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160" tabRatio="933" activeTab="7"/>
  </bookViews>
  <sheets>
    <sheet name="Anexo 1 Número de peces" sheetId="4" r:id="rId1"/>
    <sheet name="Anexo 2 CAM por Jaula" sheetId="6" r:id="rId2"/>
    <sheet name="Anexo 2 Cosechas Estructura" sheetId="7" r:id="rId3"/>
    <sheet name="Anexo 3 Mortalidad datos SIFA" sheetId="2" r:id="rId4"/>
    <sheet name="Anexo 3 Mortalida Estructura" sheetId="1" r:id="rId5"/>
    <sheet name="Anexo 4 Biomasa por estructura" sheetId="5" r:id="rId6"/>
    <sheet name="Anexo 5 M Prima Planta" sheetId="10" r:id="rId7"/>
    <sheet name="Anexo 6 Siembras CAM jaula" sheetId="11" r:id="rId8"/>
    <sheet name="Anexo 7 Egresos Regularización" sheetId="12" r:id="rId9"/>
  </sheets>
  <definedNames>
    <definedName name="_xlnm._FilterDatabase" localSheetId="1" hidden="1">'Anexo 2 CAM por Jaula'!#REF!</definedName>
    <definedName name="_xlnm._FilterDatabase" localSheetId="6" hidden="1">'Anexo 5 M Prima Planta'!$A$1:$U$698</definedName>
  </definedNames>
  <calcPr calcId="125725"/>
  <pivotCaches>
    <pivotCache cacheId="0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6" i="11"/>
  <c r="AA1712" i="2"/>
  <c r="Z1712"/>
  <c r="E1712"/>
  <c r="D1712"/>
  <c r="AA1711"/>
  <c r="Z1711"/>
  <c r="E1711"/>
  <c r="D1711"/>
  <c r="AA1710"/>
  <c r="Z1710"/>
  <c r="E1710"/>
  <c r="D1710"/>
  <c r="AA1709"/>
  <c r="Z1709"/>
  <c r="E1709"/>
  <c r="D1709"/>
  <c r="AA1708"/>
  <c r="Z1708"/>
  <c r="E1708"/>
  <c r="D1708"/>
  <c r="AA1707"/>
  <c r="Z1707"/>
  <c r="E1707"/>
  <c r="D1707"/>
  <c r="AA1706"/>
  <c r="Z1706"/>
  <c r="E1706"/>
  <c r="D1706"/>
  <c r="AA1705"/>
  <c r="Z1705"/>
  <c r="E1705"/>
  <c r="D1705"/>
  <c r="AA1704"/>
  <c r="Z1704"/>
  <c r="E1704"/>
  <c r="D1704"/>
  <c r="AA1703"/>
  <c r="Z1703"/>
  <c r="E1703"/>
  <c r="D1703"/>
  <c r="AA1702"/>
  <c r="Z1702"/>
  <c r="E1702"/>
  <c r="D1702"/>
  <c r="AA1701"/>
  <c r="Z1701"/>
  <c r="E1701"/>
  <c r="D1701"/>
  <c r="AA1700"/>
  <c r="Z1700"/>
  <c r="E1700"/>
  <c r="D1700"/>
  <c r="AA1699"/>
  <c r="Z1699"/>
  <c r="E1699"/>
  <c r="D1699"/>
  <c r="AA1698"/>
  <c r="Z1698"/>
  <c r="E1698"/>
  <c r="D1698"/>
  <c r="AA1697"/>
  <c r="Z1697"/>
  <c r="E1697"/>
  <c r="D1697"/>
  <c r="AA1696"/>
  <c r="Z1696"/>
  <c r="E1696"/>
  <c r="D1696"/>
  <c r="AA1695"/>
  <c r="Z1695"/>
  <c r="E1695"/>
  <c r="D1695"/>
  <c r="AA1694"/>
  <c r="Z1694"/>
  <c r="E1694"/>
  <c r="D1694"/>
  <c r="AA1693"/>
  <c r="Z1693"/>
  <c r="E1693"/>
  <c r="D1693"/>
  <c r="AA1692"/>
  <c r="Z1692"/>
  <c r="E1692"/>
  <c r="D1692"/>
  <c r="AA1691"/>
  <c r="Z1691"/>
  <c r="E1691"/>
  <c r="D1691"/>
  <c r="AA1690"/>
  <c r="Z1690"/>
  <c r="E1690"/>
  <c r="D1690"/>
  <c r="AA1689"/>
  <c r="Z1689"/>
  <c r="E1689"/>
  <c r="D1689"/>
  <c r="AA1688"/>
  <c r="Z1688"/>
  <c r="E1688"/>
  <c r="D1688"/>
  <c r="AA1687"/>
  <c r="Z1687"/>
  <c r="E1687"/>
  <c r="D1687"/>
  <c r="AA1686"/>
  <c r="Z1686"/>
  <c r="E1686"/>
  <c r="D1686"/>
  <c r="AA1685"/>
  <c r="Z1685"/>
  <c r="E1685"/>
  <c r="D1685"/>
  <c r="AA1684"/>
  <c r="Z1684"/>
  <c r="E1684"/>
  <c r="D1684"/>
  <c r="AA1683"/>
  <c r="Z1683"/>
  <c r="E1683"/>
  <c r="D1683"/>
  <c r="AA1682"/>
  <c r="Z1682"/>
  <c r="E1682"/>
  <c r="D1682"/>
  <c r="AA1681"/>
  <c r="Z1681"/>
  <c r="E1681"/>
  <c r="D1681"/>
  <c r="AA1680"/>
  <c r="Z1680"/>
  <c r="E1680"/>
  <c r="D1680"/>
  <c r="AA1679"/>
  <c r="Z1679"/>
  <c r="E1679"/>
  <c r="D1679"/>
  <c r="AA1678"/>
  <c r="Z1678"/>
  <c r="E1678"/>
  <c r="D1678"/>
  <c r="AA1677"/>
  <c r="Z1677"/>
  <c r="E1677"/>
  <c r="D1677"/>
  <c r="AA1676"/>
  <c r="Z1676"/>
  <c r="E1676"/>
  <c r="D1676"/>
  <c r="AA1675"/>
  <c r="Z1675"/>
  <c r="E1675"/>
  <c r="D1675"/>
  <c r="AA1674"/>
  <c r="Z1674"/>
  <c r="E1674"/>
  <c r="D1674"/>
  <c r="AA1673"/>
  <c r="Z1673"/>
  <c r="E1673"/>
  <c r="D1673"/>
  <c r="AA1672"/>
  <c r="Z1672"/>
  <c r="E1672"/>
  <c r="D1672"/>
  <c r="AA1671"/>
  <c r="Z1671"/>
  <c r="E1671"/>
  <c r="D1671"/>
  <c r="AA1670"/>
  <c r="Z1670"/>
  <c r="E1670"/>
  <c r="D1670"/>
  <c r="AA1669"/>
  <c r="Z1669"/>
  <c r="E1669"/>
  <c r="D1669"/>
  <c r="AA1668"/>
  <c r="Z1668"/>
  <c r="E1668"/>
  <c r="D1668"/>
  <c r="AA1667"/>
  <c r="Z1667"/>
  <c r="E1667"/>
  <c r="D1667"/>
  <c r="AA1666"/>
  <c r="Z1666"/>
  <c r="E1666"/>
  <c r="D1666"/>
  <c r="AA1665"/>
  <c r="Z1665"/>
  <c r="E1665"/>
  <c r="D1665"/>
  <c r="AA1664"/>
  <c r="Z1664"/>
  <c r="E1664"/>
  <c r="D1664"/>
  <c r="AA1663"/>
  <c r="Z1663"/>
  <c r="E1663"/>
  <c r="D1663"/>
  <c r="AA1662"/>
  <c r="Z1662"/>
  <c r="E1662"/>
  <c r="D1662"/>
  <c r="AA1661"/>
  <c r="Z1661"/>
  <c r="E1661"/>
  <c r="D1661"/>
  <c r="AA1660"/>
  <c r="Z1660"/>
  <c r="E1660"/>
  <c r="D1660"/>
  <c r="AA1659"/>
  <c r="Z1659"/>
  <c r="E1659"/>
  <c r="D1659"/>
  <c r="AA1658"/>
  <c r="Z1658"/>
  <c r="E1658"/>
  <c r="D1658"/>
  <c r="AA1657"/>
  <c r="Z1657"/>
  <c r="E1657"/>
  <c r="D1657"/>
  <c r="AA1656"/>
  <c r="Z1656"/>
  <c r="E1656"/>
  <c r="D1656"/>
  <c r="AA1655"/>
  <c r="Z1655"/>
  <c r="E1655"/>
  <c r="D1655"/>
  <c r="AA1654"/>
  <c r="Z1654"/>
  <c r="E1654"/>
  <c r="D1654"/>
  <c r="AA1653"/>
  <c r="Z1653"/>
  <c r="E1653"/>
  <c r="D1653"/>
  <c r="AA1652"/>
  <c r="Z1652"/>
  <c r="E1652"/>
  <c r="D1652"/>
  <c r="AA1651"/>
  <c r="Z1651"/>
  <c r="E1651"/>
  <c r="D1651"/>
  <c r="AA1650"/>
  <c r="Z1650"/>
  <c r="E1650"/>
  <c r="D1650"/>
  <c r="AA1649"/>
  <c r="Z1649"/>
  <c r="E1649"/>
  <c r="D1649"/>
  <c r="AA1648"/>
  <c r="Z1648"/>
  <c r="E1648"/>
  <c r="D1648"/>
  <c r="AA1647"/>
  <c r="Z1647"/>
  <c r="E1647"/>
  <c r="D1647"/>
  <c r="AA1646"/>
  <c r="Z1646"/>
  <c r="E1646"/>
  <c r="D1646"/>
  <c r="AA1645"/>
  <c r="Z1645"/>
  <c r="E1645"/>
  <c r="D1645"/>
  <c r="AA1644"/>
  <c r="Z1644"/>
  <c r="E1644"/>
  <c r="D1644"/>
  <c r="AA1643"/>
  <c r="Z1643"/>
  <c r="E1643"/>
  <c r="D1643"/>
  <c r="AA1642"/>
  <c r="Z1642"/>
  <c r="E1642"/>
  <c r="D1642"/>
  <c r="AA1641"/>
  <c r="Z1641"/>
  <c r="E1641"/>
  <c r="D1641"/>
  <c r="AA1640"/>
  <c r="Z1640"/>
  <c r="E1640"/>
  <c r="D1640"/>
  <c r="AA1639"/>
  <c r="Z1639"/>
  <c r="E1639"/>
  <c r="D1639"/>
  <c r="AA1638"/>
  <c r="Z1638"/>
  <c r="E1638"/>
  <c r="D1638"/>
  <c r="AA1637"/>
  <c r="Z1637"/>
  <c r="E1637"/>
  <c r="D1637"/>
  <c r="AA1636"/>
  <c r="Z1636"/>
  <c r="E1636"/>
  <c r="D1636"/>
  <c r="AA1635"/>
  <c r="Z1635"/>
  <c r="E1635"/>
  <c r="D1635"/>
  <c r="AA1634"/>
  <c r="Z1634"/>
  <c r="E1634"/>
  <c r="D1634"/>
  <c r="AA1633"/>
  <c r="Z1633"/>
  <c r="E1633"/>
  <c r="D1633"/>
  <c r="AA1632"/>
  <c r="Z1632"/>
  <c r="E1632"/>
  <c r="D1632"/>
  <c r="AA1631"/>
  <c r="Z1631"/>
  <c r="E1631"/>
  <c r="D1631"/>
  <c r="AA1630"/>
  <c r="Z1630"/>
  <c r="E1630"/>
  <c r="D1630"/>
  <c r="AA1629"/>
  <c r="Z1629"/>
  <c r="E1629"/>
  <c r="D1629"/>
  <c r="AA1628"/>
  <c r="Z1628"/>
  <c r="E1628"/>
  <c r="D1628"/>
  <c r="AA1627"/>
  <c r="Z1627"/>
  <c r="E1627"/>
  <c r="D1627"/>
  <c r="AA1626"/>
  <c r="Z1626"/>
  <c r="E1626"/>
  <c r="D1626"/>
  <c r="AA1625"/>
  <c r="Z1625"/>
  <c r="E1625"/>
  <c r="D1625"/>
  <c r="AA1624"/>
  <c r="Z1624"/>
  <c r="E1624"/>
  <c r="D1624"/>
  <c r="AA1623"/>
  <c r="Z1623"/>
  <c r="E1623"/>
  <c r="D1623"/>
  <c r="AA1622"/>
  <c r="Z1622"/>
  <c r="E1622"/>
  <c r="D1622"/>
  <c r="AA1621"/>
  <c r="Z1621"/>
  <c r="E1621"/>
  <c r="D1621"/>
  <c r="AA1620"/>
  <c r="Z1620"/>
  <c r="E1620"/>
  <c r="D1620"/>
  <c r="AA1619"/>
  <c r="Z1619"/>
  <c r="E1619"/>
  <c r="D1619"/>
  <c r="AA1618"/>
  <c r="Z1618"/>
  <c r="E1618"/>
  <c r="D1618"/>
  <c r="AA1617"/>
  <c r="Z1617"/>
  <c r="E1617"/>
  <c r="D1617"/>
  <c r="AA1616"/>
  <c r="Z1616"/>
  <c r="E1616"/>
  <c r="D1616"/>
  <c r="AA1615"/>
  <c r="Z1615"/>
  <c r="E1615"/>
  <c r="D1615"/>
  <c r="AA1614"/>
  <c r="Z1614"/>
  <c r="E1614"/>
  <c r="D1614"/>
  <c r="AA1613"/>
  <c r="Z1613"/>
  <c r="E1613"/>
  <c r="D1613"/>
  <c r="AA1612"/>
  <c r="Z1612"/>
  <c r="E1612"/>
  <c r="D1612"/>
  <c r="AA1611"/>
  <c r="Z1611"/>
  <c r="E1611"/>
  <c r="D1611"/>
  <c r="AA1610"/>
  <c r="Z1610"/>
  <c r="E1610"/>
  <c r="D1610"/>
  <c r="AA1609"/>
  <c r="Z1609"/>
  <c r="E1609"/>
  <c r="D1609"/>
  <c r="AA1608"/>
  <c r="Z1608"/>
  <c r="E1608"/>
  <c r="D1608"/>
  <c r="AA1607"/>
  <c r="Z1607"/>
  <c r="E1607"/>
  <c r="D1607"/>
  <c r="AA1606"/>
  <c r="Z1606"/>
  <c r="E1606"/>
  <c r="D1606"/>
  <c r="AA1605"/>
  <c r="Z1605"/>
  <c r="E1605"/>
  <c r="D1605"/>
  <c r="AA1604"/>
  <c r="Z1604"/>
  <c r="E1604"/>
  <c r="D1604"/>
  <c r="AA1603"/>
  <c r="Z1603"/>
  <c r="E1603"/>
  <c r="D1603"/>
  <c r="AA1602"/>
  <c r="Z1602"/>
  <c r="E1602"/>
  <c r="D1602"/>
  <c r="AA1601"/>
  <c r="Z1601"/>
  <c r="E1601"/>
  <c r="D1601"/>
  <c r="AA1600"/>
  <c r="Z1600"/>
  <c r="E1600"/>
  <c r="D1600"/>
  <c r="AA1599"/>
  <c r="Z1599"/>
  <c r="E1599"/>
  <c r="D1599"/>
  <c r="AA1598"/>
  <c r="Z1598"/>
  <c r="E1598"/>
  <c r="D1598"/>
  <c r="AA1597"/>
  <c r="Z1597"/>
  <c r="E1597"/>
  <c r="D1597"/>
  <c r="AA1596"/>
  <c r="Z1596"/>
  <c r="E1596"/>
  <c r="D1596"/>
  <c r="AA1595"/>
  <c r="Z1595"/>
  <c r="E1595"/>
  <c r="D1595"/>
  <c r="AA1594"/>
  <c r="Z1594"/>
  <c r="E1594"/>
  <c r="D1594"/>
  <c r="AA1593"/>
  <c r="Z1593"/>
  <c r="E1593"/>
  <c r="D1593"/>
  <c r="AA1592"/>
  <c r="Z1592"/>
  <c r="E1592"/>
  <c r="D1592"/>
  <c r="AA1591"/>
  <c r="Z1591"/>
  <c r="E1591"/>
  <c r="D1591"/>
  <c r="AA1590"/>
  <c r="Z1590"/>
  <c r="E1590"/>
  <c r="D1590"/>
  <c r="AA1589"/>
  <c r="Z1589"/>
  <c r="E1589"/>
  <c r="D1589"/>
  <c r="AA1588"/>
  <c r="Z1588"/>
  <c r="E1588"/>
  <c r="D1588"/>
  <c r="AA1587"/>
  <c r="Z1587"/>
  <c r="E1587"/>
  <c r="D1587"/>
  <c r="AA1586"/>
  <c r="Z1586"/>
  <c r="E1586"/>
  <c r="D1586"/>
  <c r="AA1585"/>
  <c r="Z1585"/>
  <c r="E1585"/>
  <c r="D1585"/>
  <c r="AA1584"/>
  <c r="Z1584"/>
  <c r="E1584"/>
  <c r="D1584"/>
  <c r="AA1583"/>
  <c r="Z1583"/>
  <c r="E1583"/>
  <c r="D1583"/>
  <c r="AA1582"/>
  <c r="Z1582"/>
  <c r="E1582"/>
  <c r="D1582"/>
  <c r="AA1581"/>
  <c r="Z1581"/>
  <c r="E1581"/>
  <c r="D1581"/>
  <c r="AA1580"/>
  <c r="Z1580"/>
  <c r="E1580"/>
  <c r="D1580"/>
  <c r="AA1579"/>
  <c r="Z1579"/>
  <c r="E1579"/>
  <c r="D1579"/>
  <c r="AA1578"/>
  <c r="Z1578"/>
  <c r="E1578"/>
  <c r="D1578"/>
  <c r="AA1577"/>
  <c r="Z1577"/>
  <c r="E1577"/>
  <c r="D1577"/>
  <c r="AA1576"/>
  <c r="Z1576"/>
  <c r="E1576"/>
  <c r="D1576"/>
  <c r="AA1575"/>
  <c r="Z1575"/>
  <c r="E1575"/>
  <c r="D1575"/>
  <c r="AA1574"/>
  <c r="Z1574"/>
  <c r="E1574"/>
  <c r="D1574"/>
  <c r="AA1573"/>
  <c r="Z1573"/>
  <c r="E1573"/>
  <c r="D1573"/>
  <c r="AA1572"/>
  <c r="Z1572"/>
  <c r="E1572"/>
  <c r="D1572"/>
  <c r="AA1571"/>
  <c r="Z1571"/>
  <c r="E1571"/>
  <c r="D1571"/>
  <c r="AA1570"/>
  <c r="Z1570"/>
  <c r="E1570"/>
  <c r="D1570"/>
  <c r="AA1569"/>
  <c r="Z1569"/>
  <c r="E1569"/>
  <c r="D1569"/>
  <c r="AA1568"/>
  <c r="Z1568"/>
  <c r="E1568"/>
  <c r="D1568"/>
  <c r="AA1567"/>
  <c r="Z1567"/>
  <c r="E1567"/>
  <c r="D1567"/>
  <c r="AA1566"/>
  <c r="Z1566"/>
  <c r="E1566"/>
  <c r="D1566"/>
  <c r="AA1565"/>
  <c r="Z1565"/>
  <c r="E1565"/>
  <c r="D1565"/>
  <c r="AA1564"/>
  <c r="Z1564"/>
  <c r="E1564"/>
  <c r="D1564"/>
  <c r="AA1563"/>
  <c r="Z1563"/>
  <c r="E1563"/>
  <c r="D1563"/>
  <c r="AA1562"/>
  <c r="Z1562"/>
  <c r="E1562"/>
  <c r="D1562"/>
  <c r="AA1561"/>
  <c r="Z1561"/>
  <c r="E1561"/>
  <c r="D1561"/>
  <c r="AA1560"/>
  <c r="Z1560"/>
  <c r="E1560"/>
  <c r="D1560"/>
  <c r="AA1559"/>
  <c r="Z1559"/>
  <c r="E1559"/>
  <c r="D1559"/>
  <c r="AA1558"/>
  <c r="Z1558"/>
  <c r="E1558"/>
  <c r="D1558"/>
  <c r="AA1557"/>
  <c r="Z1557"/>
  <c r="E1557"/>
  <c r="D1557"/>
  <c r="AA1556"/>
  <c r="Z1556"/>
  <c r="E1556"/>
  <c r="D1556"/>
  <c r="AA1555"/>
  <c r="Z1555"/>
  <c r="E1555"/>
  <c r="D1555"/>
  <c r="AA1554"/>
  <c r="Z1554"/>
  <c r="E1554"/>
  <c r="D1554"/>
  <c r="AA1553"/>
  <c r="Z1553"/>
  <c r="E1553"/>
  <c r="D1553"/>
  <c r="AA1552"/>
  <c r="Z1552"/>
  <c r="E1552"/>
  <c r="D1552"/>
  <c r="AA1551"/>
  <c r="Z1551"/>
  <c r="E1551"/>
  <c r="D1551"/>
  <c r="AA1550"/>
  <c r="Z1550"/>
  <c r="E1550"/>
  <c r="D1550"/>
  <c r="AA1549"/>
  <c r="Z1549"/>
  <c r="E1549"/>
  <c r="D1549"/>
  <c r="AA1548"/>
  <c r="Z1548"/>
  <c r="E1548"/>
  <c r="D1548"/>
  <c r="AA1547"/>
  <c r="Z1547"/>
  <c r="E1547"/>
  <c r="D1547"/>
  <c r="AA1546"/>
  <c r="Z1546"/>
  <c r="E1546"/>
  <c r="D1546"/>
  <c r="AA1545"/>
  <c r="Z1545"/>
  <c r="E1545"/>
  <c r="D1545"/>
  <c r="AA1544"/>
  <c r="Z1544"/>
  <c r="E1544"/>
  <c r="D1544"/>
  <c r="AA1543"/>
  <c r="Z1543"/>
  <c r="E1543"/>
  <c r="D1543"/>
  <c r="AA1542"/>
  <c r="Z1542"/>
  <c r="E1542"/>
  <c r="D1542"/>
  <c r="AA1541"/>
  <c r="Z1541"/>
  <c r="E1541"/>
  <c r="D1541"/>
  <c r="AA1540"/>
  <c r="Z1540"/>
  <c r="E1540"/>
  <c r="D1540"/>
  <c r="AA1539"/>
  <c r="Z1539"/>
  <c r="E1539"/>
  <c r="D1539"/>
  <c r="AA1538"/>
  <c r="Z1538"/>
  <c r="E1538"/>
  <c r="D1538"/>
  <c r="AA1537"/>
  <c r="Z1537"/>
  <c r="E1537"/>
  <c r="D1537"/>
  <c r="AA1536"/>
  <c r="Z1536"/>
  <c r="E1536"/>
  <c r="D1536"/>
  <c r="AA1535"/>
  <c r="Z1535"/>
  <c r="E1535"/>
  <c r="D1535"/>
  <c r="AA1534"/>
  <c r="Z1534"/>
  <c r="E1534"/>
  <c r="D1534"/>
  <c r="AA1533"/>
  <c r="Z1533"/>
  <c r="E1533"/>
  <c r="D1533"/>
  <c r="AA1532"/>
  <c r="Z1532"/>
  <c r="E1532"/>
  <c r="D1532"/>
  <c r="AA1531"/>
  <c r="Z1531"/>
  <c r="E1531"/>
  <c r="D1531"/>
  <c r="AA1530"/>
  <c r="Z1530"/>
  <c r="E1530"/>
  <c r="D1530"/>
  <c r="AA1529"/>
  <c r="Z1529"/>
  <c r="E1529"/>
  <c r="D1529"/>
  <c r="AA1528"/>
  <c r="Z1528"/>
  <c r="E1528"/>
  <c r="D1528"/>
  <c r="AA1527"/>
  <c r="Z1527"/>
  <c r="E1527"/>
  <c r="D1527"/>
  <c r="AA1526"/>
  <c r="Z1526"/>
  <c r="E1526"/>
  <c r="D1526"/>
  <c r="AA1525"/>
  <c r="Z1525"/>
  <c r="E1525"/>
  <c r="D1525"/>
  <c r="AA1524"/>
  <c r="Z1524"/>
  <c r="E1524"/>
  <c r="D1524"/>
  <c r="AA1523"/>
  <c r="Z1523"/>
  <c r="E1523"/>
  <c r="D1523"/>
  <c r="AA1522"/>
  <c r="Z1522"/>
  <c r="E1522"/>
  <c r="D1522"/>
  <c r="AA1521"/>
  <c r="Z1521"/>
  <c r="E1521"/>
  <c r="D1521"/>
  <c r="AA1520"/>
  <c r="Z1520"/>
  <c r="E1520"/>
  <c r="D1520"/>
  <c r="AA1519"/>
  <c r="Z1519"/>
  <c r="E1519"/>
  <c r="D1519"/>
  <c r="AA1518"/>
  <c r="Z1518"/>
  <c r="E1518"/>
  <c r="D1518"/>
  <c r="AA1517"/>
  <c r="Z1517"/>
  <c r="E1517"/>
  <c r="D1517"/>
  <c r="AA1516"/>
  <c r="Z1516"/>
  <c r="E1516"/>
  <c r="D1516"/>
  <c r="AA1515"/>
  <c r="Z1515"/>
  <c r="E1515"/>
  <c r="D1515"/>
  <c r="AA1514"/>
  <c r="Z1514"/>
  <c r="E1514"/>
  <c r="D1514"/>
  <c r="AA1513"/>
  <c r="Z1513"/>
  <c r="E1513"/>
  <c r="D1513"/>
  <c r="AA1512"/>
  <c r="Z1512"/>
  <c r="E1512"/>
  <c r="D1512"/>
  <c r="AA1511"/>
  <c r="Z1511"/>
  <c r="E1511"/>
  <c r="D1511"/>
  <c r="AA1510"/>
  <c r="Z1510"/>
  <c r="E1510"/>
  <c r="D1510"/>
  <c r="AA1509"/>
  <c r="Z1509"/>
  <c r="E1509"/>
  <c r="D1509"/>
  <c r="AA1508"/>
  <c r="Z1508"/>
  <c r="E1508"/>
  <c r="D1508"/>
  <c r="AA1507"/>
  <c r="Z1507"/>
  <c r="E1507"/>
  <c r="D1507"/>
  <c r="AA1506"/>
  <c r="Z1506"/>
  <c r="E1506"/>
  <c r="D1506"/>
  <c r="AA1505"/>
  <c r="Z1505"/>
  <c r="E1505"/>
  <c r="D1505"/>
  <c r="AA1504"/>
  <c r="Z1504"/>
  <c r="E1504"/>
  <c r="D1504"/>
  <c r="AA1503"/>
  <c r="Z1503"/>
  <c r="E1503"/>
  <c r="D1503"/>
  <c r="AA1502"/>
  <c r="Z1502"/>
  <c r="E1502"/>
  <c r="D1502"/>
  <c r="AA1501"/>
  <c r="Z1501"/>
  <c r="E1501"/>
  <c r="D1501"/>
  <c r="AA1500"/>
  <c r="Z1500"/>
  <c r="E1500"/>
  <c r="D1500"/>
  <c r="AA1499"/>
  <c r="Z1499"/>
  <c r="E1499"/>
  <c r="D1499"/>
  <c r="AA1498"/>
  <c r="Z1498"/>
  <c r="E1498"/>
  <c r="D1498"/>
  <c r="AA1497"/>
  <c r="Z1497"/>
  <c r="E1497"/>
  <c r="D1497"/>
  <c r="AA1496"/>
  <c r="Z1496"/>
  <c r="E1496"/>
  <c r="D1496"/>
  <c r="AA1495"/>
  <c r="Z1495"/>
  <c r="E1495"/>
  <c r="D1495"/>
  <c r="AA1494"/>
  <c r="Z1494"/>
  <c r="E1494"/>
  <c r="D1494"/>
  <c r="AA1493"/>
  <c r="Z1493"/>
  <c r="E1493"/>
  <c r="D1493"/>
  <c r="AA1492"/>
  <c r="Z1492"/>
  <c r="E1492"/>
  <c r="D1492"/>
  <c r="AA1491"/>
  <c r="Z1491"/>
  <c r="E1491"/>
  <c r="D1491"/>
  <c r="AA1490"/>
  <c r="Z1490"/>
  <c r="E1490"/>
  <c r="D1490"/>
  <c r="AA1489"/>
  <c r="Z1489"/>
  <c r="E1489"/>
  <c r="D1489"/>
  <c r="AA1488"/>
  <c r="Z1488"/>
  <c r="E1488"/>
  <c r="D1488"/>
  <c r="AA1487"/>
  <c r="Z1487"/>
  <c r="E1487"/>
  <c r="D1487"/>
  <c r="AA1486"/>
  <c r="Z1486"/>
  <c r="E1486"/>
  <c r="D1486"/>
  <c r="AA1485"/>
  <c r="Z1485"/>
  <c r="E1485"/>
  <c r="D1485"/>
  <c r="AA1484"/>
  <c r="Z1484"/>
  <c r="E1484"/>
  <c r="D1484"/>
  <c r="AA1483"/>
  <c r="Z1483"/>
  <c r="E1483"/>
  <c r="D1483"/>
  <c r="AA1482"/>
  <c r="Z1482"/>
  <c r="E1482"/>
  <c r="D1482"/>
  <c r="AA1481"/>
  <c r="Z1481"/>
  <c r="E1481"/>
  <c r="D1481"/>
  <c r="AA1480"/>
  <c r="Z1480"/>
  <c r="E1480"/>
  <c r="D1480"/>
  <c r="AA1479"/>
  <c r="Z1479"/>
  <c r="E1479"/>
  <c r="D1479"/>
  <c r="AA1478"/>
  <c r="Z1478"/>
  <c r="E1478"/>
  <c r="D1478"/>
  <c r="AA1477"/>
  <c r="Z1477"/>
  <c r="E1477"/>
  <c r="D1477"/>
  <c r="AA1476"/>
  <c r="Z1476"/>
  <c r="E1476"/>
  <c r="D1476"/>
  <c r="AA1475"/>
  <c r="Z1475"/>
  <c r="E1475"/>
  <c r="D1475"/>
  <c r="AA1474"/>
  <c r="Z1474"/>
  <c r="E1474"/>
  <c r="D1474"/>
  <c r="AA1473"/>
  <c r="Z1473"/>
  <c r="E1473"/>
  <c r="D1473"/>
  <c r="AA1472"/>
  <c r="Z1472"/>
  <c r="E1472"/>
  <c r="D1472"/>
  <c r="AA1471"/>
  <c r="Z1471"/>
  <c r="E1471"/>
  <c r="D1471"/>
  <c r="AA1470"/>
  <c r="Z1470"/>
  <c r="E1470"/>
  <c r="D1470"/>
  <c r="AA1469"/>
  <c r="Z1469"/>
  <c r="E1469"/>
  <c r="D1469"/>
  <c r="AA1468"/>
  <c r="Z1468"/>
  <c r="E1468"/>
  <c r="D1468"/>
  <c r="AA1467"/>
  <c r="Z1467"/>
  <c r="E1467"/>
  <c r="D1467"/>
  <c r="AA1466"/>
  <c r="Z1466"/>
  <c r="E1466"/>
  <c r="D1466"/>
  <c r="AA1465"/>
  <c r="Z1465"/>
  <c r="E1465"/>
  <c r="D1465"/>
  <c r="AA1464"/>
  <c r="Z1464"/>
  <c r="E1464"/>
  <c r="D1464"/>
  <c r="AA1463"/>
  <c r="Z1463"/>
  <c r="E1463"/>
  <c r="D1463"/>
  <c r="AA1462"/>
  <c r="Z1462"/>
  <c r="E1462"/>
  <c r="D1462"/>
  <c r="AA1461"/>
  <c r="Z1461"/>
  <c r="E1461"/>
  <c r="D1461"/>
  <c r="AA1460"/>
  <c r="Z1460"/>
  <c r="E1460"/>
  <c r="D1460"/>
  <c r="AA1459"/>
  <c r="Z1459"/>
  <c r="E1459"/>
  <c r="D1459"/>
  <c r="AA1458"/>
  <c r="Z1458"/>
  <c r="E1458"/>
  <c r="D1458"/>
  <c r="AA1457"/>
  <c r="Z1457"/>
  <c r="E1457"/>
  <c r="D1457"/>
  <c r="AA1456"/>
  <c r="Z1456"/>
  <c r="E1456"/>
  <c r="D1456"/>
  <c r="AA1455"/>
  <c r="Z1455"/>
  <c r="E1455"/>
  <c r="D1455"/>
  <c r="AA1454"/>
  <c r="Z1454"/>
  <c r="E1454"/>
  <c r="D1454"/>
  <c r="AA1453"/>
  <c r="Z1453"/>
  <c r="E1453"/>
  <c r="D1453"/>
  <c r="AA1452"/>
  <c r="Z1452"/>
  <c r="E1452"/>
  <c r="D1452"/>
  <c r="AA1451"/>
  <c r="Z1451"/>
  <c r="E1451"/>
  <c r="D1451"/>
  <c r="AA1450"/>
  <c r="Z1450"/>
  <c r="E1450"/>
  <c r="D1450"/>
  <c r="AA1449"/>
  <c r="Z1449"/>
  <c r="E1449"/>
  <c r="D1449"/>
  <c r="AA1448"/>
  <c r="Z1448"/>
  <c r="E1448"/>
  <c r="D1448"/>
  <c r="AA1447"/>
  <c r="Z1447"/>
  <c r="E1447"/>
  <c r="D1447"/>
  <c r="AA1446"/>
  <c r="Z1446"/>
  <c r="E1446"/>
  <c r="D1446"/>
  <c r="AA1445"/>
  <c r="Z1445"/>
  <c r="E1445"/>
  <c r="D1445"/>
  <c r="AA1444"/>
  <c r="Z1444"/>
  <c r="E1444"/>
  <c r="D1444"/>
  <c r="AA1443"/>
  <c r="Z1443"/>
  <c r="E1443"/>
  <c r="D1443"/>
  <c r="AA1442"/>
  <c r="Z1442"/>
  <c r="E1442"/>
  <c r="D1442"/>
  <c r="AA1441"/>
  <c r="Z1441"/>
  <c r="E1441"/>
  <c r="D1441"/>
  <c r="AA1440"/>
  <c r="Z1440"/>
  <c r="E1440"/>
  <c r="D1440"/>
  <c r="AA1439"/>
  <c r="Z1439"/>
  <c r="E1439"/>
  <c r="D1439"/>
  <c r="AA1438"/>
  <c r="Z1438"/>
  <c r="E1438"/>
  <c r="D1438"/>
  <c r="AA1437"/>
  <c r="Z1437"/>
  <c r="E1437"/>
  <c r="D1437"/>
  <c r="AA1436"/>
  <c r="Z1436"/>
  <c r="E1436"/>
  <c r="D1436"/>
  <c r="AA1435"/>
  <c r="Z1435"/>
  <c r="E1435"/>
  <c r="D1435"/>
  <c r="AA1434"/>
  <c r="Z1434"/>
  <c r="E1434"/>
  <c r="D1434"/>
  <c r="AA1433"/>
  <c r="Z1433"/>
  <c r="E1433"/>
  <c r="D1433"/>
  <c r="AA1432"/>
  <c r="Z1432"/>
  <c r="E1432"/>
  <c r="D1432"/>
  <c r="AA1431"/>
  <c r="Z1431"/>
  <c r="E1431"/>
  <c r="D1431"/>
  <c r="AA1430"/>
  <c r="Z1430"/>
  <c r="E1430"/>
  <c r="D1430"/>
  <c r="AA1429"/>
  <c r="Z1429"/>
  <c r="E1429"/>
  <c r="D1429"/>
  <c r="AA1428"/>
  <c r="Z1428"/>
  <c r="E1428"/>
  <c r="D1428"/>
  <c r="AA1427"/>
  <c r="Z1427"/>
  <c r="E1427"/>
  <c r="D1427"/>
  <c r="AA1426"/>
  <c r="Z1426"/>
  <c r="E1426"/>
  <c r="D1426"/>
  <c r="AA1425"/>
  <c r="Z1425"/>
  <c r="E1425"/>
  <c r="D1425"/>
  <c r="AA1424"/>
  <c r="Z1424"/>
  <c r="E1424"/>
  <c r="D1424"/>
  <c r="AA1423"/>
  <c r="Z1423"/>
  <c r="E1423"/>
  <c r="D1423"/>
  <c r="AA1422"/>
  <c r="Z1422"/>
  <c r="E1422"/>
  <c r="D1422"/>
  <c r="AA1421"/>
  <c r="Z1421"/>
  <c r="E1421"/>
  <c r="D1421"/>
  <c r="AA1420"/>
  <c r="Z1420"/>
  <c r="E1420"/>
  <c r="D1420"/>
  <c r="AA1419"/>
  <c r="Z1419"/>
  <c r="E1419"/>
  <c r="D1419"/>
  <c r="AA1418"/>
  <c r="Z1418"/>
  <c r="E1418"/>
  <c r="D1418"/>
  <c r="AA1417"/>
  <c r="Z1417"/>
  <c r="E1417"/>
  <c r="D1417"/>
  <c r="AA1416"/>
  <c r="Z1416"/>
  <c r="E1416"/>
  <c r="D1416"/>
  <c r="AA1415"/>
  <c r="Z1415"/>
  <c r="E1415"/>
  <c r="D1415"/>
  <c r="AA1414"/>
  <c r="Z1414"/>
  <c r="E1414"/>
  <c r="D1414"/>
  <c r="AA1413"/>
  <c r="Z1413"/>
  <c r="E1413"/>
  <c r="D1413"/>
  <c r="AA1412"/>
  <c r="Z1412"/>
  <c r="E1412"/>
  <c r="D1412"/>
  <c r="AA1411"/>
  <c r="Z1411"/>
  <c r="E1411"/>
  <c r="D1411"/>
  <c r="AA1410"/>
  <c r="Z1410"/>
  <c r="E1410"/>
  <c r="D1410"/>
  <c r="AA1409"/>
  <c r="Z1409"/>
  <c r="E1409"/>
  <c r="D1409"/>
  <c r="AA1408"/>
  <c r="Z1408"/>
  <c r="E1408"/>
  <c r="D1408"/>
  <c r="AA1407"/>
  <c r="Z1407"/>
  <c r="E1407"/>
  <c r="D1407"/>
  <c r="AA1406"/>
  <c r="Z1406"/>
  <c r="E1406"/>
  <c r="D1406"/>
  <c r="AA1405"/>
  <c r="Z1405"/>
  <c r="E1405"/>
  <c r="D1405"/>
  <c r="AA1404"/>
  <c r="Z1404"/>
  <c r="E1404"/>
  <c r="D1404"/>
  <c r="AA1403"/>
  <c r="Z1403"/>
  <c r="E1403"/>
  <c r="D1403"/>
  <c r="AA1402"/>
  <c r="Z1402"/>
  <c r="E1402"/>
  <c r="D1402"/>
  <c r="AA1401"/>
  <c r="Z1401"/>
  <c r="E1401"/>
  <c r="D1401"/>
  <c r="AA1400"/>
  <c r="Z1400"/>
  <c r="E1400"/>
  <c r="D1400"/>
  <c r="AA1399"/>
  <c r="Z1399"/>
  <c r="E1399"/>
  <c r="D1399"/>
  <c r="AA1398"/>
  <c r="Z1398"/>
  <c r="E1398"/>
  <c r="D1398"/>
  <c r="AA1397"/>
  <c r="Z1397"/>
  <c r="E1397"/>
  <c r="D1397"/>
  <c r="AA1396"/>
  <c r="Z1396"/>
  <c r="E1396"/>
  <c r="D1396"/>
  <c r="AA1395"/>
  <c r="Z1395"/>
  <c r="E1395"/>
  <c r="D1395"/>
  <c r="AA1394"/>
  <c r="Z1394"/>
  <c r="E1394"/>
  <c r="D1394"/>
  <c r="AA1393"/>
  <c r="Z1393"/>
  <c r="E1393"/>
  <c r="D1393"/>
  <c r="AA1392"/>
  <c r="Z1392"/>
  <c r="E1392"/>
  <c r="D1392"/>
  <c r="AA1391"/>
  <c r="Z1391"/>
  <c r="E1391"/>
  <c r="D1391"/>
  <c r="AA1390"/>
  <c r="Z1390"/>
  <c r="E1390"/>
  <c r="D1390"/>
  <c r="AA1389"/>
  <c r="Z1389"/>
  <c r="E1389"/>
  <c r="D1389"/>
  <c r="AA1388"/>
  <c r="Z1388"/>
  <c r="E1388"/>
  <c r="D1388"/>
  <c r="AA1387"/>
  <c r="Z1387"/>
  <c r="E1387"/>
  <c r="D1387"/>
  <c r="AA1386"/>
  <c r="Z1386"/>
  <c r="E1386"/>
  <c r="D1386"/>
  <c r="AA1385"/>
  <c r="Z1385"/>
  <c r="E1385"/>
  <c r="D1385"/>
  <c r="AA1384"/>
  <c r="Z1384"/>
  <c r="E1384"/>
  <c r="D1384"/>
  <c r="AA1383"/>
  <c r="Z1383"/>
  <c r="E1383"/>
  <c r="D1383"/>
  <c r="AA1382"/>
  <c r="Z1382"/>
  <c r="E1382"/>
  <c r="D1382"/>
  <c r="AA1381"/>
  <c r="Z1381"/>
  <c r="E1381"/>
  <c r="D1381"/>
  <c r="AA1380"/>
  <c r="Z1380"/>
  <c r="E1380"/>
  <c r="D1380"/>
  <c r="AA1379"/>
  <c r="Z1379"/>
  <c r="E1379"/>
  <c r="D1379"/>
  <c r="AA1378"/>
  <c r="Z1378"/>
  <c r="E1378"/>
  <c r="D1378"/>
  <c r="AA1377"/>
  <c r="Z1377"/>
  <c r="E1377"/>
  <c r="D1377"/>
  <c r="AA1376"/>
  <c r="Z1376"/>
  <c r="E1376"/>
  <c r="D1376"/>
  <c r="AA1375"/>
  <c r="Z1375"/>
  <c r="E1375"/>
  <c r="D1375"/>
  <c r="AA1374"/>
  <c r="Z1374"/>
  <c r="E1374"/>
  <c r="D1374"/>
  <c r="AA1373"/>
  <c r="Z1373"/>
  <c r="E1373"/>
  <c r="D1373"/>
  <c r="AA1372"/>
  <c r="Z1372"/>
  <c r="E1372"/>
  <c r="D1372"/>
  <c r="AA1371"/>
  <c r="Z1371"/>
  <c r="E1371"/>
  <c r="D1371"/>
  <c r="AA1370"/>
  <c r="Z1370"/>
  <c r="E1370"/>
  <c r="D1370"/>
  <c r="AA1369"/>
  <c r="Z1369"/>
  <c r="E1369"/>
  <c r="D1369"/>
  <c r="AA1368"/>
  <c r="Z1368"/>
  <c r="E1368"/>
  <c r="D1368"/>
  <c r="AA1367"/>
  <c r="Z1367"/>
  <c r="E1367"/>
  <c r="D1367"/>
  <c r="AA1366"/>
  <c r="Z1366"/>
  <c r="E1366"/>
  <c r="D1366"/>
  <c r="AA1365"/>
  <c r="Z1365"/>
  <c r="E1365"/>
  <c r="D1365"/>
  <c r="AA1364"/>
  <c r="Z1364"/>
  <c r="E1364"/>
  <c r="D1364"/>
  <c r="AA1363"/>
  <c r="Z1363"/>
  <c r="E1363"/>
  <c r="D1363"/>
  <c r="AA1362"/>
  <c r="Z1362"/>
  <c r="E1362"/>
  <c r="D1362"/>
  <c r="AA1361"/>
  <c r="Z1361"/>
  <c r="E1361"/>
  <c r="D1361"/>
  <c r="AA1360"/>
  <c r="Z1360"/>
  <c r="E1360"/>
  <c r="D1360"/>
  <c r="AA1359"/>
  <c r="Z1359"/>
  <c r="E1359"/>
  <c r="D1359"/>
  <c r="AA1358"/>
  <c r="Z1358"/>
  <c r="E1358"/>
  <c r="D1358"/>
  <c r="AA1357"/>
  <c r="Z1357"/>
  <c r="E1357"/>
  <c r="D1357"/>
  <c r="AA1356"/>
  <c r="Z1356"/>
  <c r="E1356"/>
  <c r="D1356"/>
  <c r="AA1355"/>
  <c r="Z1355"/>
  <c r="E1355"/>
  <c r="D1355"/>
  <c r="AA1354"/>
  <c r="Z1354"/>
  <c r="E1354"/>
  <c r="D1354"/>
  <c r="AA1353"/>
  <c r="Z1353"/>
  <c r="E1353"/>
  <c r="D1353"/>
  <c r="AA1352"/>
  <c r="Z1352"/>
  <c r="E1352"/>
  <c r="D1352"/>
  <c r="AA1351"/>
  <c r="Z1351"/>
  <c r="E1351"/>
  <c r="D1351"/>
  <c r="AA1350"/>
  <c r="Z1350"/>
  <c r="E1350"/>
  <c r="D1350"/>
  <c r="AA1349"/>
  <c r="Z1349"/>
  <c r="E1349"/>
  <c r="D1349"/>
  <c r="AA1348"/>
  <c r="Z1348"/>
  <c r="E1348"/>
  <c r="D1348"/>
  <c r="AA1347"/>
  <c r="Z1347"/>
  <c r="E1347"/>
  <c r="D1347"/>
  <c r="AA1346"/>
  <c r="Z1346"/>
  <c r="E1346"/>
  <c r="D1346"/>
  <c r="AA1345"/>
  <c r="Z1345"/>
  <c r="E1345"/>
  <c r="D1345"/>
  <c r="AA1344"/>
  <c r="Z1344"/>
  <c r="E1344"/>
  <c r="D1344"/>
  <c r="AA1343"/>
  <c r="Z1343"/>
  <c r="E1343"/>
  <c r="D1343"/>
  <c r="AA1342"/>
  <c r="Z1342"/>
  <c r="E1342"/>
  <c r="D1342"/>
  <c r="AA1341"/>
  <c r="Z1341"/>
  <c r="E1341"/>
  <c r="D1341"/>
  <c r="AA1340"/>
  <c r="Z1340"/>
  <c r="E1340"/>
  <c r="D1340"/>
  <c r="AA1339"/>
  <c r="Z1339"/>
  <c r="E1339"/>
  <c r="D1339"/>
  <c r="AA1338"/>
  <c r="Z1338"/>
  <c r="E1338"/>
  <c r="D1338"/>
  <c r="AA1337"/>
  <c r="Z1337"/>
  <c r="E1337"/>
  <c r="D1337"/>
  <c r="AA1336"/>
  <c r="Z1336"/>
  <c r="E1336"/>
  <c r="D1336"/>
  <c r="AA1335"/>
  <c r="Z1335"/>
  <c r="E1335"/>
  <c r="D1335"/>
  <c r="AA1334"/>
  <c r="Z1334"/>
  <c r="E1334"/>
  <c r="D1334"/>
  <c r="AA1333"/>
  <c r="Z1333"/>
  <c r="E1333"/>
  <c r="D1333"/>
  <c r="AA1332"/>
  <c r="Z1332"/>
  <c r="E1332"/>
  <c r="D1332"/>
  <c r="AA1331"/>
  <c r="Z1331"/>
  <c r="E1331"/>
  <c r="D1331"/>
  <c r="AA1330"/>
  <c r="Z1330"/>
  <c r="E1330"/>
  <c r="D1330"/>
  <c r="AA1329"/>
  <c r="Z1329"/>
  <c r="E1329"/>
  <c r="D1329"/>
  <c r="AA1328"/>
  <c r="Z1328"/>
  <c r="E1328"/>
  <c r="D1328"/>
  <c r="AA1327"/>
  <c r="Z1327"/>
  <c r="E1327"/>
  <c r="D1327"/>
  <c r="AA1326"/>
  <c r="Z1326"/>
  <c r="E1326"/>
  <c r="D1326"/>
  <c r="AA1325"/>
  <c r="Z1325"/>
  <c r="E1325"/>
  <c r="D1325"/>
  <c r="AA1324"/>
  <c r="Z1324"/>
  <c r="E1324"/>
  <c r="D1324"/>
  <c r="AA1323"/>
  <c r="Z1323"/>
  <c r="E1323"/>
  <c r="D1323"/>
  <c r="AA1322"/>
  <c r="Z1322"/>
  <c r="E1322"/>
  <c r="D1322"/>
  <c r="AA1321"/>
  <c r="Z1321"/>
  <c r="E1321"/>
  <c r="D1321"/>
  <c r="AA1320"/>
  <c r="Z1320"/>
  <c r="E1320"/>
  <c r="D1320"/>
  <c r="AA1319"/>
  <c r="Z1319"/>
  <c r="E1319"/>
  <c r="D1319"/>
  <c r="AA1318"/>
  <c r="Z1318"/>
  <c r="E1318"/>
  <c r="D1318"/>
  <c r="AA1317"/>
  <c r="Z1317"/>
  <c r="E1317"/>
  <c r="D1317"/>
  <c r="AA1316"/>
  <c r="Z1316"/>
  <c r="E1316"/>
  <c r="D1316"/>
  <c r="AA1315"/>
  <c r="Z1315"/>
  <c r="E1315"/>
  <c r="D1315"/>
  <c r="AA1314"/>
  <c r="Z1314"/>
  <c r="E1314"/>
  <c r="D1314"/>
  <c r="AA1313"/>
  <c r="Z1313"/>
  <c r="E1313"/>
  <c r="D1313"/>
  <c r="AA1312"/>
  <c r="Z1312"/>
  <c r="E1312"/>
  <c r="D1312"/>
  <c r="AA1311"/>
  <c r="Z1311"/>
  <c r="E1311"/>
  <c r="D1311"/>
  <c r="AA1310"/>
  <c r="Z1310"/>
  <c r="E1310"/>
  <c r="D1310"/>
  <c r="AA1309"/>
  <c r="Z1309"/>
  <c r="E1309"/>
  <c r="D1309"/>
  <c r="AA1308"/>
  <c r="Z1308"/>
  <c r="E1308"/>
  <c r="D1308"/>
  <c r="AA1307"/>
  <c r="Z1307"/>
  <c r="E1307"/>
  <c r="D1307"/>
  <c r="AA1306"/>
  <c r="Z1306"/>
  <c r="E1306"/>
  <c r="D1306"/>
  <c r="AA1305"/>
  <c r="Z1305"/>
  <c r="E1305"/>
  <c r="D1305"/>
  <c r="AA1304"/>
  <c r="Z1304"/>
  <c r="E1304"/>
  <c r="D1304"/>
  <c r="AA1303"/>
  <c r="Z1303"/>
  <c r="E1303"/>
  <c r="D1303"/>
  <c r="AA1302"/>
  <c r="Z1302"/>
  <c r="E1302"/>
  <c r="D1302"/>
  <c r="AA1301"/>
  <c r="Z1301"/>
  <c r="E1301"/>
  <c r="D1301"/>
  <c r="AA1300"/>
  <c r="Z1300"/>
  <c r="E1300"/>
  <c r="D1300"/>
  <c r="AA1299"/>
  <c r="Z1299"/>
  <c r="E1299"/>
  <c r="D1299"/>
  <c r="AA1298"/>
  <c r="Z1298"/>
  <c r="E1298"/>
  <c r="D1298"/>
  <c r="AA1297"/>
  <c r="Z1297"/>
  <c r="E1297"/>
  <c r="D1297"/>
  <c r="AA1296"/>
  <c r="Z1296"/>
  <c r="E1296"/>
  <c r="D1296"/>
  <c r="AA1295"/>
  <c r="Z1295"/>
  <c r="E1295"/>
  <c r="D1295"/>
  <c r="AA1294"/>
  <c r="Z1294"/>
  <c r="E1294"/>
  <c r="D1294"/>
  <c r="AA1293"/>
  <c r="Z1293"/>
  <c r="E1293"/>
  <c r="D1293"/>
  <c r="AA1292"/>
  <c r="Z1292"/>
  <c r="E1292"/>
  <c r="D1292"/>
  <c r="AA1291"/>
  <c r="Z1291"/>
  <c r="E1291"/>
  <c r="D1291"/>
  <c r="AA1290"/>
  <c r="Z1290"/>
  <c r="E1290"/>
  <c r="D1290"/>
  <c r="AA1289"/>
  <c r="Z1289"/>
  <c r="E1289"/>
  <c r="D1289"/>
  <c r="AA1288"/>
  <c r="Z1288"/>
  <c r="E1288"/>
  <c r="D1288"/>
  <c r="AA1287"/>
  <c r="Z1287"/>
  <c r="E1287"/>
  <c r="D1287"/>
  <c r="AA1286"/>
  <c r="Z1286"/>
  <c r="E1286"/>
  <c r="D1286"/>
  <c r="AA1285"/>
  <c r="Z1285"/>
  <c r="E1285"/>
  <c r="D1285"/>
  <c r="AA1284"/>
  <c r="Z1284"/>
  <c r="E1284"/>
  <c r="D1284"/>
  <c r="AA1283"/>
  <c r="Z1283"/>
  <c r="E1283"/>
  <c r="D1283"/>
  <c r="AA1282"/>
  <c r="Z1282"/>
  <c r="E1282"/>
  <c r="D1282"/>
  <c r="AA1281"/>
  <c r="Z1281"/>
  <c r="E1281"/>
  <c r="D1281"/>
  <c r="AA1280"/>
  <c r="Z1280"/>
  <c r="E1280"/>
  <c r="D1280"/>
  <c r="AA1279"/>
  <c r="Z1279"/>
  <c r="E1279"/>
  <c r="D1279"/>
  <c r="AA1278"/>
  <c r="Z1278"/>
  <c r="E1278"/>
  <c r="D1278"/>
  <c r="AA1277"/>
  <c r="Z1277"/>
  <c r="E1277"/>
  <c r="D1277"/>
  <c r="AA1276"/>
  <c r="Z1276"/>
  <c r="E1276"/>
  <c r="D1276"/>
  <c r="AA1275"/>
  <c r="Z1275"/>
  <c r="E1275"/>
  <c r="D1275"/>
  <c r="AA1274"/>
  <c r="Z1274"/>
  <c r="E1274"/>
  <c r="D1274"/>
  <c r="AA1273"/>
  <c r="Z1273"/>
  <c r="E1273"/>
  <c r="D1273"/>
  <c r="AA1272"/>
  <c r="Z1272"/>
  <c r="E1272"/>
  <c r="D1272"/>
  <c r="AA1271"/>
  <c r="Z1271"/>
  <c r="E1271"/>
  <c r="D1271"/>
  <c r="AA1270"/>
  <c r="Z1270"/>
  <c r="E1270"/>
  <c r="D1270"/>
  <c r="AA1269"/>
  <c r="Z1269"/>
  <c r="E1269"/>
  <c r="D1269"/>
  <c r="AA1268"/>
  <c r="Z1268"/>
  <c r="E1268"/>
  <c r="D1268"/>
  <c r="AA1267"/>
  <c r="Z1267"/>
  <c r="E1267"/>
  <c r="D1267"/>
  <c r="AA1266"/>
  <c r="Z1266"/>
  <c r="E1266"/>
  <c r="D1266"/>
  <c r="AA1265"/>
  <c r="Z1265"/>
  <c r="E1265"/>
  <c r="D1265"/>
  <c r="AA1264"/>
  <c r="Z1264"/>
  <c r="E1264"/>
  <c r="D1264"/>
  <c r="AA1263"/>
  <c r="Z1263"/>
  <c r="E1263"/>
  <c r="D1263"/>
  <c r="AA1262"/>
  <c r="Z1262"/>
  <c r="E1262"/>
  <c r="D1262"/>
  <c r="AA1261"/>
  <c r="Z1261"/>
  <c r="E1261"/>
  <c r="D1261"/>
  <c r="AA1260"/>
  <c r="Z1260"/>
  <c r="E1260"/>
  <c r="D1260"/>
  <c r="AA1259"/>
  <c r="Z1259"/>
  <c r="E1259"/>
  <c r="D1259"/>
  <c r="AA1258"/>
  <c r="Z1258"/>
  <c r="E1258"/>
  <c r="D1258"/>
  <c r="AA1257"/>
  <c r="Z1257"/>
  <c r="E1257"/>
  <c r="D1257"/>
  <c r="AA1256"/>
  <c r="Z1256"/>
  <c r="E1256"/>
  <c r="D1256"/>
  <c r="AA1255"/>
  <c r="Z1255"/>
  <c r="E1255"/>
  <c r="D1255"/>
  <c r="AA1254"/>
  <c r="Z1254"/>
  <c r="E1254"/>
  <c r="D1254"/>
  <c r="AA1253"/>
  <c r="Z1253"/>
  <c r="E1253"/>
  <c r="D1253"/>
  <c r="AA1252"/>
  <c r="Z1252"/>
  <c r="E1252"/>
  <c r="D1252"/>
  <c r="AA1251"/>
  <c r="Z1251"/>
  <c r="E1251"/>
  <c r="D1251"/>
  <c r="AA1250"/>
  <c r="Z1250"/>
  <c r="E1250"/>
  <c r="D1250"/>
  <c r="AA1249"/>
  <c r="Z1249"/>
  <c r="E1249"/>
  <c r="D1249"/>
  <c r="AA1248"/>
  <c r="Z1248"/>
  <c r="E1248"/>
  <c r="D1248"/>
  <c r="AA1247"/>
  <c r="Z1247"/>
  <c r="E1247"/>
  <c r="D1247"/>
  <c r="AA1246"/>
  <c r="Z1246"/>
  <c r="E1246"/>
  <c r="D1246"/>
  <c r="AA1245"/>
  <c r="Z1245"/>
  <c r="E1245"/>
  <c r="D1245"/>
  <c r="AA1244"/>
  <c r="Z1244"/>
  <c r="E1244"/>
  <c r="D1244"/>
  <c r="AA1243"/>
  <c r="Z1243"/>
  <c r="E1243"/>
  <c r="D1243"/>
  <c r="AA1242"/>
  <c r="Z1242"/>
  <c r="E1242"/>
  <c r="D1242"/>
  <c r="AA1241"/>
  <c r="Z1241"/>
  <c r="E1241"/>
  <c r="D1241"/>
  <c r="AA1240"/>
  <c r="Z1240"/>
  <c r="E1240"/>
  <c r="D1240"/>
  <c r="AA1239"/>
  <c r="Z1239"/>
  <c r="E1239"/>
  <c r="D1239"/>
  <c r="AA1238"/>
  <c r="Z1238"/>
  <c r="E1238"/>
  <c r="D1238"/>
  <c r="AA1237"/>
  <c r="Z1237"/>
  <c r="E1237"/>
  <c r="D1237"/>
  <c r="AA1236"/>
  <c r="Z1236"/>
  <c r="E1236"/>
  <c r="D1236"/>
  <c r="AA1235"/>
  <c r="Z1235"/>
  <c r="E1235"/>
  <c r="D1235"/>
  <c r="AA1234"/>
  <c r="Z1234"/>
  <c r="E1234"/>
  <c r="D1234"/>
  <c r="AA1233"/>
  <c r="Z1233"/>
  <c r="E1233"/>
  <c r="D1233"/>
  <c r="AA1232"/>
  <c r="Z1232"/>
  <c r="E1232"/>
  <c r="D1232"/>
  <c r="AA1231"/>
  <c r="Z1231"/>
  <c r="E1231"/>
  <c r="D1231"/>
  <c r="AA1230"/>
  <c r="Z1230"/>
  <c r="E1230"/>
  <c r="D1230"/>
  <c r="AA1229"/>
  <c r="Z1229"/>
  <c r="E1229"/>
  <c r="D1229"/>
  <c r="AA1228"/>
  <c r="Z1228"/>
  <c r="E1228"/>
  <c r="D1228"/>
  <c r="AA1227"/>
  <c r="Z1227"/>
  <c r="E1227"/>
  <c r="D1227"/>
  <c r="AA1226"/>
  <c r="Z1226"/>
  <c r="E1226"/>
  <c r="D1226"/>
  <c r="AA1225"/>
  <c r="Z1225"/>
  <c r="E1225"/>
  <c r="D1225"/>
  <c r="AA1224"/>
  <c r="Z1224"/>
  <c r="E1224"/>
  <c r="D1224"/>
  <c r="AA1223"/>
  <c r="Z1223"/>
  <c r="E1223"/>
  <c r="D1223"/>
  <c r="AA1222"/>
  <c r="Z1222"/>
  <c r="E1222"/>
  <c r="D1222"/>
  <c r="AA1221"/>
  <c r="Z1221"/>
  <c r="E1221"/>
  <c r="D1221"/>
  <c r="AA1220"/>
  <c r="Z1220"/>
  <c r="E1220"/>
  <c r="D1220"/>
  <c r="AA1219"/>
  <c r="Z1219"/>
  <c r="E1219"/>
  <c r="D1219"/>
  <c r="AA1218"/>
  <c r="Z1218"/>
  <c r="E1218"/>
  <c r="D1218"/>
  <c r="AA1217"/>
  <c r="Z1217"/>
  <c r="E1217"/>
  <c r="D1217"/>
  <c r="AA1216"/>
  <c r="Z1216"/>
  <c r="E1216"/>
  <c r="D1216"/>
  <c r="AA1215"/>
  <c r="Z1215"/>
  <c r="E1215"/>
  <c r="D1215"/>
  <c r="AA1214"/>
  <c r="Z1214"/>
  <c r="E1214"/>
  <c r="D1214"/>
  <c r="AA1213"/>
  <c r="Z1213"/>
  <c r="E1213"/>
  <c r="D1213"/>
  <c r="AA1212"/>
  <c r="Z1212"/>
  <c r="E1212"/>
  <c r="D1212"/>
  <c r="AA1211"/>
  <c r="Z1211"/>
  <c r="E1211"/>
  <c r="D1211"/>
  <c r="AA1210"/>
  <c r="Z1210"/>
  <c r="E1210"/>
  <c r="D1210"/>
  <c r="AA1209"/>
  <c r="Z1209"/>
  <c r="E1209"/>
  <c r="D1209"/>
  <c r="AA1208"/>
  <c r="Z1208"/>
  <c r="E1208"/>
  <c r="D1208"/>
  <c r="AA1207"/>
  <c r="Z1207"/>
  <c r="E1207"/>
  <c r="D1207"/>
  <c r="AA1206"/>
  <c r="Z1206"/>
  <c r="E1206"/>
  <c r="D1206"/>
  <c r="AA1205"/>
  <c r="Z1205"/>
  <c r="E1205"/>
  <c r="D1205"/>
  <c r="AA1204"/>
  <c r="Z1204"/>
  <c r="E1204"/>
  <c r="D1204"/>
  <c r="AA1203"/>
  <c r="Z1203"/>
  <c r="E1203"/>
  <c r="D1203"/>
  <c r="AA1202"/>
  <c r="Z1202"/>
  <c r="E1202"/>
  <c r="D1202"/>
  <c r="AA1201"/>
  <c r="Z1201"/>
  <c r="E1201"/>
  <c r="D1201"/>
  <c r="AA1200"/>
  <c r="Z1200"/>
  <c r="E1200"/>
  <c r="D1200"/>
  <c r="AA1199"/>
  <c r="Z1199"/>
  <c r="E1199"/>
  <c r="D1199"/>
  <c r="AA1198"/>
  <c r="Z1198"/>
  <c r="E1198"/>
  <c r="D1198"/>
  <c r="AA1197"/>
  <c r="Z1197"/>
  <c r="E1197"/>
  <c r="D1197"/>
  <c r="AA1196"/>
  <c r="Z1196"/>
  <c r="E1196"/>
  <c r="D1196"/>
  <c r="AA1195"/>
  <c r="Z1195"/>
  <c r="E1195"/>
  <c r="D1195"/>
  <c r="AA1194"/>
  <c r="Z1194"/>
  <c r="E1194"/>
  <c r="D1194"/>
  <c r="AA1193"/>
  <c r="Z1193"/>
  <c r="E1193"/>
  <c r="D1193"/>
  <c r="AA1192"/>
  <c r="Z1192"/>
  <c r="E1192"/>
  <c r="D1192"/>
  <c r="AA1191"/>
  <c r="Z1191"/>
  <c r="E1191"/>
  <c r="D1191"/>
  <c r="AA1190"/>
  <c r="Z1190"/>
  <c r="E1190"/>
  <c r="D1190"/>
  <c r="AA1189"/>
  <c r="Z1189"/>
  <c r="E1189"/>
  <c r="D1189"/>
  <c r="AA1188"/>
  <c r="Z1188"/>
  <c r="E1188"/>
  <c r="D1188"/>
  <c r="AA1187"/>
  <c r="Z1187"/>
  <c r="E1187"/>
  <c r="D1187"/>
  <c r="AA1186"/>
  <c r="Z1186"/>
  <c r="E1186"/>
  <c r="D1186"/>
  <c r="AA1185"/>
  <c r="Z1185"/>
  <c r="E1185"/>
  <c r="D1185"/>
  <c r="AA1184"/>
  <c r="Z1184"/>
  <c r="E1184"/>
  <c r="D1184"/>
  <c r="AA1183"/>
  <c r="Z1183"/>
  <c r="E1183"/>
  <c r="D1183"/>
  <c r="AA1182"/>
  <c r="Z1182"/>
  <c r="E1182"/>
  <c r="D1182"/>
  <c r="AA1181"/>
  <c r="Z1181"/>
  <c r="E1181"/>
  <c r="D1181"/>
  <c r="AA1180"/>
  <c r="Z1180"/>
  <c r="E1180"/>
  <c r="D1180"/>
  <c r="AA1179"/>
  <c r="Z1179"/>
  <c r="E1179"/>
  <c r="D1179"/>
  <c r="AA1178"/>
  <c r="Z1178"/>
  <c r="E1178"/>
  <c r="D1178"/>
  <c r="AA1177"/>
  <c r="Z1177"/>
  <c r="E1177"/>
  <c r="D1177"/>
  <c r="AA1176"/>
  <c r="Z1176"/>
  <c r="E1176"/>
  <c r="D1176"/>
  <c r="AA1175"/>
  <c r="Z1175"/>
  <c r="E1175"/>
  <c r="D1175"/>
  <c r="AA1174"/>
  <c r="Z1174"/>
  <c r="E1174"/>
  <c r="D1174"/>
  <c r="AA1173"/>
  <c r="Z1173"/>
  <c r="E1173"/>
  <c r="D1173"/>
  <c r="AA1172"/>
  <c r="Z1172"/>
  <c r="E1172"/>
  <c r="D1172"/>
  <c r="AA1171"/>
  <c r="Z1171"/>
  <c r="E1171"/>
  <c r="D1171"/>
  <c r="AA1170"/>
  <c r="Z1170"/>
  <c r="E1170"/>
  <c r="D1170"/>
  <c r="AA1169"/>
  <c r="Z1169"/>
  <c r="E1169"/>
  <c r="D1169"/>
  <c r="AA1168"/>
  <c r="Z1168"/>
  <c r="E1168"/>
  <c r="D1168"/>
  <c r="AA1167"/>
  <c r="Z1167"/>
  <c r="E1167"/>
  <c r="D1167"/>
  <c r="AA1166"/>
  <c r="Z1166"/>
  <c r="E1166"/>
  <c r="D1166"/>
  <c r="AA1165"/>
  <c r="Z1165"/>
  <c r="E1165"/>
  <c r="D1165"/>
  <c r="AA1164"/>
  <c r="Z1164"/>
  <c r="E1164"/>
  <c r="D1164"/>
  <c r="AA1163"/>
  <c r="Z1163"/>
  <c r="E1163"/>
  <c r="D1163"/>
  <c r="AA1162"/>
  <c r="Z1162"/>
  <c r="E1162"/>
  <c r="D1162"/>
  <c r="AA1161"/>
  <c r="Z1161"/>
  <c r="E1161"/>
  <c r="D1161"/>
  <c r="AA1160"/>
  <c r="Z1160"/>
  <c r="E1160"/>
  <c r="D1160"/>
  <c r="AA1159"/>
  <c r="Z1159"/>
  <c r="E1159"/>
  <c r="D1159"/>
  <c r="AA1158"/>
  <c r="Z1158"/>
  <c r="E1158"/>
  <c r="D1158"/>
  <c r="AA1157"/>
  <c r="Z1157"/>
  <c r="E1157"/>
  <c r="D1157"/>
  <c r="AA1156"/>
  <c r="Z1156"/>
  <c r="E1156"/>
  <c r="D1156"/>
  <c r="AA1155"/>
  <c r="Z1155"/>
  <c r="E1155"/>
  <c r="D1155"/>
  <c r="AA1154"/>
  <c r="Z1154"/>
  <c r="E1154"/>
  <c r="D1154"/>
  <c r="AA1153"/>
  <c r="Z1153"/>
  <c r="E1153"/>
  <c r="D1153"/>
  <c r="AA1152"/>
  <c r="Z1152"/>
  <c r="E1152"/>
  <c r="D1152"/>
  <c r="AA1151"/>
  <c r="Z1151"/>
  <c r="E1151"/>
  <c r="D1151"/>
  <c r="AA1150"/>
  <c r="Z1150"/>
  <c r="E1150"/>
  <c r="D1150"/>
  <c r="AA1149"/>
  <c r="Z1149"/>
  <c r="E1149"/>
  <c r="D1149"/>
  <c r="AA1148"/>
  <c r="Z1148"/>
  <c r="E1148"/>
  <c r="D1148"/>
  <c r="AA1147"/>
  <c r="Z1147"/>
  <c r="E1147"/>
  <c r="D1147"/>
  <c r="AA1146"/>
  <c r="Z1146"/>
  <c r="E1146"/>
  <c r="D1146"/>
  <c r="AA1145"/>
  <c r="Z1145"/>
  <c r="E1145"/>
  <c r="D1145"/>
  <c r="AA1144"/>
  <c r="Z1144"/>
  <c r="E1144"/>
  <c r="D1144"/>
  <c r="AA1143"/>
  <c r="Z1143"/>
  <c r="E1143"/>
  <c r="D1143"/>
  <c r="AA1142"/>
  <c r="Z1142"/>
  <c r="E1142"/>
  <c r="D1142"/>
  <c r="AA1141"/>
  <c r="Z1141"/>
  <c r="E1141"/>
  <c r="D1141"/>
  <c r="AA1140"/>
  <c r="Z1140"/>
  <c r="E1140"/>
  <c r="D1140"/>
  <c r="AA1139"/>
  <c r="Z1139"/>
  <c r="E1139"/>
  <c r="D1139"/>
  <c r="AA1138"/>
  <c r="Z1138"/>
  <c r="E1138"/>
  <c r="D1138"/>
  <c r="AA1137"/>
  <c r="Z1137"/>
  <c r="E1137"/>
  <c r="D1137"/>
  <c r="AA1136"/>
  <c r="Z1136"/>
  <c r="E1136"/>
  <c r="D1136"/>
  <c r="AA1135"/>
  <c r="Z1135"/>
  <c r="E1135"/>
  <c r="D1135"/>
  <c r="AA1134"/>
  <c r="Z1134"/>
  <c r="E1134"/>
  <c r="D1134"/>
  <c r="AA1133"/>
  <c r="Z1133"/>
  <c r="E1133"/>
  <c r="D1133"/>
  <c r="AA1132"/>
  <c r="Z1132"/>
  <c r="E1132"/>
  <c r="D1132"/>
  <c r="AA1131"/>
  <c r="Z1131"/>
  <c r="E1131"/>
  <c r="D1131"/>
  <c r="AA1130"/>
  <c r="Z1130"/>
  <c r="E1130"/>
  <c r="D1130"/>
  <c r="AA1129"/>
  <c r="Z1129"/>
  <c r="E1129"/>
  <c r="D1129"/>
  <c r="AA1128"/>
  <c r="Z1128"/>
  <c r="E1128"/>
  <c r="D1128"/>
  <c r="AA1127"/>
  <c r="Z1127"/>
  <c r="E1127"/>
  <c r="D1127"/>
  <c r="AA1126"/>
  <c r="Z1126"/>
  <c r="E1126"/>
  <c r="D1126"/>
  <c r="AA1125"/>
  <c r="Z1125"/>
  <c r="E1125"/>
  <c r="D1125"/>
  <c r="AA1124"/>
  <c r="Z1124"/>
  <c r="E1124"/>
  <c r="D1124"/>
  <c r="AA1123"/>
  <c r="Z1123"/>
  <c r="E1123"/>
  <c r="D1123"/>
  <c r="AA1122"/>
  <c r="Z1122"/>
  <c r="E1122"/>
  <c r="D1122"/>
  <c r="AA1121"/>
  <c r="Z1121"/>
  <c r="E1121"/>
  <c r="D1121"/>
  <c r="AA1120"/>
  <c r="Z1120"/>
  <c r="E1120"/>
  <c r="D1120"/>
  <c r="AA1119"/>
  <c r="Z1119"/>
  <c r="E1119"/>
  <c r="D1119"/>
  <c r="AA1118"/>
  <c r="Z1118"/>
  <c r="E1118"/>
  <c r="D1118"/>
  <c r="AA1117"/>
  <c r="Z1117"/>
  <c r="E1117"/>
  <c r="D1117"/>
  <c r="AA1116"/>
  <c r="Z1116"/>
  <c r="E1116"/>
  <c r="D1116"/>
  <c r="AA1115"/>
  <c r="Z1115"/>
  <c r="E1115"/>
  <c r="D1115"/>
  <c r="AA1114"/>
  <c r="Z1114"/>
  <c r="E1114"/>
  <c r="D1114"/>
  <c r="AA1113"/>
  <c r="Z1113"/>
  <c r="E1113"/>
  <c r="D1113"/>
  <c r="AA1112"/>
  <c r="Z1112"/>
  <c r="E1112"/>
  <c r="D1112"/>
  <c r="AA1111"/>
  <c r="Z1111"/>
  <c r="E1111"/>
  <c r="D1111"/>
  <c r="AA1110"/>
  <c r="Z1110"/>
  <c r="E1110"/>
  <c r="D1110"/>
  <c r="AA1109"/>
  <c r="Z1109"/>
  <c r="E1109"/>
  <c r="D1109"/>
  <c r="AA1108"/>
  <c r="Z1108"/>
  <c r="E1108"/>
  <c r="D1108"/>
  <c r="AA1107"/>
  <c r="Z1107"/>
  <c r="E1107"/>
  <c r="D1107"/>
  <c r="AA1106"/>
  <c r="Z1106"/>
  <c r="E1106"/>
  <c r="D1106"/>
  <c r="AA1105"/>
  <c r="Z1105"/>
  <c r="E1105"/>
  <c r="D1105"/>
  <c r="AA1104"/>
  <c r="Z1104"/>
  <c r="E1104"/>
  <c r="D1104"/>
  <c r="AA1103"/>
  <c r="Z1103"/>
  <c r="E1103"/>
  <c r="D1103"/>
  <c r="AA1102"/>
  <c r="Z1102"/>
  <c r="E1102"/>
  <c r="D1102"/>
  <c r="AA1101"/>
  <c r="Z1101"/>
  <c r="E1101"/>
  <c r="D1101"/>
  <c r="AA1100"/>
  <c r="Z1100"/>
  <c r="E1100"/>
  <c r="D1100"/>
  <c r="AA1099"/>
  <c r="Z1099"/>
  <c r="E1099"/>
  <c r="D1099"/>
  <c r="AA1098"/>
  <c r="Z1098"/>
  <c r="E1098"/>
  <c r="D1098"/>
  <c r="AA1097"/>
  <c r="Z1097"/>
  <c r="E1097"/>
  <c r="D1097"/>
  <c r="AA1096"/>
  <c r="Z1096"/>
  <c r="E1096"/>
  <c r="D1096"/>
  <c r="AA1095"/>
  <c r="Z1095"/>
  <c r="E1095"/>
  <c r="D1095"/>
  <c r="AA1094"/>
  <c r="Z1094"/>
  <c r="E1094"/>
  <c r="D1094"/>
  <c r="AA1093"/>
  <c r="Z1093"/>
  <c r="E1093"/>
  <c r="D1093"/>
  <c r="AA1092"/>
  <c r="Z1092"/>
  <c r="E1092"/>
  <c r="D1092"/>
  <c r="AA1091"/>
  <c r="Z1091"/>
  <c r="E1091"/>
  <c r="D1091"/>
  <c r="AA1090"/>
  <c r="Z1090"/>
  <c r="E1090"/>
  <c r="D1090"/>
  <c r="AA1089"/>
  <c r="Z1089"/>
  <c r="E1089"/>
  <c r="D1089"/>
  <c r="AA1088"/>
  <c r="Z1088"/>
  <c r="E1088"/>
  <c r="D1088"/>
  <c r="AA1087"/>
  <c r="Z1087"/>
  <c r="E1087"/>
  <c r="D1087"/>
  <c r="AA1086"/>
  <c r="Z1086"/>
  <c r="E1086"/>
  <c r="D1086"/>
  <c r="AA1085"/>
  <c r="Z1085"/>
  <c r="E1085"/>
  <c r="D1085"/>
  <c r="AA1084"/>
  <c r="Z1084"/>
  <c r="E1084"/>
  <c r="D1084"/>
  <c r="AA1083"/>
  <c r="Z1083"/>
  <c r="E1083"/>
  <c r="D1083"/>
  <c r="AA1082"/>
  <c r="Z1082"/>
  <c r="E1082"/>
  <c r="D1082"/>
  <c r="AA1081"/>
  <c r="Z1081"/>
  <c r="E1081"/>
  <c r="D1081"/>
  <c r="AA1080"/>
  <c r="Z1080"/>
  <c r="E1080"/>
  <c r="D1080"/>
  <c r="AA1079"/>
  <c r="Z1079"/>
  <c r="E1079"/>
  <c r="D1079"/>
  <c r="AA1078"/>
  <c r="Z1078"/>
  <c r="E1078"/>
  <c r="D1078"/>
  <c r="AA1077"/>
  <c r="Z1077"/>
  <c r="E1077"/>
  <c r="D1077"/>
  <c r="AA1076"/>
  <c r="Z1076"/>
  <c r="E1076"/>
  <c r="D1076"/>
  <c r="AA1075"/>
  <c r="Z1075"/>
  <c r="E1075"/>
  <c r="D1075"/>
  <c r="AA1074"/>
  <c r="Z1074"/>
  <c r="E1074"/>
  <c r="D1074"/>
  <c r="AA1073"/>
  <c r="Z1073"/>
  <c r="E1073"/>
  <c r="D1073"/>
  <c r="AA1072"/>
  <c r="Z1072"/>
  <c r="E1072"/>
  <c r="D1072"/>
  <c r="AA1071"/>
  <c r="Z1071"/>
  <c r="E1071"/>
  <c r="D1071"/>
  <c r="AA1070"/>
  <c r="Z1070"/>
  <c r="E1070"/>
  <c r="D1070"/>
  <c r="AA1069"/>
  <c r="Z1069"/>
  <c r="E1069"/>
  <c r="D1069"/>
  <c r="AA1068"/>
  <c r="Z1068"/>
  <c r="E1068"/>
  <c r="D1068"/>
  <c r="AA1067"/>
  <c r="Z1067"/>
  <c r="E1067"/>
  <c r="D1067"/>
  <c r="AA1066"/>
  <c r="Z1066"/>
  <c r="E1066"/>
  <c r="D1066"/>
  <c r="AA1065"/>
  <c r="Z1065"/>
  <c r="E1065"/>
  <c r="D1065"/>
  <c r="AA1064"/>
  <c r="Z1064"/>
  <c r="E1064"/>
  <c r="D1064"/>
  <c r="AA1063"/>
  <c r="Z1063"/>
  <c r="E1063"/>
  <c r="D1063"/>
  <c r="AA1062"/>
  <c r="Z1062"/>
  <c r="E1062"/>
  <c r="D1062"/>
  <c r="AA1061"/>
  <c r="Z1061"/>
  <c r="E1061"/>
  <c r="D1061"/>
  <c r="AA1060"/>
  <c r="Z1060"/>
  <c r="E1060"/>
  <c r="D1060"/>
  <c r="AA1059"/>
  <c r="Z1059"/>
  <c r="E1059"/>
  <c r="D1059"/>
  <c r="AA1058"/>
  <c r="Z1058"/>
  <c r="E1058"/>
  <c r="D1058"/>
  <c r="AA1057"/>
  <c r="Z1057"/>
  <c r="E1057"/>
  <c r="D1057"/>
  <c r="AA1056"/>
  <c r="Z1056"/>
  <c r="E1056"/>
  <c r="D1056"/>
  <c r="AA1055"/>
  <c r="Z1055"/>
  <c r="E1055"/>
  <c r="D1055"/>
  <c r="AA1054"/>
  <c r="Z1054"/>
  <c r="E1054"/>
  <c r="D1054"/>
  <c r="AA1053"/>
  <c r="Z1053"/>
  <c r="E1053"/>
  <c r="D1053"/>
  <c r="AA1052"/>
  <c r="Z1052"/>
  <c r="E1052"/>
  <c r="D1052"/>
  <c r="AA1051"/>
  <c r="Z1051"/>
  <c r="E1051"/>
  <c r="D1051"/>
  <c r="AA1050"/>
  <c r="Z1050"/>
  <c r="E1050"/>
  <c r="D1050"/>
  <c r="AA1049"/>
  <c r="Z1049"/>
  <c r="E1049"/>
  <c r="D1049"/>
  <c r="AA1048"/>
  <c r="Z1048"/>
  <c r="E1048"/>
  <c r="D1048"/>
  <c r="AA1047"/>
  <c r="Z1047"/>
  <c r="E1047"/>
  <c r="D1047"/>
  <c r="AA1046"/>
  <c r="Z1046"/>
  <c r="E1046"/>
  <c r="D1046"/>
  <c r="AA1045"/>
  <c r="Z1045"/>
  <c r="E1045"/>
  <c r="D1045"/>
  <c r="AA1044"/>
  <c r="Z1044"/>
  <c r="E1044"/>
  <c r="D1044"/>
  <c r="AA1043"/>
  <c r="Z1043"/>
  <c r="E1043"/>
  <c r="D1043"/>
  <c r="AA1042"/>
  <c r="Z1042"/>
  <c r="E1042"/>
  <c r="D1042"/>
  <c r="AA1041"/>
  <c r="Z1041"/>
  <c r="E1041"/>
  <c r="D1041"/>
  <c r="AA1040"/>
  <c r="Z1040"/>
  <c r="E1040"/>
  <c r="D1040"/>
  <c r="AA1039"/>
  <c r="Z1039"/>
  <c r="E1039"/>
  <c r="D1039"/>
  <c r="AA1038"/>
  <c r="Z1038"/>
  <c r="E1038"/>
  <c r="D1038"/>
  <c r="AA1037"/>
  <c r="Z1037"/>
  <c r="E1037"/>
  <c r="D1037"/>
  <c r="AA1036"/>
  <c r="Z1036"/>
  <c r="E1036"/>
  <c r="D1036"/>
  <c r="AA1035"/>
  <c r="Z1035"/>
  <c r="E1035"/>
  <c r="D1035"/>
  <c r="AA1034"/>
  <c r="Z1034"/>
  <c r="E1034"/>
  <c r="D1034"/>
  <c r="AA1033"/>
  <c r="Z1033"/>
  <c r="E1033"/>
  <c r="D1033"/>
  <c r="AA1032"/>
  <c r="Z1032"/>
  <c r="E1032"/>
  <c r="D1032"/>
  <c r="AA1031"/>
  <c r="Z1031"/>
  <c r="E1031"/>
  <c r="D1031"/>
  <c r="AA1030"/>
  <c r="Z1030"/>
  <c r="E1030"/>
  <c r="D1030"/>
  <c r="AA1029"/>
  <c r="Z1029"/>
  <c r="E1029"/>
  <c r="D1029"/>
  <c r="AA1028"/>
  <c r="Z1028"/>
  <c r="E1028"/>
  <c r="D1028"/>
  <c r="AA1027"/>
  <c r="Z1027"/>
  <c r="E1027"/>
  <c r="D1027"/>
  <c r="AA1026"/>
  <c r="Z1026"/>
  <c r="E1026"/>
  <c r="D1026"/>
  <c r="AA1025"/>
  <c r="Z1025"/>
  <c r="E1025"/>
  <c r="D1025"/>
  <c r="AA1024"/>
  <c r="Z1024"/>
  <c r="E1024"/>
  <c r="D1024"/>
  <c r="AA1023"/>
  <c r="Z1023"/>
  <c r="E1023"/>
  <c r="D1023"/>
  <c r="AA1022"/>
  <c r="Z1022"/>
  <c r="E1022"/>
  <c r="D1022"/>
  <c r="AA1021"/>
  <c r="Z1021"/>
  <c r="E1021"/>
  <c r="D1021"/>
  <c r="AA1020"/>
  <c r="Z1020"/>
  <c r="E1020"/>
  <c r="D1020"/>
  <c r="AA1019"/>
  <c r="Z1019"/>
  <c r="E1019"/>
  <c r="D1019"/>
  <c r="AA1018"/>
  <c r="Z1018"/>
  <c r="E1018"/>
  <c r="D1018"/>
  <c r="AA1017"/>
  <c r="Z1017"/>
  <c r="E1017"/>
  <c r="D1017"/>
  <c r="AA1016"/>
  <c r="Z1016"/>
  <c r="E1016"/>
  <c r="D1016"/>
  <c r="AA1015"/>
  <c r="Z1015"/>
  <c r="E1015"/>
  <c r="D1015"/>
  <c r="AA1014"/>
  <c r="Z1014"/>
  <c r="E1014"/>
  <c r="D1014"/>
  <c r="AA1013"/>
  <c r="Z1013"/>
  <c r="E1013"/>
  <c r="D1013"/>
  <c r="AA1012"/>
  <c r="Z1012"/>
  <c r="E1012"/>
  <c r="D1012"/>
  <c r="AA1011"/>
  <c r="Z1011"/>
  <c r="E1011"/>
  <c r="D1011"/>
  <c r="AA1010"/>
  <c r="Z1010"/>
  <c r="E1010"/>
  <c r="D1010"/>
  <c r="AA1009"/>
  <c r="Z1009"/>
  <c r="E1009"/>
  <c r="D1009"/>
  <c r="AA1008"/>
  <c r="Z1008"/>
  <c r="E1008"/>
  <c r="D1008"/>
  <c r="AA1007"/>
  <c r="Z1007"/>
  <c r="E1007"/>
  <c r="D1007"/>
  <c r="AA1006"/>
  <c r="Z1006"/>
  <c r="E1006"/>
  <c r="D1006"/>
  <c r="AA1005"/>
  <c r="Z1005"/>
  <c r="E1005"/>
  <c r="D1005"/>
  <c r="AA1004"/>
  <c r="Z1004"/>
  <c r="E1004"/>
  <c r="D1004"/>
  <c r="AA1003"/>
  <c r="Z1003"/>
  <c r="E1003"/>
  <c r="D1003"/>
  <c r="AA1002"/>
  <c r="Z1002"/>
  <c r="E1002"/>
  <c r="D1002"/>
  <c r="AA1001"/>
  <c r="Z1001"/>
  <c r="E1001"/>
  <c r="D1001"/>
  <c r="AA1000"/>
  <c r="Z1000"/>
  <c r="E1000"/>
  <c r="D1000"/>
  <c r="AA999"/>
  <c r="Z999"/>
  <c r="E999"/>
  <c r="D999"/>
  <c r="AA998"/>
  <c r="Z998"/>
  <c r="E998"/>
  <c r="D998"/>
  <c r="AA997"/>
  <c r="Z997"/>
  <c r="E997"/>
  <c r="D997"/>
  <c r="AA996"/>
  <c r="Z996"/>
  <c r="E996"/>
  <c r="D996"/>
  <c r="AA995"/>
  <c r="Z995"/>
  <c r="E995"/>
  <c r="D995"/>
  <c r="AA994"/>
  <c r="Z994"/>
  <c r="E994"/>
  <c r="D994"/>
  <c r="AA993"/>
  <c r="Z993"/>
  <c r="E993"/>
  <c r="D993"/>
  <c r="AA992"/>
  <c r="Z992"/>
  <c r="E992"/>
  <c r="D992"/>
  <c r="AA991"/>
  <c r="Z991"/>
  <c r="E991"/>
  <c r="D991"/>
  <c r="AA990"/>
  <c r="Z990"/>
  <c r="E990"/>
  <c r="D990"/>
  <c r="AA989"/>
  <c r="Z989"/>
  <c r="E989"/>
  <c r="D989"/>
  <c r="AA988"/>
  <c r="Z988"/>
  <c r="E988"/>
  <c r="D988"/>
  <c r="AA987"/>
  <c r="Z987"/>
  <c r="E987"/>
  <c r="D987"/>
  <c r="AA986"/>
  <c r="Z986"/>
  <c r="E986"/>
  <c r="D986"/>
  <c r="AA985"/>
  <c r="Z985"/>
  <c r="E985"/>
  <c r="D985"/>
  <c r="AA984"/>
  <c r="Z984"/>
  <c r="E984"/>
  <c r="D984"/>
  <c r="AA983"/>
  <c r="Z983"/>
  <c r="E983"/>
  <c r="D983"/>
  <c r="AA982"/>
  <c r="Z982"/>
  <c r="E982"/>
  <c r="D982"/>
  <c r="AA981"/>
  <c r="Z981"/>
  <c r="E981"/>
  <c r="D981"/>
  <c r="AA980"/>
  <c r="Z980"/>
  <c r="E980"/>
  <c r="D980"/>
  <c r="AA979"/>
  <c r="Z979"/>
  <c r="E979"/>
  <c r="D979"/>
  <c r="AA978"/>
  <c r="Z978"/>
  <c r="E978"/>
  <c r="D978"/>
  <c r="AA977"/>
  <c r="Z977"/>
  <c r="E977"/>
  <c r="D977"/>
  <c r="AA976"/>
  <c r="Z976"/>
  <c r="E976"/>
  <c r="D976"/>
  <c r="AA975"/>
  <c r="Z975"/>
  <c r="E975"/>
  <c r="D975"/>
  <c r="AA974"/>
  <c r="Z974"/>
  <c r="E974"/>
  <c r="D974"/>
  <c r="AA973"/>
  <c r="Z973"/>
  <c r="E973"/>
  <c r="D973"/>
  <c r="AA972"/>
  <c r="Z972"/>
  <c r="E972"/>
  <c r="D972"/>
  <c r="AA971"/>
  <c r="Z971"/>
  <c r="E971"/>
  <c r="D971"/>
  <c r="AA970"/>
  <c r="Z970"/>
  <c r="E970"/>
  <c r="D970"/>
  <c r="AA969"/>
  <c r="Z969"/>
  <c r="E969"/>
  <c r="D969"/>
  <c r="AA968"/>
  <c r="Z968"/>
  <c r="E968"/>
  <c r="D968"/>
  <c r="AA967"/>
  <c r="Z967"/>
  <c r="E967"/>
  <c r="D967"/>
  <c r="AA966"/>
  <c r="Z966"/>
  <c r="E966"/>
  <c r="D966"/>
  <c r="AA965"/>
  <c r="Z965"/>
  <c r="E965"/>
  <c r="D965"/>
  <c r="AA964"/>
  <c r="Z964"/>
  <c r="E964"/>
  <c r="D964"/>
  <c r="AA963"/>
  <c r="Z963"/>
  <c r="E963"/>
  <c r="D963"/>
  <c r="AA962"/>
  <c r="Z962"/>
  <c r="E962"/>
  <c r="D962"/>
  <c r="AA961"/>
  <c r="Z961"/>
  <c r="E961"/>
  <c r="D961"/>
  <c r="AA960"/>
  <c r="Z960"/>
  <c r="E960"/>
  <c r="D960"/>
  <c r="AA959"/>
  <c r="Z959"/>
  <c r="E959"/>
  <c r="D959"/>
  <c r="AA958"/>
  <c r="Z958"/>
  <c r="E958"/>
  <c r="D958"/>
  <c r="AA957"/>
  <c r="Z957"/>
  <c r="E957"/>
  <c r="D957"/>
  <c r="AA956"/>
  <c r="Z956"/>
  <c r="E956"/>
  <c r="D956"/>
  <c r="AA955"/>
  <c r="Z955"/>
  <c r="E955"/>
  <c r="D955"/>
  <c r="AA954"/>
  <c r="Z954"/>
  <c r="E954"/>
  <c r="D954"/>
  <c r="AA953"/>
  <c r="Z953"/>
  <c r="E953"/>
  <c r="D953"/>
  <c r="AA952"/>
  <c r="Z952"/>
  <c r="E952"/>
  <c r="D952"/>
  <c r="AA951"/>
  <c r="Z951"/>
  <c r="E951"/>
  <c r="D951"/>
  <c r="AA950"/>
  <c r="Z950"/>
  <c r="E950"/>
  <c r="D950"/>
  <c r="AA949"/>
  <c r="Z949"/>
  <c r="E949"/>
  <c r="D949"/>
  <c r="AA948"/>
  <c r="Z948"/>
  <c r="E948"/>
  <c r="D948"/>
  <c r="AA947"/>
  <c r="Z947"/>
  <c r="E947"/>
  <c r="D947"/>
  <c r="AA946"/>
  <c r="Z946"/>
  <c r="E946"/>
  <c r="D946"/>
  <c r="AA945"/>
  <c r="Z945"/>
  <c r="E945"/>
  <c r="D945"/>
  <c r="AA944"/>
  <c r="Z944"/>
  <c r="E944"/>
  <c r="D944"/>
  <c r="AA943"/>
  <c r="Z943"/>
  <c r="E943"/>
  <c r="D943"/>
  <c r="AA942"/>
  <c r="Z942"/>
  <c r="E942"/>
  <c r="D942"/>
  <c r="AA941"/>
  <c r="Z941"/>
  <c r="E941"/>
  <c r="D941"/>
  <c r="AA940"/>
  <c r="Z940"/>
  <c r="E940"/>
  <c r="D940"/>
  <c r="AA939"/>
  <c r="Z939"/>
  <c r="E939"/>
  <c r="D939"/>
  <c r="AA938"/>
  <c r="Z938"/>
  <c r="E938"/>
  <c r="D938"/>
  <c r="AA937"/>
  <c r="Z937"/>
  <c r="E937"/>
  <c r="D937"/>
  <c r="AA936"/>
  <c r="Z936"/>
  <c r="E936"/>
  <c r="D936"/>
  <c r="AA935"/>
  <c r="Z935"/>
  <c r="E935"/>
  <c r="D935"/>
  <c r="AA934"/>
  <c r="Z934"/>
  <c r="E934"/>
  <c r="D934"/>
  <c r="AA933"/>
  <c r="Z933"/>
  <c r="E933"/>
  <c r="D933"/>
  <c r="AA932"/>
  <c r="Z932"/>
  <c r="E932"/>
  <c r="D932"/>
  <c r="AA931"/>
  <c r="Z931"/>
  <c r="E931"/>
  <c r="D931"/>
  <c r="AA930"/>
  <c r="Z930"/>
  <c r="E930"/>
  <c r="D930"/>
  <c r="AA929"/>
  <c r="Z929"/>
  <c r="E929"/>
  <c r="D929"/>
  <c r="AA928"/>
  <c r="Z928"/>
  <c r="E928"/>
  <c r="D928"/>
  <c r="AA927"/>
  <c r="Z927"/>
  <c r="E927"/>
  <c r="D927"/>
  <c r="AA926"/>
  <c r="Z926"/>
  <c r="E926"/>
  <c r="D926"/>
  <c r="AA925"/>
  <c r="Z925"/>
  <c r="E925"/>
  <c r="D925"/>
  <c r="AA924"/>
  <c r="Z924"/>
  <c r="E924"/>
  <c r="D924"/>
  <c r="AA923"/>
  <c r="Z923"/>
  <c r="E923"/>
  <c r="D923"/>
  <c r="AA922"/>
  <c r="Z922"/>
  <c r="E922"/>
  <c r="D922"/>
  <c r="AA921"/>
  <c r="Z921"/>
  <c r="E921"/>
  <c r="D921"/>
  <c r="AA920"/>
  <c r="Z920"/>
  <c r="E920"/>
  <c r="D920"/>
  <c r="AA919"/>
  <c r="Z919"/>
  <c r="E919"/>
  <c r="D919"/>
  <c r="AA918"/>
  <c r="Z918"/>
  <c r="E918"/>
  <c r="D918"/>
  <c r="AA917"/>
  <c r="Z917"/>
  <c r="E917"/>
  <c r="D917"/>
  <c r="AA916"/>
  <c r="Z916"/>
  <c r="E916"/>
  <c r="D916"/>
  <c r="AA915"/>
  <c r="Z915"/>
  <c r="E915"/>
  <c r="D915"/>
  <c r="AA914"/>
  <c r="Z914"/>
  <c r="E914"/>
  <c r="D914"/>
  <c r="AA913"/>
  <c r="Z913"/>
  <c r="E913"/>
  <c r="D913"/>
  <c r="AA912"/>
  <c r="Z912"/>
  <c r="E912"/>
  <c r="D912"/>
  <c r="AA911"/>
  <c r="Z911"/>
  <c r="E911"/>
  <c r="D911"/>
  <c r="AA910"/>
  <c r="Z910"/>
  <c r="E910"/>
  <c r="D910"/>
  <c r="AA909"/>
  <c r="Z909"/>
  <c r="E909"/>
  <c r="D909"/>
  <c r="AA908"/>
  <c r="Z908"/>
  <c r="E908"/>
  <c r="D908"/>
  <c r="AA907"/>
  <c r="Z907"/>
  <c r="E907"/>
  <c r="D907"/>
  <c r="AA906"/>
  <c r="Z906"/>
  <c r="E906"/>
  <c r="D906"/>
  <c r="AA905"/>
  <c r="Z905"/>
  <c r="E905"/>
  <c r="D905"/>
  <c r="AA904"/>
  <c r="Z904"/>
  <c r="E904"/>
  <c r="D904"/>
  <c r="AA903"/>
  <c r="Z903"/>
  <c r="E903"/>
  <c r="D903"/>
  <c r="AA902"/>
  <c r="Z902"/>
  <c r="E902"/>
  <c r="D902"/>
  <c r="AA901"/>
  <c r="Z901"/>
  <c r="E901"/>
  <c r="D901"/>
  <c r="AA900"/>
  <c r="Z900"/>
  <c r="E900"/>
  <c r="D900"/>
  <c r="AA899"/>
  <c r="Z899"/>
  <c r="E899"/>
  <c r="D899"/>
  <c r="AA898"/>
  <c r="Z898"/>
  <c r="E898"/>
  <c r="D898"/>
  <c r="AA897"/>
  <c r="Z897"/>
  <c r="E897"/>
  <c r="D897"/>
  <c r="AA896"/>
  <c r="Z896"/>
  <c r="E896"/>
  <c r="D896"/>
  <c r="AA895"/>
  <c r="Z895"/>
  <c r="E895"/>
  <c r="D895"/>
  <c r="AA894"/>
  <c r="Z894"/>
  <c r="E894"/>
  <c r="D894"/>
  <c r="AA893"/>
  <c r="Z893"/>
  <c r="E893"/>
  <c r="D893"/>
  <c r="AA892"/>
  <c r="Z892"/>
  <c r="E892"/>
  <c r="D892"/>
  <c r="AA891"/>
  <c r="Z891"/>
  <c r="E891"/>
  <c r="D891"/>
  <c r="AA890"/>
  <c r="Z890"/>
  <c r="E890"/>
  <c r="D890"/>
  <c r="AA889"/>
  <c r="Z889"/>
  <c r="E889"/>
  <c r="D889"/>
  <c r="AA888"/>
  <c r="Z888"/>
  <c r="E888"/>
  <c r="D888"/>
  <c r="AA887"/>
  <c r="Z887"/>
  <c r="E887"/>
  <c r="D887"/>
  <c r="AA886"/>
  <c r="Z886"/>
  <c r="E886"/>
  <c r="D886"/>
  <c r="AA885"/>
  <c r="Z885"/>
  <c r="E885"/>
  <c r="D885"/>
  <c r="AA884"/>
  <c r="Z884"/>
  <c r="E884"/>
  <c r="D884"/>
  <c r="AA883"/>
  <c r="Z883"/>
  <c r="E883"/>
  <c r="D883"/>
  <c r="AA882"/>
  <c r="Z882"/>
  <c r="E882"/>
  <c r="D882"/>
  <c r="AA881"/>
  <c r="Z881"/>
  <c r="E881"/>
  <c r="D881"/>
  <c r="AA880"/>
  <c r="Z880"/>
  <c r="E880"/>
  <c r="D880"/>
  <c r="AA879"/>
  <c r="Z879"/>
  <c r="E879"/>
  <c r="D879"/>
  <c r="AA878"/>
  <c r="Z878"/>
  <c r="E878"/>
  <c r="D878"/>
  <c r="AA877"/>
  <c r="Z877"/>
  <c r="E877"/>
  <c r="D877"/>
  <c r="AA876"/>
  <c r="Z876"/>
  <c r="E876"/>
  <c r="D876"/>
  <c r="AA875"/>
  <c r="Z875"/>
  <c r="E875"/>
  <c r="D875"/>
  <c r="AA874"/>
  <c r="Z874"/>
  <c r="E874"/>
  <c r="D874"/>
  <c r="AA873"/>
  <c r="Z873"/>
  <c r="E873"/>
  <c r="D873"/>
  <c r="AA872"/>
  <c r="Z872"/>
  <c r="E872"/>
  <c r="D872"/>
  <c r="AA871"/>
  <c r="Z871"/>
  <c r="E871"/>
  <c r="D871"/>
  <c r="AA870"/>
  <c r="Z870"/>
  <c r="E870"/>
  <c r="D870"/>
  <c r="AA869"/>
  <c r="Z869"/>
  <c r="E869"/>
  <c r="D869"/>
  <c r="AA868"/>
  <c r="Z868"/>
  <c r="E868"/>
  <c r="D868"/>
  <c r="AA867"/>
  <c r="Z867"/>
  <c r="E867"/>
  <c r="D867"/>
  <c r="AA866"/>
  <c r="Z866"/>
  <c r="E866"/>
  <c r="D866"/>
  <c r="AA865"/>
  <c r="Z865"/>
  <c r="E865"/>
  <c r="D865"/>
  <c r="AA864"/>
  <c r="Z864"/>
  <c r="E864"/>
  <c r="D864"/>
  <c r="AA863"/>
  <c r="Z863"/>
  <c r="E863"/>
  <c r="D863"/>
  <c r="AA862"/>
  <c r="Z862"/>
  <c r="E862"/>
  <c r="D862"/>
  <c r="AA861"/>
  <c r="Z861"/>
  <c r="E861"/>
  <c r="D861"/>
  <c r="AA860"/>
  <c r="Z860"/>
  <c r="E860"/>
  <c r="D860"/>
  <c r="AA859"/>
  <c r="Z859"/>
  <c r="E859"/>
  <c r="D859"/>
  <c r="AA858"/>
  <c r="Z858"/>
  <c r="E858"/>
  <c r="D858"/>
  <c r="AA857"/>
  <c r="Z857"/>
  <c r="E857"/>
  <c r="D857"/>
  <c r="AA856"/>
  <c r="Z856"/>
  <c r="E856"/>
  <c r="D856"/>
  <c r="AA855"/>
  <c r="Z855"/>
  <c r="E855"/>
  <c r="D855"/>
  <c r="AA854"/>
  <c r="Z854"/>
  <c r="E854"/>
  <c r="D854"/>
  <c r="AA853"/>
  <c r="Z853"/>
  <c r="E853"/>
  <c r="D853"/>
  <c r="AA852"/>
  <c r="Z852"/>
  <c r="E852"/>
  <c r="D852"/>
  <c r="AA851"/>
  <c r="Z851"/>
  <c r="E851"/>
  <c r="D851"/>
  <c r="AA850"/>
  <c r="Z850"/>
  <c r="E850"/>
  <c r="D850"/>
  <c r="AA849"/>
  <c r="Z849"/>
  <c r="E849"/>
  <c r="D849"/>
  <c r="AA848"/>
  <c r="Z848"/>
  <c r="E848"/>
  <c r="D848"/>
  <c r="AA847"/>
  <c r="Z847"/>
  <c r="E847"/>
  <c r="D847"/>
  <c r="AA846"/>
  <c r="Z846"/>
  <c r="E846"/>
  <c r="D846"/>
  <c r="AA845"/>
  <c r="Z845"/>
  <c r="E845"/>
  <c r="D845"/>
  <c r="AA844"/>
  <c r="Z844"/>
  <c r="E844"/>
  <c r="D844"/>
  <c r="AA843"/>
  <c r="Z843"/>
  <c r="E843"/>
  <c r="D843"/>
  <c r="AA842"/>
  <c r="Z842"/>
  <c r="E842"/>
  <c r="D842"/>
  <c r="AA841"/>
  <c r="Z841"/>
  <c r="E841"/>
  <c r="D841"/>
  <c r="AA840"/>
  <c r="Z840"/>
  <c r="E840"/>
  <c r="D840"/>
  <c r="AA839"/>
  <c r="Z839"/>
  <c r="E839"/>
  <c r="D839"/>
  <c r="AA838"/>
  <c r="Z838"/>
  <c r="E838"/>
  <c r="D838"/>
  <c r="AA837"/>
  <c r="Z837"/>
  <c r="E837"/>
  <c r="D837"/>
  <c r="AA836"/>
  <c r="Z836"/>
  <c r="E836"/>
  <c r="D836"/>
  <c r="AA835"/>
  <c r="Z835"/>
  <c r="E835"/>
  <c r="D835"/>
  <c r="AA834"/>
  <c r="Z834"/>
  <c r="E834"/>
  <c r="D834"/>
  <c r="AA833"/>
  <c r="Z833"/>
  <c r="E833"/>
  <c r="D833"/>
  <c r="AA832"/>
  <c r="Z832"/>
  <c r="E832"/>
  <c r="D832"/>
  <c r="AA831"/>
  <c r="Z831"/>
  <c r="E831"/>
  <c r="D831"/>
  <c r="AA830"/>
  <c r="Z830"/>
  <c r="E830"/>
  <c r="D830"/>
  <c r="AA829"/>
  <c r="Z829"/>
  <c r="E829"/>
  <c r="D829"/>
  <c r="AA828"/>
  <c r="Z828"/>
  <c r="E828"/>
  <c r="D828"/>
  <c r="AA827"/>
  <c r="Z827"/>
  <c r="E827"/>
  <c r="D827"/>
  <c r="AA826"/>
  <c r="Z826"/>
  <c r="E826"/>
  <c r="D826"/>
  <c r="AA825"/>
  <c r="Z825"/>
  <c r="E825"/>
  <c r="D825"/>
  <c r="AA824"/>
  <c r="Z824"/>
  <c r="E824"/>
  <c r="D824"/>
  <c r="AA823"/>
  <c r="Z823"/>
  <c r="E823"/>
  <c r="D823"/>
  <c r="AA822"/>
  <c r="Z822"/>
  <c r="E822"/>
  <c r="D822"/>
  <c r="AA821"/>
  <c r="Z821"/>
  <c r="E821"/>
  <c r="D821"/>
  <c r="AA820"/>
  <c r="Z820"/>
  <c r="E820"/>
  <c r="D820"/>
  <c r="AA819"/>
  <c r="Z819"/>
  <c r="E819"/>
  <c r="D819"/>
  <c r="AA818"/>
  <c r="Z818"/>
  <c r="E818"/>
  <c r="D818"/>
  <c r="AA817"/>
  <c r="Z817"/>
  <c r="E817"/>
  <c r="D817"/>
  <c r="AA816"/>
  <c r="Z816"/>
  <c r="E816"/>
  <c r="D816"/>
  <c r="AA815"/>
  <c r="Z815"/>
  <c r="E815"/>
  <c r="D815"/>
  <c r="AA814"/>
  <c r="Z814"/>
  <c r="E814"/>
  <c r="D814"/>
  <c r="AA813"/>
  <c r="Z813"/>
  <c r="E813"/>
  <c r="D813"/>
  <c r="AA812"/>
  <c r="Z812"/>
  <c r="E812"/>
  <c r="D812"/>
  <c r="AA811"/>
  <c r="Z811"/>
  <c r="E811"/>
  <c r="D811"/>
  <c r="AA810"/>
  <c r="Z810"/>
  <c r="E810"/>
  <c r="D810"/>
  <c r="AA809"/>
  <c r="Z809"/>
  <c r="E809"/>
  <c r="D809"/>
  <c r="AA808"/>
  <c r="Z808"/>
  <c r="E808"/>
  <c r="D808"/>
  <c r="AA807"/>
  <c r="Z807"/>
  <c r="E807"/>
  <c r="D807"/>
  <c r="AA806"/>
  <c r="Z806"/>
  <c r="E806"/>
  <c r="D806"/>
  <c r="AA805"/>
  <c r="Z805"/>
  <c r="E805"/>
  <c r="D805"/>
  <c r="AA804"/>
  <c r="Z804"/>
  <c r="E804"/>
  <c r="D804"/>
  <c r="AA803"/>
  <c r="Z803"/>
  <c r="E803"/>
  <c r="D803"/>
  <c r="AA802"/>
  <c r="Z802"/>
  <c r="E802"/>
  <c r="D802"/>
  <c r="AA801"/>
  <c r="Z801"/>
  <c r="E801"/>
  <c r="D801"/>
  <c r="AA800"/>
  <c r="Z800"/>
  <c r="E800"/>
  <c r="D800"/>
  <c r="AA799"/>
  <c r="Z799"/>
  <c r="E799"/>
  <c r="D799"/>
  <c r="AA798"/>
  <c r="Z798"/>
  <c r="E798"/>
  <c r="D798"/>
  <c r="AA797"/>
  <c r="Z797"/>
  <c r="E797"/>
  <c r="D797"/>
  <c r="AA796"/>
  <c r="Z796"/>
  <c r="E796"/>
  <c r="D796"/>
  <c r="AA795"/>
  <c r="Z795"/>
  <c r="E795"/>
  <c r="D795"/>
  <c r="AA794"/>
  <c r="Z794"/>
  <c r="E794"/>
  <c r="D794"/>
  <c r="AA793"/>
  <c r="Z793"/>
  <c r="E793"/>
  <c r="D793"/>
  <c r="AA792"/>
  <c r="Z792"/>
  <c r="E792"/>
  <c r="D792"/>
  <c r="AA791"/>
  <c r="Z791"/>
  <c r="E791"/>
  <c r="D791"/>
  <c r="AA790"/>
  <c r="Z790"/>
  <c r="E790"/>
  <c r="D790"/>
  <c r="AA789"/>
  <c r="Z789"/>
  <c r="E789"/>
  <c r="D789"/>
  <c r="AA788"/>
  <c r="Z788"/>
  <c r="E788"/>
  <c r="D788"/>
  <c r="AA787"/>
  <c r="Z787"/>
  <c r="E787"/>
  <c r="D787"/>
  <c r="AA786"/>
  <c r="Z786"/>
  <c r="E786"/>
  <c r="D786"/>
  <c r="AA785"/>
  <c r="Z785"/>
  <c r="E785"/>
  <c r="D785"/>
  <c r="AA784"/>
  <c r="Z784"/>
  <c r="E784"/>
  <c r="D784"/>
  <c r="AA783"/>
  <c r="Z783"/>
  <c r="E783"/>
  <c r="D783"/>
  <c r="AA782"/>
  <c r="Z782"/>
  <c r="E782"/>
  <c r="D782"/>
  <c r="AA781"/>
  <c r="Z781"/>
  <c r="E781"/>
  <c r="D781"/>
  <c r="AA780"/>
  <c r="Z780"/>
  <c r="E780"/>
  <c r="D780"/>
  <c r="AA779"/>
  <c r="Z779"/>
  <c r="E779"/>
  <c r="D779"/>
  <c r="AA778"/>
  <c r="Z778"/>
  <c r="E778"/>
  <c r="D778"/>
  <c r="AA777"/>
  <c r="Z777"/>
  <c r="E777"/>
  <c r="D777"/>
  <c r="AA776"/>
  <c r="Z776"/>
  <c r="E776"/>
  <c r="D776"/>
  <c r="AA775"/>
  <c r="Z775"/>
  <c r="E775"/>
  <c r="D775"/>
  <c r="AA774"/>
  <c r="Z774"/>
  <c r="E774"/>
  <c r="D774"/>
  <c r="AA773"/>
  <c r="Z773"/>
  <c r="E773"/>
  <c r="D773"/>
  <c r="AA772"/>
  <c r="Z772"/>
  <c r="E772"/>
  <c r="D772"/>
  <c r="AA771"/>
  <c r="Z771"/>
  <c r="E771"/>
  <c r="D771"/>
  <c r="AA770"/>
  <c r="Z770"/>
  <c r="E770"/>
  <c r="D770"/>
  <c r="AA769"/>
  <c r="Z769"/>
  <c r="E769"/>
  <c r="D769"/>
  <c r="AA768"/>
  <c r="Z768"/>
  <c r="E768"/>
  <c r="D768"/>
  <c r="AA767"/>
  <c r="Z767"/>
  <c r="E767"/>
  <c r="D767"/>
  <c r="AA766"/>
  <c r="Z766"/>
  <c r="E766"/>
  <c r="D766"/>
  <c r="AA765"/>
  <c r="Z765"/>
  <c r="E765"/>
  <c r="D765"/>
  <c r="AA764"/>
  <c r="Z764"/>
  <c r="E764"/>
  <c r="D764"/>
  <c r="AA763"/>
  <c r="Z763"/>
  <c r="E763"/>
  <c r="D763"/>
  <c r="AA762"/>
  <c r="Z762"/>
  <c r="E762"/>
  <c r="D762"/>
  <c r="AA761"/>
  <c r="Z761"/>
  <c r="E761"/>
  <c r="D761"/>
  <c r="AA760"/>
  <c r="Z760"/>
  <c r="E760"/>
  <c r="D760"/>
  <c r="AA759"/>
  <c r="Z759"/>
  <c r="E759"/>
  <c r="D759"/>
  <c r="AA758"/>
  <c r="Z758"/>
  <c r="E758"/>
  <c r="D758"/>
  <c r="AA757"/>
  <c r="Z757"/>
  <c r="E757"/>
  <c r="D757"/>
  <c r="AA756"/>
  <c r="Z756"/>
  <c r="E756"/>
  <c r="D756"/>
  <c r="AA755"/>
  <c r="Z755"/>
  <c r="E755"/>
  <c r="D755"/>
  <c r="AA754"/>
  <c r="Z754"/>
  <c r="E754"/>
  <c r="D754"/>
  <c r="AA753"/>
  <c r="Z753"/>
  <c r="E753"/>
  <c r="D753"/>
  <c r="AA752"/>
  <c r="Z752"/>
  <c r="E752"/>
  <c r="D752"/>
  <c r="AA751"/>
  <c r="Z751"/>
  <c r="E751"/>
  <c r="D751"/>
  <c r="AA750"/>
  <c r="Z750"/>
  <c r="E750"/>
  <c r="D750"/>
  <c r="AA749"/>
  <c r="Z749"/>
  <c r="E749"/>
  <c r="D749"/>
  <c r="AA748"/>
  <c r="Z748"/>
  <c r="E748"/>
  <c r="D748"/>
  <c r="AA747"/>
  <c r="Z747"/>
  <c r="E747"/>
  <c r="D747"/>
  <c r="AA746"/>
  <c r="Z746"/>
  <c r="E746"/>
  <c r="D746"/>
  <c r="AA745"/>
  <c r="Z745"/>
  <c r="E745"/>
  <c r="D745"/>
  <c r="AA744"/>
  <c r="Z744"/>
  <c r="E744"/>
  <c r="D744"/>
  <c r="AA743"/>
  <c r="Z743"/>
  <c r="E743"/>
  <c r="D743"/>
  <c r="AA742"/>
  <c r="Z742"/>
  <c r="E742"/>
  <c r="D742"/>
  <c r="AA741"/>
  <c r="Z741"/>
  <c r="E741"/>
  <c r="D741"/>
  <c r="AA740"/>
  <c r="Z740"/>
  <c r="E740"/>
  <c r="D740"/>
  <c r="AA739"/>
  <c r="Z739"/>
  <c r="E739"/>
  <c r="D739"/>
  <c r="AA738"/>
  <c r="Z738"/>
  <c r="E738"/>
  <c r="D738"/>
  <c r="AA737"/>
  <c r="Z737"/>
  <c r="E737"/>
  <c r="D737"/>
  <c r="AA736"/>
  <c r="Z736"/>
  <c r="E736"/>
  <c r="D736"/>
  <c r="AA735"/>
  <c r="Z735"/>
  <c r="E735"/>
  <c r="D735"/>
  <c r="AA734"/>
  <c r="Z734"/>
  <c r="E734"/>
  <c r="D734"/>
  <c r="AA733"/>
  <c r="Z733"/>
  <c r="E733"/>
  <c r="D733"/>
  <c r="AA732"/>
  <c r="Z732"/>
  <c r="E732"/>
  <c r="D732"/>
  <c r="AA731"/>
  <c r="Z731"/>
  <c r="E731"/>
  <c r="D731"/>
  <c r="AA730"/>
  <c r="Z730"/>
  <c r="E730"/>
  <c r="D730"/>
  <c r="AA729"/>
  <c r="Z729"/>
  <c r="E729"/>
  <c r="D729"/>
  <c r="AA728"/>
  <c r="Z728"/>
  <c r="E728"/>
  <c r="D728"/>
  <c r="AA727"/>
  <c r="Z727"/>
  <c r="E727"/>
  <c r="D727"/>
  <c r="AA726"/>
  <c r="Z726"/>
  <c r="E726"/>
  <c r="D726"/>
  <c r="AA725"/>
  <c r="Z725"/>
  <c r="E725"/>
  <c r="D725"/>
  <c r="AA724"/>
  <c r="Z724"/>
  <c r="E724"/>
  <c r="D724"/>
  <c r="AA723"/>
  <c r="Z723"/>
  <c r="E723"/>
  <c r="D723"/>
  <c r="AA722"/>
  <c r="Z722"/>
  <c r="E722"/>
  <c r="D722"/>
  <c r="AA721"/>
  <c r="Z721"/>
  <c r="E721"/>
  <c r="D721"/>
  <c r="AA720"/>
  <c r="Z720"/>
  <c r="E720"/>
  <c r="D720"/>
  <c r="AA719"/>
  <c r="Z719"/>
  <c r="E719"/>
  <c r="D719"/>
  <c r="AA718"/>
  <c r="Z718"/>
  <c r="E718"/>
  <c r="D718"/>
  <c r="AA717"/>
  <c r="Z717"/>
  <c r="E717"/>
  <c r="D717"/>
  <c r="AA716"/>
  <c r="Z716"/>
  <c r="E716"/>
  <c r="D716"/>
  <c r="AA715"/>
  <c r="Z715"/>
  <c r="E715"/>
  <c r="D715"/>
  <c r="AA714"/>
  <c r="Z714"/>
  <c r="E714"/>
  <c r="D714"/>
  <c r="AA713"/>
  <c r="Z713"/>
  <c r="E713"/>
  <c r="D713"/>
  <c r="AA712"/>
  <c r="Z712"/>
  <c r="E712"/>
  <c r="D712"/>
  <c r="AA711"/>
  <c r="Z711"/>
  <c r="E711"/>
  <c r="D711"/>
  <c r="AA710"/>
  <c r="Z710"/>
  <c r="E710"/>
  <c r="D710"/>
  <c r="AA709"/>
  <c r="Z709"/>
  <c r="E709"/>
  <c r="D709"/>
  <c r="AA708"/>
  <c r="Z708"/>
  <c r="E708"/>
  <c r="D708"/>
  <c r="AA707"/>
  <c r="Z707"/>
  <c r="E707"/>
  <c r="D707"/>
  <c r="AA706"/>
  <c r="Z706"/>
  <c r="E706"/>
  <c r="D706"/>
  <c r="AA705"/>
  <c r="Z705"/>
  <c r="E705"/>
  <c r="D705"/>
  <c r="AA704"/>
  <c r="Z704"/>
  <c r="E704"/>
  <c r="D704"/>
  <c r="AA703"/>
  <c r="Z703"/>
  <c r="E703"/>
  <c r="D703"/>
  <c r="AA702"/>
  <c r="Z702"/>
  <c r="E702"/>
  <c r="D702"/>
  <c r="AA701"/>
  <c r="Z701"/>
  <c r="E701"/>
  <c r="D701"/>
  <c r="AA700"/>
  <c r="Z700"/>
  <c r="E700"/>
  <c r="D700"/>
  <c r="AA699"/>
  <c r="Z699"/>
  <c r="E699"/>
  <c r="D699"/>
  <c r="AA698"/>
  <c r="Z698"/>
  <c r="E698"/>
  <c r="D698"/>
  <c r="AA697"/>
  <c r="Z697"/>
  <c r="E697"/>
  <c r="D697"/>
  <c r="AA696"/>
  <c r="Z696"/>
  <c r="E696"/>
  <c r="D696"/>
  <c r="AA695"/>
  <c r="Z695"/>
  <c r="E695"/>
  <c r="D695"/>
  <c r="AA694"/>
  <c r="Z694"/>
  <c r="E694"/>
  <c r="D694"/>
  <c r="AA693"/>
  <c r="Z693"/>
  <c r="E693"/>
  <c r="D693"/>
  <c r="AA692"/>
  <c r="Z692"/>
  <c r="E692"/>
  <c r="D692"/>
  <c r="AA691"/>
  <c r="Z691"/>
  <c r="E691"/>
  <c r="D691"/>
  <c r="AA690"/>
  <c r="Z690"/>
  <c r="E690"/>
  <c r="D690"/>
  <c r="AA689"/>
  <c r="Z689"/>
  <c r="E689"/>
  <c r="D689"/>
  <c r="AA688"/>
  <c r="Z688"/>
  <c r="E688"/>
  <c r="D688"/>
  <c r="AA687"/>
  <c r="Z687"/>
  <c r="E687"/>
  <c r="D687"/>
  <c r="AA686"/>
  <c r="Z686"/>
  <c r="E686"/>
  <c r="D686"/>
  <c r="AA685"/>
  <c r="Z685"/>
  <c r="E685"/>
  <c r="D685"/>
  <c r="AA684"/>
  <c r="Z684"/>
  <c r="E684"/>
  <c r="D684"/>
  <c r="AA683"/>
  <c r="Z683"/>
  <c r="E683"/>
  <c r="D683"/>
  <c r="AA682"/>
  <c r="Z682"/>
  <c r="E682"/>
  <c r="D682"/>
  <c r="AA681"/>
  <c r="Z681"/>
  <c r="E681"/>
  <c r="D681"/>
  <c r="AA680"/>
  <c r="Z680"/>
  <c r="E680"/>
  <c r="D680"/>
  <c r="AA679"/>
  <c r="Z679"/>
  <c r="E679"/>
  <c r="D679"/>
  <c r="AA678"/>
  <c r="Z678"/>
  <c r="E678"/>
  <c r="D678"/>
  <c r="AA677"/>
  <c r="Z677"/>
  <c r="E677"/>
  <c r="D677"/>
  <c r="AA676"/>
  <c r="Z676"/>
  <c r="E676"/>
  <c r="D676"/>
  <c r="AA675"/>
  <c r="Z675"/>
  <c r="E675"/>
  <c r="D675"/>
  <c r="AA674"/>
  <c r="Z674"/>
  <c r="E674"/>
  <c r="D674"/>
  <c r="AA673"/>
  <c r="Z673"/>
  <c r="E673"/>
  <c r="D673"/>
  <c r="AA672"/>
  <c r="Z672"/>
  <c r="E672"/>
  <c r="D672"/>
  <c r="AA671"/>
  <c r="Z671"/>
  <c r="E671"/>
  <c r="D671"/>
  <c r="AA670"/>
  <c r="Z670"/>
  <c r="E670"/>
  <c r="D670"/>
  <c r="AA669"/>
  <c r="Z669"/>
  <c r="E669"/>
  <c r="D669"/>
  <c r="AA668"/>
  <c r="Z668"/>
  <c r="E668"/>
  <c r="D668"/>
  <c r="AA667"/>
  <c r="Z667"/>
  <c r="E667"/>
  <c r="D667"/>
  <c r="AA666"/>
  <c r="Z666"/>
  <c r="E666"/>
  <c r="D666"/>
  <c r="AA665"/>
  <c r="Z665"/>
  <c r="E665"/>
  <c r="D665"/>
  <c r="AA664"/>
  <c r="Z664"/>
  <c r="E664"/>
  <c r="D664"/>
  <c r="AA663"/>
  <c r="Z663"/>
  <c r="E663"/>
  <c r="D663"/>
  <c r="AA662"/>
  <c r="Z662"/>
  <c r="E662"/>
  <c r="D662"/>
  <c r="AA661"/>
  <c r="Z661"/>
  <c r="E661"/>
  <c r="D661"/>
  <c r="AA660"/>
  <c r="Z660"/>
  <c r="E660"/>
  <c r="D660"/>
  <c r="AA659"/>
  <c r="Z659"/>
  <c r="E659"/>
  <c r="D659"/>
  <c r="AA658"/>
  <c r="Z658"/>
  <c r="E658"/>
  <c r="D658"/>
  <c r="AA657"/>
  <c r="Z657"/>
  <c r="E657"/>
  <c r="D657"/>
  <c r="AA656"/>
  <c r="Z656"/>
  <c r="E656"/>
  <c r="D656"/>
  <c r="AA655"/>
  <c r="Z655"/>
  <c r="E655"/>
  <c r="D655"/>
  <c r="AA654"/>
  <c r="Z654"/>
  <c r="E654"/>
  <c r="D654"/>
  <c r="AA653"/>
  <c r="Z653"/>
  <c r="E653"/>
  <c r="D653"/>
  <c r="AA652"/>
  <c r="Z652"/>
  <c r="E652"/>
  <c r="D652"/>
  <c r="AA651"/>
  <c r="Z651"/>
  <c r="E651"/>
  <c r="D651"/>
  <c r="AA650"/>
  <c r="Z650"/>
  <c r="E650"/>
  <c r="D650"/>
  <c r="AA649"/>
  <c r="Z649"/>
  <c r="E649"/>
  <c r="D649"/>
  <c r="AA648"/>
  <c r="Z648"/>
  <c r="E648"/>
  <c r="D648"/>
  <c r="AA647"/>
  <c r="Z647"/>
  <c r="E647"/>
  <c r="D647"/>
  <c r="AA646"/>
  <c r="Z646"/>
  <c r="E646"/>
  <c r="D646"/>
  <c r="AA645"/>
  <c r="Z645"/>
  <c r="E645"/>
  <c r="D645"/>
  <c r="AA644"/>
  <c r="Z644"/>
  <c r="E644"/>
  <c r="D644"/>
  <c r="AA643"/>
  <c r="Z643"/>
  <c r="E643"/>
  <c r="D643"/>
  <c r="AA642"/>
  <c r="Z642"/>
  <c r="E642"/>
  <c r="D642"/>
  <c r="AA641"/>
  <c r="Z641"/>
  <c r="E641"/>
  <c r="D641"/>
  <c r="AA640"/>
  <c r="Z640"/>
  <c r="E640"/>
  <c r="D640"/>
  <c r="AA639"/>
  <c r="Z639"/>
  <c r="E639"/>
  <c r="D639"/>
  <c r="AA638"/>
  <c r="Z638"/>
  <c r="E638"/>
  <c r="D638"/>
  <c r="AA637"/>
  <c r="Z637"/>
  <c r="E637"/>
  <c r="D637"/>
  <c r="AA636"/>
  <c r="Z636"/>
  <c r="E636"/>
  <c r="D636"/>
  <c r="AA635"/>
  <c r="Z635"/>
  <c r="E635"/>
  <c r="D635"/>
  <c r="AA634"/>
  <c r="Z634"/>
  <c r="E634"/>
  <c r="D634"/>
  <c r="AA633"/>
  <c r="Z633"/>
  <c r="E633"/>
  <c r="D633"/>
  <c r="AA632"/>
  <c r="Z632"/>
  <c r="E632"/>
  <c r="D632"/>
  <c r="AA631"/>
  <c r="Z631"/>
  <c r="E631"/>
  <c r="D631"/>
  <c r="AA630"/>
  <c r="Z630"/>
  <c r="E630"/>
  <c r="D630"/>
  <c r="AA629"/>
  <c r="Z629"/>
  <c r="E629"/>
  <c r="D629"/>
  <c r="AA628"/>
  <c r="Z628"/>
  <c r="E628"/>
  <c r="D628"/>
  <c r="AA627"/>
  <c r="Z627"/>
  <c r="E627"/>
  <c r="D627"/>
  <c r="AA626"/>
  <c r="Z626"/>
  <c r="E626"/>
  <c r="D626"/>
  <c r="AA625"/>
  <c r="Z625"/>
  <c r="E625"/>
  <c r="D625"/>
  <c r="AA624"/>
  <c r="Z624"/>
  <c r="E624"/>
  <c r="D624"/>
  <c r="AA623"/>
  <c r="Z623"/>
  <c r="E623"/>
  <c r="D623"/>
  <c r="AA622"/>
  <c r="Z622"/>
  <c r="E622"/>
  <c r="D622"/>
  <c r="AA621"/>
  <c r="Z621"/>
  <c r="E621"/>
  <c r="D621"/>
  <c r="AA620"/>
  <c r="Z620"/>
  <c r="E620"/>
  <c r="D620"/>
  <c r="AA619"/>
  <c r="Z619"/>
  <c r="E619"/>
  <c r="D619"/>
  <c r="AA618"/>
  <c r="Z618"/>
  <c r="E618"/>
  <c r="D618"/>
  <c r="AA617"/>
  <c r="Z617"/>
  <c r="E617"/>
  <c r="D617"/>
  <c r="AA616"/>
  <c r="Z616"/>
  <c r="E616"/>
  <c r="D616"/>
  <c r="AA615"/>
  <c r="Z615"/>
  <c r="E615"/>
  <c r="D615"/>
  <c r="AA614"/>
  <c r="Z614"/>
  <c r="E614"/>
  <c r="D614"/>
  <c r="AA613"/>
  <c r="Z613"/>
  <c r="E613"/>
  <c r="D613"/>
  <c r="AA612"/>
  <c r="Z612"/>
  <c r="E612"/>
  <c r="D612"/>
  <c r="AA611"/>
  <c r="Z611"/>
  <c r="E611"/>
  <c r="D611"/>
  <c r="AA610"/>
  <c r="Z610"/>
  <c r="E610"/>
  <c r="D610"/>
  <c r="AA609"/>
  <c r="Z609"/>
  <c r="E609"/>
  <c r="D609"/>
  <c r="AA608"/>
  <c r="Z608"/>
  <c r="E608"/>
  <c r="D608"/>
  <c r="AA607"/>
  <c r="Z607"/>
  <c r="E607"/>
  <c r="D607"/>
  <c r="AA606"/>
  <c r="Z606"/>
  <c r="E606"/>
  <c r="D606"/>
  <c r="AA605"/>
  <c r="Z605"/>
  <c r="E605"/>
  <c r="D605"/>
  <c r="AA604"/>
  <c r="Z604"/>
  <c r="E604"/>
  <c r="D604"/>
  <c r="AA603"/>
  <c r="Z603"/>
  <c r="E603"/>
  <c r="D603"/>
  <c r="AA602"/>
  <c r="Z602"/>
  <c r="E602"/>
  <c r="D602"/>
  <c r="AA601"/>
  <c r="Z601"/>
  <c r="E601"/>
  <c r="D601"/>
  <c r="AA600"/>
  <c r="Z600"/>
  <c r="E600"/>
  <c r="D600"/>
  <c r="AA599"/>
  <c r="Z599"/>
  <c r="E599"/>
  <c r="D599"/>
  <c r="AA598"/>
  <c r="Z598"/>
  <c r="E598"/>
  <c r="D598"/>
  <c r="AA597"/>
  <c r="Z597"/>
  <c r="E597"/>
  <c r="D597"/>
  <c r="AA596"/>
  <c r="Z596"/>
  <c r="E596"/>
  <c r="D596"/>
  <c r="AA595"/>
  <c r="Z595"/>
  <c r="E595"/>
  <c r="D595"/>
  <c r="AA594"/>
  <c r="Z594"/>
  <c r="E594"/>
  <c r="D594"/>
  <c r="AA593"/>
  <c r="Z593"/>
  <c r="E593"/>
  <c r="D593"/>
  <c r="AA592"/>
  <c r="Z592"/>
  <c r="E592"/>
  <c r="D592"/>
  <c r="AA591"/>
  <c r="Z591"/>
  <c r="E591"/>
  <c r="D591"/>
  <c r="AA590"/>
  <c r="Z590"/>
  <c r="E590"/>
  <c r="D590"/>
  <c r="AA589"/>
  <c r="Z589"/>
  <c r="E589"/>
  <c r="D589"/>
  <c r="AA588"/>
  <c r="Z588"/>
  <c r="E588"/>
  <c r="D588"/>
  <c r="AA587"/>
  <c r="Z587"/>
  <c r="E587"/>
  <c r="D587"/>
  <c r="AA586"/>
  <c r="Z586"/>
  <c r="E586"/>
  <c r="D586"/>
  <c r="AA585"/>
  <c r="Z585"/>
  <c r="E585"/>
  <c r="D585"/>
  <c r="AA584"/>
  <c r="Z584"/>
  <c r="E584"/>
  <c r="D584"/>
  <c r="AA583"/>
  <c r="Z583"/>
  <c r="E583"/>
  <c r="D583"/>
  <c r="AA582"/>
  <c r="Z582"/>
  <c r="E582"/>
  <c r="D582"/>
  <c r="AA581"/>
  <c r="Z581"/>
  <c r="E581"/>
  <c r="D581"/>
  <c r="AA580"/>
  <c r="Z580"/>
  <c r="E580"/>
  <c r="D580"/>
  <c r="AA579"/>
  <c r="Z579"/>
  <c r="E579"/>
  <c r="D579"/>
  <c r="AA578"/>
  <c r="Z578"/>
  <c r="E578"/>
  <c r="D578"/>
  <c r="AA577"/>
  <c r="Z577"/>
  <c r="E577"/>
  <c r="D577"/>
  <c r="AA576"/>
  <c r="Z576"/>
  <c r="E576"/>
  <c r="D576"/>
  <c r="AA575"/>
  <c r="Z575"/>
  <c r="E575"/>
  <c r="D575"/>
  <c r="AA574"/>
  <c r="Z574"/>
  <c r="E574"/>
  <c r="D574"/>
  <c r="AA573"/>
  <c r="Z573"/>
  <c r="E573"/>
  <c r="D573"/>
  <c r="AA572"/>
  <c r="Z572"/>
  <c r="E572"/>
  <c r="D572"/>
  <c r="AA571"/>
  <c r="Z571"/>
  <c r="E571"/>
  <c r="D571"/>
  <c r="AA570"/>
  <c r="Z570"/>
  <c r="E570"/>
  <c r="D570"/>
  <c r="AA569"/>
  <c r="Z569"/>
  <c r="E569"/>
  <c r="D569"/>
  <c r="AA568"/>
  <c r="Z568"/>
  <c r="E568"/>
  <c r="D568"/>
  <c r="AA567"/>
  <c r="Z567"/>
  <c r="E567"/>
  <c r="D567"/>
  <c r="AA566"/>
  <c r="Z566"/>
  <c r="E566"/>
  <c r="D566"/>
  <c r="AA565"/>
  <c r="Z565"/>
  <c r="E565"/>
  <c r="D565"/>
  <c r="AA564"/>
  <c r="Z564"/>
  <c r="E564"/>
  <c r="D564"/>
  <c r="AA563"/>
  <c r="Z563"/>
  <c r="E563"/>
  <c r="D563"/>
  <c r="AA562"/>
  <c r="Z562"/>
  <c r="E562"/>
  <c r="D562"/>
  <c r="AA561"/>
  <c r="Z561"/>
  <c r="E561"/>
  <c r="D561"/>
  <c r="AA560"/>
  <c r="Z560"/>
  <c r="E560"/>
  <c r="D560"/>
  <c r="AA559"/>
  <c r="Z559"/>
  <c r="E559"/>
  <c r="D559"/>
  <c r="AA558"/>
  <c r="Z558"/>
  <c r="E558"/>
  <c r="D558"/>
  <c r="AA557"/>
  <c r="Z557"/>
  <c r="E557"/>
  <c r="D557"/>
  <c r="AA556"/>
  <c r="Z556"/>
  <c r="E556"/>
  <c r="D556"/>
  <c r="AA555"/>
  <c r="Z555"/>
  <c r="E555"/>
  <c r="D555"/>
  <c r="AA554"/>
  <c r="Z554"/>
  <c r="E554"/>
  <c r="D554"/>
  <c r="AA553"/>
  <c r="Z553"/>
  <c r="E553"/>
  <c r="D553"/>
  <c r="AA552"/>
  <c r="Z552"/>
  <c r="E552"/>
  <c r="D552"/>
  <c r="AA551"/>
  <c r="Z551"/>
  <c r="E551"/>
  <c r="D551"/>
  <c r="AA550"/>
  <c r="Z550"/>
  <c r="E550"/>
  <c r="D550"/>
  <c r="AA549"/>
  <c r="Z549"/>
  <c r="E549"/>
  <c r="D549"/>
  <c r="AA548"/>
  <c r="Z548"/>
  <c r="E548"/>
  <c r="D548"/>
  <c r="AA547"/>
  <c r="Z547"/>
  <c r="E547"/>
  <c r="D547"/>
  <c r="AA546"/>
  <c r="Z546"/>
  <c r="E546"/>
  <c r="D546"/>
  <c r="AA545"/>
  <c r="Z545"/>
  <c r="E545"/>
  <c r="D545"/>
  <c r="AA544"/>
  <c r="Z544"/>
  <c r="E544"/>
  <c r="D544"/>
  <c r="AA543"/>
  <c r="Z543"/>
  <c r="E543"/>
  <c r="D543"/>
  <c r="AA542"/>
  <c r="Z542"/>
  <c r="E542"/>
  <c r="D542"/>
  <c r="AA541"/>
  <c r="Z541"/>
  <c r="E541"/>
  <c r="D541"/>
  <c r="AA540"/>
  <c r="Z540"/>
  <c r="E540"/>
  <c r="D540"/>
  <c r="AA539"/>
  <c r="Z539"/>
  <c r="E539"/>
  <c r="D539"/>
  <c r="AA538"/>
  <c r="Z538"/>
  <c r="E538"/>
  <c r="D538"/>
  <c r="AA537"/>
  <c r="Z537"/>
  <c r="E537"/>
  <c r="D537"/>
  <c r="AA536"/>
  <c r="Z536"/>
  <c r="E536"/>
  <c r="D536"/>
  <c r="AA535"/>
  <c r="Z535"/>
  <c r="E535"/>
  <c r="D535"/>
  <c r="AA534"/>
  <c r="Z534"/>
  <c r="E534"/>
  <c r="D534"/>
  <c r="AA533"/>
  <c r="Z533"/>
  <c r="E533"/>
  <c r="D533"/>
  <c r="AA532"/>
  <c r="Z532"/>
  <c r="E532"/>
  <c r="D532"/>
  <c r="AA531"/>
  <c r="Z531"/>
  <c r="E531"/>
  <c r="D531"/>
  <c r="AA530"/>
  <c r="Z530"/>
  <c r="E530"/>
  <c r="D530"/>
  <c r="AA529"/>
  <c r="Z529"/>
  <c r="E529"/>
  <c r="D529"/>
  <c r="AA528"/>
  <c r="Z528"/>
  <c r="E528"/>
  <c r="D528"/>
  <c r="AA527"/>
  <c r="Z527"/>
  <c r="E527"/>
  <c r="D527"/>
  <c r="AA526"/>
  <c r="Z526"/>
  <c r="E526"/>
  <c r="D526"/>
  <c r="AA525"/>
  <c r="Z525"/>
  <c r="E525"/>
  <c r="D525"/>
  <c r="AA524"/>
  <c r="Z524"/>
  <c r="E524"/>
  <c r="D524"/>
  <c r="AA523"/>
  <c r="Z523"/>
  <c r="E523"/>
  <c r="D523"/>
  <c r="AA522"/>
  <c r="Z522"/>
  <c r="E522"/>
  <c r="D522"/>
  <c r="AA521"/>
  <c r="Z521"/>
  <c r="E521"/>
  <c r="D521"/>
  <c r="AA520"/>
  <c r="Z520"/>
  <c r="E520"/>
  <c r="D520"/>
  <c r="AA519"/>
  <c r="Z519"/>
  <c r="E519"/>
  <c r="D519"/>
  <c r="AA518"/>
  <c r="Z518"/>
  <c r="E518"/>
  <c r="D518"/>
  <c r="AA517"/>
  <c r="Z517"/>
  <c r="E517"/>
  <c r="D517"/>
  <c r="AA516"/>
  <c r="Z516"/>
  <c r="E516"/>
  <c r="D516"/>
  <c r="AA515"/>
  <c r="Z515"/>
  <c r="E515"/>
  <c r="D515"/>
  <c r="AA514"/>
  <c r="Z514"/>
  <c r="E514"/>
  <c r="D514"/>
  <c r="AA513"/>
  <c r="Z513"/>
  <c r="E513"/>
  <c r="D513"/>
  <c r="AA512"/>
  <c r="Z512"/>
  <c r="E512"/>
  <c r="D512"/>
  <c r="AA511"/>
  <c r="Z511"/>
  <c r="E511"/>
  <c r="D511"/>
  <c r="AA510"/>
  <c r="Z510"/>
  <c r="E510"/>
  <c r="D510"/>
  <c r="AA509"/>
  <c r="Z509"/>
  <c r="E509"/>
  <c r="D509"/>
  <c r="AA508"/>
  <c r="Z508"/>
  <c r="E508"/>
  <c r="D508"/>
  <c r="AA507"/>
  <c r="Z507"/>
  <c r="E507"/>
  <c r="D507"/>
  <c r="AA506"/>
  <c r="Z506"/>
  <c r="E506"/>
  <c r="D506"/>
  <c r="AA505"/>
  <c r="Z505"/>
  <c r="E505"/>
  <c r="D505"/>
  <c r="AA504"/>
  <c r="Z504"/>
  <c r="E504"/>
  <c r="D504"/>
  <c r="AA503"/>
  <c r="Z503"/>
  <c r="E503"/>
  <c r="D503"/>
  <c r="AA502"/>
  <c r="Z502"/>
  <c r="E502"/>
  <c r="D502"/>
  <c r="AA501"/>
  <c r="Z501"/>
  <c r="E501"/>
  <c r="D501"/>
  <c r="AA500"/>
  <c r="Z500"/>
  <c r="E500"/>
  <c r="D500"/>
  <c r="AA499"/>
  <c r="Z499"/>
  <c r="E499"/>
  <c r="D499"/>
  <c r="AA498"/>
  <c r="Z498"/>
  <c r="E498"/>
  <c r="D498"/>
  <c r="AA497"/>
  <c r="Z497"/>
  <c r="E497"/>
  <c r="D497"/>
  <c r="AA496"/>
  <c r="Z496"/>
  <c r="E496"/>
  <c r="D496"/>
  <c r="AA495"/>
  <c r="Z495"/>
  <c r="E495"/>
  <c r="D495"/>
  <c r="AA494"/>
  <c r="Z494"/>
  <c r="E494"/>
  <c r="D494"/>
  <c r="AA493"/>
  <c r="Z493"/>
  <c r="E493"/>
  <c r="D493"/>
  <c r="AA492"/>
  <c r="Z492"/>
  <c r="E492"/>
  <c r="D492"/>
  <c r="AA491"/>
  <c r="Z491"/>
  <c r="E491"/>
  <c r="D491"/>
  <c r="AA490"/>
  <c r="Z490"/>
  <c r="E490"/>
  <c r="D490"/>
  <c r="AA489"/>
  <c r="Z489"/>
  <c r="E489"/>
  <c r="D489"/>
  <c r="AA488"/>
  <c r="Z488"/>
  <c r="E488"/>
  <c r="D488"/>
  <c r="AA487"/>
  <c r="Z487"/>
  <c r="E487"/>
  <c r="D487"/>
  <c r="AA486"/>
  <c r="Z486"/>
  <c r="E486"/>
  <c r="D486"/>
  <c r="AA485"/>
  <c r="Z485"/>
  <c r="E485"/>
  <c r="D485"/>
  <c r="AA484"/>
  <c r="Z484"/>
  <c r="E484"/>
  <c r="D484"/>
  <c r="AA483"/>
  <c r="Z483"/>
  <c r="E483"/>
  <c r="D483"/>
  <c r="AA482"/>
  <c r="Z482"/>
  <c r="E482"/>
  <c r="D482"/>
  <c r="AA481"/>
  <c r="Z481"/>
  <c r="E481"/>
  <c r="D481"/>
  <c r="AA480"/>
  <c r="Z480"/>
  <c r="E480"/>
  <c r="D480"/>
  <c r="AA479"/>
  <c r="Z479"/>
  <c r="E479"/>
  <c r="D479"/>
  <c r="AA478"/>
  <c r="Z478"/>
  <c r="E478"/>
  <c r="D478"/>
  <c r="AA477"/>
  <c r="Z477"/>
  <c r="E477"/>
  <c r="D477"/>
  <c r="AA476"/>
  <c r="Z476"/>
  <c r="E476"/>
  <c r="D476"/>
  <c r="AA475"/>
  <c r="Z475"/>
  <c r="E475"/>
  <c r="D475"/>
  <c r="AA474"/>
  <c r="Z474"/>
  <c r="E474"/>
  <c r="D474"/>
  <c r="AA473"/>
  <c r="Z473"/>
  <c r="E473"/>
  <c r="D473"/>
  <c r="AA472"/>
  <c r="Z472"/>
  <c r="E472"/>
  <c r="D472"/>
  <c r="AA471"/>
  <c r="Z471"/>
  <c r="E471"/>
  <c r="D471"/>
  <c r="AA470"/>
  <c r="Z470"/>
  <c r="E470"/>
  <c r="D470"/>
  <c r="AA469"/>
  <c r="Z469"/>
  <c r="E469"/>
  <c r="D469"/>
  <c r="AA468"/>
  <c r="Z468"/>
  <c r="E468"/>
  <c r="D468"/>
  <c r="AA467"/>
  <c r="Z467"/>
  <c r="E467"/>
  <c r="D467"/>
  <c r="AA466"/>
  <c r="Z466"/>
  <c r="E466"/>
  <c r="D466"/>
  <c r="AA465"/>
  <c r="Z465"/>
  <c r="E465"/>
  <c r="D465"/>
  <c r="AA464"/>
  <c r="Z464"/>
  <c r="E464"/>
  <c r="D464"/>
  <c r="AA463"/>
  <c r="Z463"/>
  <c r="E463"/>
  <c r="D463"/>
  <c r="AA462"/>
  <c r="Z462"/>
  <c r="E462"/>
  <c r="D462"/>
  <c r="AA461"/>
  <c r="Z461"/>
  <c r="E461"/>
  <c r="D461"/>
  <c r="AA460"/>
  <c r="Z460"/>
  <c r="E460"/>
  <c r="D460"/>
  <c r="AA459"/>
  <c r="Z459"/>
  <c r="E459"/>
  <c r="D459"/>
  <c r="AA458"/>
  <c r="Z458"/>
  <c r="E458"/>
  <c r="D458"/>
  <c r="AA457"/>
  <c r="Z457"/>
  <c r="E457"/>
  <c r="D457"/>
  <c r="AA456"/>
  <c r="Z456"/>
  <c r="E456"/>
  <c r="D456"/>
  <c r="AA455"/>
  <c r="Z455"/>
  <c r="E455"/>
  <c r="D455"/>
  <c r="AA454"/>
  <c r="Z454"/>
  <c r="E454"/>
  <c r="D454"/>
  <c r="AA453"/>
  <c r="Z453"/>
  <c r="E453"/>
  <c r="D453"/>
  <c r="AA452"/>
  <c r="Z452"/>
  <c r="E452"/>
  <c r="D452"/>
  <c r="AA451"/>
  <c r="Z451"/>
  <c r="E451"/>
  <c r="D451"/>
  <c r="AA450"/>
  <c r="Z450"/>
  <c r="E450"/>
  <c r="D450"/>
  <c r="AA449"/>
  <c r="Z449"/>
  <c r="E449"/>
  <c r="D449"/>
  <c r="AA448"/>
  <c r="Z448"/>
  <c r="E448"/>
  <c r="D448"/>
  <c r="AA447"/>
  <c r="Z447"/>
  <c r="E447"/>
  <c r="D447"/>
  <c r="AA446"/>
  <c r="Z446"/>
  <c r="E446"/>
  <c r="D446"/>
  <c r="AA445"/>
  <c r="Z445"/>
  <c r="E445"/>
  <c r="D445"/>
  <c r="AA444"/>
  <c r="Z444"/>
  <c r="E444"/>
  <c r="D444"/>
  <c r="AA443"/>
  <c r="Z443"/>
  <c r="E443"/>
  <c r="D443"/>
  <c r="AA442"/>
  <c r="Z442"/>
  <c r="E442"/>
  <c r="D442"/>
  <c r="AA441"/>
  <c r="Z441"/>
  <c r="E441"/>
  <c r="D441"/>
  <c r="AA440"/>
  <c r="Z440"/>
  <c r="E440"/>
  <c r="D440"/>
  <c r="AA439"/>
  <c r="Z439"/>
  <c r="E439"/>
  <c r="D439"/>
  <c r="AA438"/>
  <c r="Z438"/>
  <c r="E438"/>
  <c r="D438"/>
  <c r="AA437"/>
  <c r="Z437"/>
  <c r="E437"/>
  <c r="D437"/>
  <c r="AA436"/>
  <c r="Z436"/>
  <c r="E436"/>
  <c r="D436"/>
  <c r="AA435"/>
  <c r="Z435"/>
  <c r="E435"/>
  <c r="D435"/>
  <c r="AA434"/>
  <c r="Z434"/>
  <c r="E434"/>
  <c r="D434"/>
  <c r="AA433"/>
  <c r="Z433"/>
  <c r="E433"/>
  <c r="D433"/>
  <c r="AA432"/>
  <c r="Z432"/>
  <c r="E432"/>
  <c r="D432"/>
  <c r="AA431"/>
  <c r="Z431"/>
  <c r="E431"/>
  <c r="D431"/>
  <c r="AA430"/>
  <c r="Z430"/>
  <c r="E430"/>
  <c r="D430"/>
  <c r="AA429"/>
  <c r="Z429"/>
  <c r="E429"/>
  <c r="D429"/>
  <c r="AA428"/>
  <c r="Z428"/>
  <c r="E428"/>
  <c r="D428"/>
  <c r="AA427"/>
  <c r="Z427"/>
  <c r="E427"/>
  <c r="D427"/>
  <c r="AA426"/>
  <c r="Z426"/>
  <c r="E426"/>
  <c r="D426"/>
  <c r="AA425"/>
  <c r="Z425"/>
  <c r="E425"/>
  <c r="D425"/>
  <c r="AA424"/>
  <c r="Z424"/>
  <c r="E424"/>
  <c r="D424"/>
  <c r="AA423"/>
  <c r="Z423"/>
  <c r="E423"/>
  <c r="D423"/>
  <c r="AA422"/>
  <c r="Z422"/>
  <c r="E422"/>
  <c r="D422"/>
  <c r="AA421"/>
  <c r="Z421"/>
  <c r="E421"/>
  <c r="D421"/>
  <c r="AA420"/>
  <c r="Z420"/>
  <c r="E420"/>
  <c r="D420"/>
  <c r="AA419"/>
  <c r="Z419"/>
  <c r="E419"/>
  <c r="D419"/>
  <c r="AA418"/>
  <c r="Z418"/>
  <c r="E418"/>
  <c r="D418"/>
  <c r="AA417"/>
  <c r="Z417"/>
  <c r="E417"/>
  <c r="D417"/>
  <c r="AA416"/>
  <c r="Z416"/>
  <c r="E416"/>
  <c r="D416"/>
  <c r="AA415"/>
  <c r="Z415"/>
  <c r="E415"/>
  <c r="D415"/>
  <c r="AA414"/>
  <c r="Z414"/>
  <c r="E414"/>
  <c r="D414"/>
  <c r="AA413"/>
  <c r="Z413"/>
  <c r="E413"/>
  <c r="D413"/>
  <c r="AA412"/>
  <c r="Z412"/>
  <c r="E412"/>
  <c r="D412"/>
  <c r="AA411"/>
  <c r="Z411"/>
  <c r="E411"/>
  <c r="D411"/>
  <c r="AA410"/>
  <c r="Z410"/>
  <c r="E410"/>
  <c r="D410"/>
  <c r="AA409"/>
  <c r="Z409"/>
  <c r="E409"/>
  <c r="D409"/>
  <c r="AA408"/>
  <c r="Z408"/>
  <c r="E408"/>
  <c r="D408"/>
  <c r="AA407"/>
  <c r="Z407"/>
  <c r="E407"/>
  <c r="D407"/>
  <c r="AA406"/>
  <c r="Z406"/>
  <c r="E406"/>
  <c r="D406"/>
  <c r="AA405"/>
  <c r="Z405"/>
  <c r="E405"/>
  <c r="D405"/>
  <c r="AA404"/>
  <c r="Z404"/>
  <c r="E404"/>
  <c r="D404"/>
  <c r="AA403"/>
  <c r="Z403"/>
  <c r="E403"/>
  <c r="D403"/>
  <c r="AA402"/>
  <c r="Z402"/>
  <c r="E402"/>
  <c r="D402"/>
  <c r="AA401"/>
  <c r="Z401"/>
  <c r="E401"/>
  <c r="D401"/>
  <c r="AA400"/>
  <c r="Z400"/>
  <c r="E400"/>
  <c r="D400"/>
  <c r="AA399"/>
  <c r="Z399"/>
  <c r="E399"/>
  <c r="D399"/>
  <c r="AA398"/>
  <c r="Z398"/>
  <c r="E398"/>
  <c r="D398"/>
  <c r="AA397"/>
  <c r="Z397"/>
  <c r="E397"/>
  <c r="D397"/>
  <c r="AA396"/>
  <c r="Z396"/>
  <c r="E396"/>
  <c r="D396"/>
  <c r="AA395"/>
  <c r="Z395"/>
  <c r="E395"/>
  <c r="D395"/>
  <c r="AA394"/>
  <c r="Z394"/>
  <c r="E394"/>
  <c r="D394"/>
  <c r="AA393"/>
  <c r="Z393"/>
  <c r="E393"/>
  <c r="D393"/>
  <c r="AA392"/>
  <c r="Z392"/>
  <c r="E392"/>
  <c r="D392"/>
  <c r="AA391"/>
  <c r="Z391"/>
  <c r="E391"/>
  <c r="D391"/>
  <c r="AA390"/>
  <c r="Z390"/>
  <c r="E390"/>
  <c r="D390"/>
  <c r="AA389"/>
  <c r="Z389"/>
  <c r="E389"/>
  <c r="D389"/>
  <c r="AA388"/>
  <c r="Z388"/>
  <c r="E388"/>
  <c r="D388"/>
  <c r="AA387"/>
  <c r="Z387"/>
  <c r="E387"/>
  <c r="D387"/>
  <c r="AA386"/>
  <c r="Z386"/>
  <c r="E386"/>
  <c r="D386"/>
  <c r="AA385"/>
  <c r="Z385"/>
  <c r="E385"/>
  <c r="D385"/>
  <c r="AA384"/>
  <c r="Z384"/>
  <c r="E384"/>
  <c r="D384"/>
  <c r="AA383"/>
  <c r="Z383"/>
  <c r="E383"/>
  <c r="D383"/>
  <c r="AA382"/>
  <c r="Z382"/>
  <c r="E382"/>
  <c r="D382"/>
  <c r="AA381"/>
  <c r="Z381"/>
  <c r="E381"/>
  <c r="D381"/>
  <c r="AA380"/>
  <c r="Z380"/>
  <c r="E380"/>
  <c r="D380"/>
  <c r="AA379"/>
  <c r="Z379"/>
  <c r="E379"/>
  <c r="D379"/>
  <c r="AA378"/>
  <c r="Z378"/>
  <c r="E378"/>
  <c r="D378"/>
  <c r="AA377"/>
  <c r="Z377"/>
  <c r="E377"/>
  <c r="D377"/>
  <c r="AA376"/>
  <c r="Z376"/>
  <c r="E376"/>
  <c r="D376"/>
  <c r="AA375"/>
  <c r="Z375"/>
  <c r="E375"/>
  <c r="D375"/>
  <c r="AA374"/>
  <c r="Z374"/>
  <c r="E374"/>
  <c r="D374"/>
  <c r="AA373"/>
  <c r="Z373"/>
  <c r="E373"/>
  <c r="D373"/>
  <c r="AA372"/>
  <c r="Z372"/>
  <c r="E372"/>
  <c r="D372"/>
  <c r="AA371"/>
  <c r="Z371"/>
  <c r="E371"/>
  <c r="D371"/>
  <c r="AA370"/>
  <c r="Z370"/>
  <c r="E370"/>
  <c r="D370"/>
  <c r="AA369"/>
  <c r="Z369"/>
  <c r="E369"/>
  <c r="D369"/>
  <c r="AA368"/>
  <c r="Z368"/>
  <c r="E368"/>
  <c r="D368"/>
  <c r="AA367"/>
  <c r="Z367"/>
  <c r="E367"/>
  <c r="D367"/>
  <c r="AA366"/>
  <c r="Z366"/>
  <c r="E366"/>
  <c r="D366"/>
  <c r="AA365"/>
  <c r="Z365"/>
  <c r="E365"/>
  <c r="D365"/>
  <c r="AA364"/>
  <c r="Z364"/>
  <c r="E364"/>
  <c r="D364"/>
  <c r="AA363"/>
  <c r="Z363"/>
  <c r="E363"/>
  <c r="D363"/>
  <c r="AA362"/>
  <c r="Z362"/>
  <c r="E362"/>
  <c r="D362"/>
  <c r="AA361"/>
  <c r="Z361"/>
  <c r="E361"/>
  <c r="D361"/>
  <c r="AA360"/>
  <c r="Z360"/>
  <c r="E360"/>
  <c r="D360"/>
  <c r="AA359"/>
  <c r="Z359"/>
  <c r="E359"/>
  <c r="D359"/>
  <c r="AA358"/>
  <c r="Z358"/>
  <c r="E358"/>
  <c r="D358"/>
  <c r="AA357"/>
  <c r="Z357"/>
  <c r="E357"/>
  <c r="D357"/>
  <c r="AA356"/>
  <c r="Z356"/>
  <c r="E356"/>
  <c r="D356"/>
  <c r="AA355"/>
  <c r="Z355"/>
  <c r="E355"/>
  <c r="D355"/>
  <c r="AA354"/>
  <c r="Z354"/>
  <c r="E354"/>
  <c r="D354"/>
  <c r="AA353"/>
  <c r="Z353"/>
  <c r="E353"/>
  <c r="D353"/>
  <c r="AA352"/>
  <c r="Z352"/>
  <c r="E352"/>
  <c r="D352"/>
  <c r="AA351"/>
  <c r="Z351"/>
  <c r="E351"/>
  <c r="D351"/>
  <c r="AA350"/>
  <c r="Z350"/>
  <c r="E350"/>
  <c r="D350"/>
  <c r="AA349"/>
  <c r="Z349"/>
  <c r="E349"/>
  <c r="D349"/>
  <c r="AA348"/>
  <c r="Z348"/>
  <c r="E348"/>
  <c r="D348"/>
  <c r="AA347"/>
  <c r="Z347"/>
  <c r="E347"/>
  <c r="D347"/>
  <c r="AA346"/>
  <c r="Z346"/>
  <c r="E346"/>
  <c r="D346"/>
  <c r="AA345"/>
  <c r="Z345"/>
  <c r="E345"/>
  <c r="D345"/>
  <c r="AA344"/>
  <c r="Z344"/>
  <c r="E344"/>
  <c r="D344"/>
  <c r="AA343"/>
  <c r="Z343"/>
  <c r="E343"/>
  <c r="D343"/>
  <c r="AA342"/>
  <c r="Z342"/>
  <c r="E342"/>
  <c r="D342"/>
  <c r="AA341"/>
  <c r="Z341"/>
  <c r="E341"/>
  <c r="D341"/>
  <c r="AA340"/>
  <c r="Z340"/>
  <c r="E340"/>
  <c r="D340"/>
  <c r="AA339"/>
  <c r="Z339"/>
  <c r="E339"/>
  <c r="D339"/>
  <c r="AA338"/>
  <c r="Z338"/>
  <c r="E338"/>
  <c r="D338"/>
  <c r="AA337"/>
  <c r="Z337"/>
  <c r="E337"/>
  <c r="D337"/>
  <c r="AA336"/>
  <c r="Z336"/>
  <c r="E336"/>
  <c r="D336"/>
  <c r="AA335"/>
  <c r="Z335"/>
  <c r="E335"/>
  <c r="D335"/>
  <c r="AA334"/>
  <c r="Z334"/>
  <c r="E334"/>
  <c r="D334"/>
  <c r="AA333"/>
  <c r="Z333"/>
  <c r="E333"/>
  <c r="D333"/>
  <c r="AA332"/>
  <c r="Z332"/>
  <c r="E332"/>
  <c r="D332"/>
  <c r="AA331"/>
  <c r="Z331"/>
  <c r="E331"/>
  <c r="D331"/>
  <c r="AA330"/>
  <c r="Z330"/>
  <c r="E330"/>
  <c r="D330"/>
  <c r="AA329"/>
  <c r="Z329"/>
  <c r="E329"/>
  <c r="D329"/>
  <c r="AA328"/>
  <c r="Z328"/>
  <c r="E328"/>
  <c r="D328"/>
  <c r="AA327"/>
  <c r="Z327"/>
  <c r="E327"/>
  <c r="D327"/>
  <c r="AA326"/>
  <c r="Z326"/>
  <c r="E326"/>
  <c r="D326"/>
  <c r="AA325"/>
  <c r="Z325"/>
  <c r="E325"/>
  <c r="D325"/>
  <c r="AA324"/>
  <c r="Z324"/>
  <c r="E324"/>
  <c r="D324"/>
  <c r="AA323"/>
  <c r="Z323"/>
  <c r="E323"/>
  <c r="D323"/>
  <c r="AA322"/>
  <c r="Z322"/>
  <c r="E322"/>
  <c r="D322"/>
  <c r="AA321"/>
  <c r="Z321"/>
  <c r="E321"/>
  <c r="D321"/>
  <c r="AA320"/>
  <c r="Z320"/>
  <c r="E320"/>
  <c r="D320"/>
  <c r="AA319"/>
  <c r="Z319"/>
  <c r="E319"/>
  <c r="D319"/>
  <c r="AA318"/>
  <c r="Z318"/>
  <c r="E318"/>
  <c r="D318"/>
  <c r="AA317"/>
  <c r="Z317"/>
  <c r="E317"/>
  <c r="D317"/>
  <c r="AA316"/>
  <c r="Z316"/>
  <c r="E316"/>
  <c r="D316"/>
  <c r="AA315"/>
  <c r="Z315"/>
  <c r="E315"/>
  <c r="D315"/>
  <c r="AA314"/>
  <c r="Z314"/>
  <c r="E314"/>
  <c r="D314"/>
  <c r="AA313"/>
  <c r="Z313"/>
  <c r="E313"/>
  <c r="D313"/>
  <c r="AA312"/>
  <c r="Z312"/>
  <c r="E312"/>
  <c r="D312"/>
  <c r="AA311"/>
  <c r="Z311"/>
  <c r="E311"/>
  <c r="D311"/>
  <c r="AA310"/>
  <c r="Z310"/>
  <c r="E310"/>
  <c r="D310"/>
  <c r="AA309"/>
  <c r="Z309"/>
  <c r="E309"/>
  <c r="D309"/>
  <c r="AA308"/>
  <c r="Z308"/>
  <c r="E308"/>
  <c r="D308"/>
  <c r="AA307"/>
  <c r="Z307"/>
  <c r="E307"/>
  <c r="D307"/>
  <c r="AA306"/>
  <c r="Z306"/>
  <c r="E306"/>
  <c r="D306"/>
  <c r="AA305"/>
  <c r="Z305"/>
  <c r="E305"/>
  <c r="D305"/>
  <c r="AA304"/>
  <c r="Z304"/>
  <c r="E304"/>
  <c r="D304"/>
  <c r="AA303"/>
  <c r="Z303"/>
  <c r="E303"/>
  <c r="D303"/>
  <c r="AA302"/>
  <c r="Z302"/>
  <c r="E302"/>
  <c r="D302"/>
  <c r="AA301"/>
  <c r="Z301"/>
  <c r="E301"/>
  <c r="D301"/>
  <c r="AA300"/>
  <c r="Z300"/>
  <c r="E300"/>
  <c r="D300"/>
  <c r="AA299"/>
  <c r="Z299"/>
  <c r="E299"/>
  <c r="D299"/>
  <c r="AA298"/>
  <c r="Z298"/>
  <c r="E298"/>
  <c r="D298"/>
  <c r="AA297"/>
  <c r="Z297"/>
  <c r="E297"/>
  <c r="D297"/>
  <c r="AA296"/>
  <c r="Z296"/>
  <c r="E296"/>
  <c r="D296"/>
  <c r="AA295"/>
  <c r="Z295"/>
  <c r="E295"/>
  <c r="D295"/>
  <c r="AA294"/>
  <c r="Z294"/>
  <c r="E294"/>
  <c r="D294"/>
  <c r="AA293"/>
  <c r="Z293"/>
  <c r="E293"/>
  <c r="D293"/>
  <c r="AA292"/>
  <c r="Z292"/>
  <c r="E292"/>
  <c r="D292"/>
  <c r="AA291"/>
  <c r="Z291"/>
  <c r="E291"/>
  <c r="D291"/>
  <c r="AA290"/>
  <c r="Z290"/>
  <c r="E290"/>
  <c r="D290"/>
  <c r="AA289"/>
  <c r="Z289"/>
  <c r="E289"/>
  <c r="D289"/>
  <c r="AA288"/>
  <c r="Z288"/>
  <c r="E288"/>
  <c r="D288"/>
  <c r="AA287"/>
  <c r="Z287"/>
  <c r="E287"/>
  <c r="D287"/>
  <c r="AA286"/>
  <c r="Z286"/>
  <c r="E286"/>
  <c r="D286"/>
  <c r="AA285"/>
  <c r="Z285"/>
  <c r="E285"/>
  <c r="D285"/>
  <c r="AA284"/>
  <c r="Z284"/>
  <c r="E284"/>
  <c r="D284"/>
  <c r="AA283"/>
  <c r="Z283"/>
  <c r="E283"/>
  <c r="D283"/>
  <c r="AA282"/>
  <c r="Z282"/>
  <c r="E282"/>
  <c r="D282"/>
  <c r="AA281"/>
  <c r="Z281"/>
  <c r="E281"/>
  <c r="D281"/>
  <c r="AA280"/>
  <c r="Z280"/>
  <c r="E280"/>
  <c r="D280"/>
  <c r="AA279"/>
  <c r="Z279"/>
  <c r="E279"/>
  <c r="D279"/>
  <c r="AA278"/>
  <c r="Z278"/>
  <c r="E278"/>
  <c r="D278"/>
  <c r="AA277"/>
  <c r="Z277"/>
  <c r="E277"/>
  <c r="D277"/>
  <c r="AA276"/>
  <c r="Z276"/>
  <c r="E276"/>
  <c r="D276"/>
  <c r="AA275"/>
  <c r="Z275"/>
  <c r="E275"/>
  <c r="D275"/>
  <c r="AA274"/>
  <c r="Z274"/>
  <c r="E274"/>
  <c r="D274"/>
  <c r="AA273"/>
  <c r="Z273"/>
  <c r="E273"/>
  <c r="D273"/>
  <c r="AA272"/>
  <c r="Z272"/>
  <c r="E272"/>
  <c r="D272"/>
  <c r="AA271"/>
  <c r="Z271"/>
  <c r="E271"/>
  <c r="D271"/>
  <c r="AA270"/>
  <c r="Z270"/>
  <c r="E270"/>
  <c r="D270"/>
  <c r="AA269"/>
  <c r="Z269"/>
  <c r="E269"/>
  <c r="D269"/>
  <c r="AA268"/>
  <c r="Z268"/>
  <c r="E268"/>
  <c r="D268"/>
  <c r="AA267"/>
  <c r="Z267"/>
  <c r="E267"/>
  <c r="D267"/>
  <c r="AA266"/>
  <c r="Z266"/>
  <c r="E266"/>
  <c r="D266"/>
  <c r="AA265"/>
  <c r="Z265"/>
  <c r="E265"/>
  <c r="D265"/>
  <c r="AA264"/>
  <c r="Z264"/>
  <c r="E264"/>
  <c r="D264"/>
  <c r="AA263"/>
  <c r="Z263"/>
  <c r="E263"/>
  <c r="D263"/>
  <c r="AA262"/>
  <c r="Z262"/>
  <c r="E262"/>
  <c r="D262"/>
  <c r="AA261"/>
  <c r="Z261"/>
  <c r="E261"/>
  <c r="D261"/>
  <c r="AA260"/>
  <c r="Z260"/>
  <c r="E260"/>
  <c r="D260"/>
  <c r="AA259"/>
  <c r="Z259"/>
  <c r="E259"/>
  <c r="D259"/>
  <c r="AA258"/>
  <c r="Z258"/>
  <c r="E258"/>
  <c r="D258"/>
  <c r="AA257"/>
  <c r="Z257"/>
  <c r="E257"/>
  <c r="D257"/>
  <c r="AA256"/>
  <c r="Z256"/>
  <c r="E256"/>
  <c r="D256"/>
  <c r="AA255"/>
  <c r="Z255"/>
  <c r="E255"/>
  <c r="D255"/>
  <c r="AA254"/>
  <c r="Z254"/>
  <c r="E254"/>
  <c r="D254"/>
  <c r="AA253"/>
  <c r="Z253"/>
  <c r="E253"/>
  <c r="D253"/>
  <c r="AA252"/>
  <c r="Z252"/>
  <c r="E252"/>
  <c r="D252"/>
  <c r="AA251"/>
  <c r="Z251"/>
  <c r="E251"/>
  <c r="D251"/>
  <c r="AA250"/>
  <c r="Z250"/>
  <c r="E250"/>
  <c r="D250"/>
  <c r="AA249"/>
  <c r="Z249"/>
  <c r="E249"/>
  <c r="D249"/>
  <c r="AA248"/>
  <c r="Z248"/>
  <c r="E248"/>
  <c r="D248"/>
  <c r="AA247"/>
  <c r="Z247"/>
  <c r="E247"/>
  <c r="D247"/>
  <c r="AA246"/>
  <c r="Z246"/>
  <c r="E246"/>
  <c r="D246"/>
  <c r="AA245"/>
  <c r="Z245"/>
  <c r="E245"/>
  <c r="D245"/>
  <c r="AA244"/>
  <c r="Z244"/>
  <c r="E244"/>
  <c r="D244"/>
  <c r="AA243"/>
  <c r="Z243"/>
  <c r="E243"/>
  <c r="D243"/>
  <c r="AA242"/>
  <c r="Z242"/>
  <c r="E242"/>
  <c r="D242"/>
  <c r="AA241"/>
  <c r="Z241"/>
  <c r="E241"/>
  <c r="D241"/>
  <c r="AA240"/>
  <c r="Z240"/>
  <c r="E240"/>
  <c r="D240"/>
  <c r="AA239"/>
  <c r="Z239"/>
  <c r="E239"/>
  <c r="D239"/>
  <c r="AA238"/>
  <c r="Z238"/>
  <c r="E238"/>
  <c r="D238"/>
  <c r="AA237"/>
  <c r="Z237"/>
  <c r="E237"/>
  <c r="D237"/>
  <c r="AA236"/>
  <c r="Z236"/>
  <c r="E236"/>
  <c r="D236"/>
  <c r="AA235"/>
  <c r="Z235"/>
  <c r="E235"/>
  <c r="D235"/>
  <c r="AA234"/>
  <c r="Z234"/>
  <c r="E234"/>
  <c r="D234"/>
  <c r="AA233"/>
  <c r="Z233"/>
  <c r="E233"/>
  <c r="D233"/>
  <c r="AA232"/>
  <c r="Z232"/>
  <c r="E232"/>
  <c r="D232"/>
  <c r="AA231"/>
  <c r="Z231"/>
  <c r="E231"/>
  <c r="D231"/>
  <c r="AA230"/>
  <c r="Z230"/>
  <c r="E230"/>
  <c r="D230"/>
  <c r="AA229"/>
  <c r="Z229"/>
  <c r="E229"/>
  <c r="D229"/>
  <c r="AA228"/>
  <c r="Z228"/>
  <c r="E228"/>
  <c r="D228"/>
  <c r="AA227"/>
  <c r="Z227"/>
  <c r="E227"/>
  <c r="D227"/>
  <c r="AA226"/>
  <c r="Z226"/>
  <c r="E226"/>
  <c r="D226"/>
  <c r="AA225"/>
  <c r="Z225"/>
  <c r="E225"/>
  <c r="D225"/>
  <c r="AA224"/>
  <c r="Z224"/>
  <c r="E224"/>
  <c r="D224"/>
  <c r="AA223"/>
  <c r="Z223"/>
  <c r="E223"/>
  <c r="D223"/>
  <c r="AA222"/>
  <c r="Z222"/>
  <c r="E222"/>
  <c r="D222"/>
  <c r="AA221"/>
  <c r="Z221"/>
  <c r="E221"/>
  <c r="D221"/>
  <c r="AA220"/>
  <c r="Z220"/>
  <c r="E220"/>
  <c r="D220"/>
  <c r="AA219"/>
  <c r="Z219"/>
  <c r="E219"/>
  <c r="D219"/>
  <c r="AA218"/>
  <c r="Z218"/>
  <c r="E218"/>
  <c r="D218"/>
  <c r="AA217"/>
  <c r="Z217"/>
  <c r="E217"/>
  <c r="D217"/>
  <c r="AA216"/>
  <c r="Z216"/>
  <c r="E216"/>
  <c r="D216"/>
  <c r="AA215"/>
  <c r="Z215"/>
  <c r="E215"/>
  <c r="D215"/>
  <c r="AA214"/>
  <c r="Z214"/>
  <c r="E214"/>
  <c r="D214"/>
  <c r="AA213"/>
  <c r="Z213"/>
  <c r="E213"/>
  <c r="D213"/>
  <c r="AA212"/>
  <c r="Z212"/>
  <c r="E212"/>
  <c r="D212"/>
  <c r="AA211"/>
  <c r="Z211"/>
  <c r="E211"/>
  <c r="D211"/>
  <c r="AA210"/>
  <c r="Z210"/>
  <c r="E210"/>
  <c r="D210"/>
  <c r="AA209"/>
  <c r="Z209"/>
  <c r="E209"/>
  <c r="D209"/>
  <c r="AA208"/>
  <c r="Z208"/>
  <c r="E208"/>
  <c r="D208"/>
  <c r="AA207"/>
  <c r="Z207"/>
  <c r="E207"/>
  <c r="D207"/>
  <c r="AA206"/>
  <c r="Z206"/>
  <c r="E206"/>
  <c r="D206"/>
  <c r="AA205"/>
  <c r="Z205"/>
  <c r="E205"/>
  <c r="D205"/>
  <c r="AA204"/>
  <c r="Z204"/>
  <c r="E204"/>
  <c r="D204"/>
  <c r="AA203"/>
  <c r="Z203"/>
  <c r="E203"/>
  <c r="D203"/>
  <c r="AA202"/>
  <c r="Z202"/>
  <c r="E202"/>
  <c r="D202"/>
  <c r="AA201"/>
  <c r="Z201"/>
  <c r="E201"/>
  <c r="D201"/>
  <c r="AA200"/>
  <c r="Z200"/>
  <c r="E200"/>
  <c r="D200"/>
  <c r="AA199"/>
  <c r="Z199"/>
  <c r="E199"/>
  <c r="D199"/>
  <c r="AA198"/>
  <c r="Z198"/>
  <c r="E198"/>
  <c r="D198"/>
  <c r="AA197"/>
  <c r="Z197"/>
  <c r="E197"/>
  <c r="D197"/>
  <c r="AA196"/>
  <c r="Z196"/>
  <c r="E196"/>
  <c r="D196"/>
  <c r="AA195"/>
  <c r="Z195"/>
  <c r="E195"/>
  <c r="D195"/>
  <c r="AA194"/>
  <c r="Z194"/>
  <c r="E194"/>
  <c r="D194"/>
  <c r="AA193"/>
  <c r="Z193"/>
  <c r="E193"/>
  <c r="D193"/>
  <c r="AA192"/>
  <c r="Z192"/>
  <c r="E192"/>
  <c r="D192"/>
  <c r="AA191"/>
  <c r="Z191"/>
  <c r="E191"/>
  <c r="D191"/>
  <c r="AA190"/>
  <c r="Z190"/>
  <c r="E190"/>
  <c r="D190"/>
  <c r="AA189"/>
  <c r="Z189"/>
  <c r="E189"/>
  <c r="D189"/>
  <c r="AA188"/>
  <c r="Z188"/>
  <c r="E188"/>
  <c r="D188"/>
  <c r="AA187"/>
  <c r="Z187"/>
  <c r="E187"/>
  <c r="D187"/>
  <c r="AA186"/>
  <c r="Z186"/>
  <c r="E186"/>
  <c r="D186"/>
  <c r="AA185"/>
  <c r="Z185"/>
  <c r="E185"/>
  <c r="D185"/>
  <c r="AA184"/>
  <c r="Z184"/>
  <c r="E184"/>
  <c r="D184"/>
  <c r="AA183"/>
  <c r="Z183"/>
  <c r="E183"/>
  <c r="D183"/>
  <c r="AA182"/>
  <c r="Z182"/>
  <c r="E182"/>
  <c r="D182"/>
  <c r="AA181"/>
  <c r="Z181"/>
  <c r="E181"/>
  <c r="D181"/>
  <c r="AA180"/>
  <c r="Z180"/>
  <c r="E180"/>
  <c r="D180"/>
  <c r="AA179"/>
  <c r="Z179"/>
  <c r="E179"/>
  <c r="D179"/>
  <c r="AA178"/>
  <c r="Z178"/>
  <c r="E178"/>
  <c r="D178"/>
  <c r="AA177"/>
  <c r="Z177"/>
  <c r="E177"/>
  <c r="D177"/>
  <c r="AA176"/>
  <c r="Z176"/>
  <c r="E176"/>
  <c r="D176"/>
  <c r="AA175"/>
  <c r="Z175"/>
  <c r="E175"/>
  <c r="D175"/>
  <c r="AA174"/>
  <c r="Z174"/>
  <c r="E174"/>
  <c r="D174"/>
  <c r="AA173"/>
  <c r="Z173"/>
  <c r="E173"/>
  <c r="D173"/>
  <c r="AA172"/>
  <c r="Z172"/>
  <c r="E172"/>
  <c r="D172"/>
  <c r="AA171"/>
  <c r="Z171"/>
  <c r="E171"/>
  <c r="D171"/>
  <c r="AA170"/>
  <c r="Z170"/>
  <c r="E170"/>
  <c r="D170"/>
  <c r="AA169"/>
  <c r="Z169"/>
  <c r="E169"/>
  <c r="D169"/>
  <c r="AA168"/>
  <c r="Z168"/>
  <c r="E168"/>
  <c r="D168"/>
  <c r="AA167"/>
  <c r="Z167"/>
  <c r="E167"/>
  <c r="D167"/>
  <c r="AA166"/>
  <c r="Z166"/>
  <c r="E166"/>
  <c r="D166"/>
  <c r="AA165"/>
  <c r="Z165"/>
  <c r="E165"/>
  <c r="D165"/>
  <c r="AA164"/>
  <c r="Z164"/>
  <c r="E164"/>
  <c r="D164"/>
  <c r="AA163"/>
  <c r="Z163"/>
  <c r="E163"/>
  <c r="D163"/>
  <c r="AA162"/>
  <c r="Z162"/>
  <c r="E162"/>
  <c r="D162"/>
  <c r="AA161"/>
  <c r="Z161"/>
  <c r="E161"/>
  <c r="D161"/>
  <c r="AA160"/>
  <c r="Z160"/>
  <c r="E160"/>
  <c r="D160"/>
  <c r="AA159"/>
  <c r="Z159"/>
  <c r="E159"/>
  <c r="D159"/>
  <c r="AA158"/>
  <c r="Z158"/>
  <c r="E158"/>
  <c r="D158"/>
  <c r="AA157"/>
  <c r="Z157"/>
  <c r="E157"/>
  <c r="D157"/>
  <c r="AA156"/>
  <c r="Z156"/>
  <c r="E156"/>
  <c r="D156"/>
  <c r="AA155"/>
  <c r="Z155"/>
  <c r="E155"/>
  <c r="D155"/>
  <c r="AA154"/>
  <c r="Z154"/>
  <c r="E154"/>
  <c r="D154"/>
  <c r="AA153"/>
  <c r="Z153"/>
  <c r="E153"/>
  <c r="D153"/>
  <c r="AA152"/>
  <c r="Z152"/>
  <c r="E152"/>
  <c r="D152"/>
  <c r="AA151"/>
  <c r="Z151"/>
  <c r="E151"/>
  <c r="D151"/>
  <c r="AA150"/>
  <c r="Z150"/>
  <c r="E150"/>
  <c r="D150"/>
  <c r="AA149"/>
  <c r="Z149"/>
  <c r="E149"/>
  <c r="D149"/>
  <c r="AA148"/>
  <c r="Z148"/>
  <c r="E148"/>
  <c r="D148"/>
  <c r="AA147"/>
  <c r="Z147"/>
  <c r="E147"/>
  <c r="D147"/>
  <c r="AA146"/>
  <c r="Z146"/>
  <c r="E146"/>
  <c r="D146"/>
  <c r="AA145"/>
  <c r="Z145"/>
  <c r="E145"/>
  <c r="D145"/>
  <c r="AA144"/>
  <c r="Z144"/>
  <c r="E144"/>
  <c r="D144"/>
  <c r="AA143"/>
  <c r="Z143"/>
  <c r="E143"/>
  <c r="D143"/>
  <c r="AA142"/>
  <c r="Z142"/>
  <c r="E142"/>
  <c r="D142"/>
  <c r="AA141"/>
  <c r="Z141"/>
  <c r="E141"/>
  <c r="D141"/>
  <c r="AA140"/>
  <c r="Z140"/>
  <c r="E140"/>
  <c r="D140"/>
  <c r="AA139"/>
  <c r="Z139"/>
  <c r="E139"/>
  <c r="D139"/>
  <c r="AA138"/>
  <c r="Z138"/>
  <c r="E138"/>
  <c r="D138"/>
  <c r="AA137"/>
  <c r="Z137"/>
  <c r="E137"/>
  <c r="D137"/>
  <c r="AA136"/>
  <c r="Z136"/>
  <c r="E136"/>
  <c r="D136"/>
  <c r="AA135"/>
  <c r="Z135"/>
  <c r="E135"/>
  <c r="D135"/>
  <c r="AA134"/>
  <c r="Z134"/>
  <c r="E134"/>
  <c r="D134"/>
  <c r="AA133"/>
  <c r="Z133"/>
  <c r="E133"/>
  <c r="D133"/>
  <c r="AA132"/>
  <c r="Z132"/>
  <c r="E132"/>
  <c r="D132"/>
  <c r="AA131"/>
  <c r="Z131"/>
  <c r="E131"/>
  <c r="D131"/>
  <c r="AA130"/>
  <c r="Z130"/>
  <c r="E130"/>
  <c r="D130"/>
  <c r="AA129"/>
  <c r="Z129"/>
  <c r="E129"/>
  <c r="D129"/>
  <c r="AA128"/>
  <c r="Z128"/>
  <c r="E128"/>
  <c r="D128"/>
  <c r="AA127"/>
  <c r="Z127"/>
  <c r="E127"/>
  <c r="D127"/>
  <c r="AA126"/>
  <c r="Z126"/>
  <c r="E126"/>
  <c r="D126"/>
  <c r="AA125"/>
  <c r="Z125"/>
  <c r="E125"/>
  <c r="D125"/>
  <c r="AA124"/>
  <c r="Z124"/>
  <c r="E124"/>
  <c r="D124"/>
  <c r="AA123"/>
  <c r="Z123"/>
  <c r="E123"/>
  <c r="D123"/>
  <c r="AA122"/>
  <c r="Z122"/>
  <c r="E122"/>
  <c r="D122"/>
  <c r="AA121"/>
  <c r="Z121"/>
  <c r="E121"/>
  <c r="D121"/>
  <c r="AA120"/>
  <c r="Z120"/>
  <c r="E120"/>
  <c r="D120"/>
  <c r="AA119"/>
  <c r="Z119"/>
  <c r="E119"/>
  <c r="D119"/>
  <c r="AA118"/>
  <c r="Z118"/>
  <c r="E118"/>
  <c r="D118"/>
  <c r="AA117"/>
  <c r="Z117"/>
  <c r="E117"/>
  <c r="D117"/>
  <c r="AA116"/>
  <c r="Z116"/>
  <c r="E116"/>
  <c r="D116"/>
  <c r="AA115"/>
  <c r="Z115"/>
  <c r="E115"/>
  <c r="D115"/>
  <c r="AA114"/>
  <c r="Z114"/>
  <c r="E114"/>
  <c r="D114"/>
  <c r="AA113"/>
  <c r="Z113"/>
  <c r="E113"/>
  <c r="D113"/>
  <c r="AA112"/>
  <c r="Z112"/>
  <c r="E112"/>
  <c r="D112"/>
  <c r="AA111"/>
  <c r="Z111"/>
  <c r="E111"/>
  <c r="D111"/>
  <c r="AA110"/>
  <c r="Z110"/>
  <c r="E110"/>
  <c r="D110"/>
  <c r="AA109"/>
  <c r="Z109"/>
  <c r="E109"/>
  <c r="D109"/>
  <c r="AA108"/>
  <c r="Z108"/>
  <c r="E108"/>
  <c r="D108"/>
  <c r="AA107"/>
  <c r="Z107"/>
  <c r="E107"/>
  <c r="D107"/>
  <c r="AA106"/>
  <c r="Z106"/>
  <c r="E106"/>
  <c r="D106"/>
  <c r="AA105"/>
  <c r="Z105"/>
  <c r="E105"/>
  <c r="D105"/>
  <c r="AA104"/>
  <c r="Z104"/>
  <c r="E104"/>
  <c r="D104"/>
  <c r="AA103"/>
  <c r="Z103"/>
  <c r="E103"/>
  <c r="D103"/>
  <c r="AA102"/>
  <c r="Z102"/>
  <c r="E102"/>
  <c r="D102"/>
  <c r="AA101"/>
  <c r="Z101"/>
  <c r="E101"/>
  <c r="D101"/>
  <c r="AA100"/>
  <c r="Z100"/>
  <c r="E100"/>
  <c r="D100"/>
  <c r="AA99"/>
  <c r="Z99"/>
  <c r="E99"/>
  <c r="D99"/>
  <c r="AA98"/>
  <c r="Z98"/>
  <c r="E98"/>
  <c r="D98"/>
  <c r="AA97"/>
  <c r="Z97"/>
  <c r="E97"/>
  <c r="D97"/>
  <c r="AA96"/>
  <c r="Z96"/>
  <c r="E96"/>
  <c r="D96"/>
  <c r="AA95"/>
  <c r="Z95"/>
  <c r="E95"/>
  <c r="D95"/>
  <c r="AA94"/>
  <c r="Z94"/>
  <c r="E94"/>
  <c r="D94"/>
  <c r="AA93"/>
  <c r="Z93"/>
  <c r="E93"/>
  <c r="D93"/>
  <c r="AA92"/>
  <c r="Z92"/>
  <c r="E92"/>
  <c r="D92"/>
  <c r="AA91"/>
  <c r="Z91"/>
  <c r="E91"/>
  <c r="D91"/>
  <c r="AA90"/>
  <c r="Z90"/>
  <c r="E90"/>
  <c r="D90"/>
  <c r="AA89"/>
  <c r="Z89"/>
  <c r="E89"/>
  <c r="D89"/>
  <c r="AA88"/>
  <c r="Z88"/>
  <c r="E88"/>
  <c r="D88"/>
  <c r="AA87"/>
  <c r="Z87"/>
  <c r="E87"/>
  <c r="D87"/>
  <c r="AA86"/>
  <c r="Z86"/>
  <c r="E86"/>
  <c r="D86"/>
  <c r="AA85"/>
  <c r="Z85"/>
  <c r="E85"/>
  <c r="D85"/>
  <c r="AA84"/>
  <c r="Z84"/>
  <c r="E84"/>
  <c r="D84"/>
  <c r="AA83"/>
  <c r="Z83"/>
  <c r="E83"/>
  <c r="D83"/>
  <c r="AA82"/>
  <c r="Z82"/>
  <c r="E82"/>
  <c r="D82"/>
  <c r="AA81"/>
  <c r="Z81"/>
  <c r="E81"/>
  <c r="D81"/>
  <c r="AA80"/>
  <c r="Z80"/>
  <c r="E80"/>
  <c r="D80"/>
  <c r="AA79"/>
  <c r="Z79"/>
  <c r="E79"/>
  <c r="D79"/>
  <c r="AA78"/>
  <c r="Z78"/>
  <c r="E78"/>
  <c r="D78"/>
  <c r="AA77"/>
  <c r="Z77"/>
  <c r="E77"/>
  <c r="D77"/>
  <c r="AA76"/>
  <c r="Z76"/>
  <c r="E76"/>
  <c r="D76"/>
  <c r="AA75"/>
  <c r="Z75"/>
  <c r="E75"/>
  <c r="D75"/>
  <c r="AA74"/>
  <c r="Z74"/>
  <c r="E74"/>
  <c r="D74"/>
  <c r="AA73"/>
  <c r="Z73"/>
  <c r="E73"/>
  <c r="D73"/>
  <c r="AA72"/>
  <c r="Z72"/>
  <c r="E72"/>
  <c r="D72"/>
  <c r="AA71"/>
  <c r="Z71"/>
  <c r="E71"/>
  <c r="D71"/>
  <c r="AA70"/>
  <c r="Z70"/>
  <c r="E70"/>
  <c r="D70"/>
  <c r="AA69"/>
  <c r="Z69"/>
  <c r="E69"/>
  <c r="D69"/>
  <c r="AA68"/>
  <c r="Z68"/>
  <c r="E68"/>
  <c r="D68"/>
  <c r="AA67"/>
  <c r="Z67"/>
  <c r="E67"/>
  <c r="D67"/>
  <c r="AA66"/>
  <c r="Z66"/>
  <c r="E66"/>
  <c r="D66"/>
  <c r="AA65"/>
  <c r="Z65"/>
  <c r="E65"/>
  <c r="D65"/>
  <c r="AA64"/>
  <c r="Z64"/>
  <c r="E64"/>
  <c r="D64"/>
  <c r="AA63"/>
  <c r="Z63"/>
  <c r="E63"/>
  <c r="D63"/>
  <c r="AA62"/>
  <c r="Z62"/>
  <c r="E62"/>
  <c r="D62"/>
  <c r="AA61"/>
  <c r="Z61"/>
  <c r="E61"/>
  <c r="D61"/>
  <c r="AA60"/>
  <c r="Z60"/>
  <c r="E60"/>
  <c r="D60"/>
  <c r="AA59"/>
  <c r="Z59"/>
  <c r="E59"/>
  <c r="D59"/>
  <c r="AA58"/>
  <c r="Z58"/>
  <c r="E58"/>
  <c r="D58"/>
  <c r="AA57"/>
  <c r="Z57"/>
  <c r="E57"/>
  <c r="D57"/>
  <c r="AA56"/>
  <c r="Z56"/>
  <c r="E56"/>
  <c r="D56"/>
  <c r="AA55"/>
  <c r="Z55"/>
  <c r="E55"/>
  <c r="D55"/>
  <c r="AA54"/>
  <c r="Z54"/>
  <c r="E54"/>
  <c r="D54"/>
  <c r="AA53"/>
  <c r="Z53"/>
  <c r="E53"/>
  <c r="D53"/>
  <c r="AA52"/>
  <c r="Z52"/>
  <c r="E52"/>
  <c r="D52"/>
  <c r="AA51"/>
  <c r="Z51"/>
  <c r="E51"/>
  <c r="D51"/>
  <c r="AA50"/>
  <c r="Z50"/>
  <c r="E50"/>
  <c r="D50"/>
  <c r="AA49"/>
  <c r="Z49"/>
  <c r="E49"/>
  <c r="D49"/>
  <c r="AA48"/>
  <c r="Z48"/>
  <c r="E48"/>
  <c r="D48"/>
  <c r="AA47"/>
  <c r="Z47"/>
  <c r="E47"/>
  <c r="D47"/>
  <c r="AA46"/>
  <c r="Z46"/>
  <c r="E46"/>
  <c r="D46"/>
  <c r="AA45"/>
  <c r="Z45"/>
  <c r="E45"/>
  <c r="D45"/>
  <c r="AA44"/>
  <c r="Z44"/>
  <c r="E44"/>
  <c r="D44"/>
  <c r="AA43"/>
  <c r="Z43"/>
  <c r="E43"/>
  <c r="D43"/>
  <c r="AA42"/>
  <c r="Z42"/>
  <c r="E42"/>
  <c r="D42"/>
  <c r="AA41"/>
  <c r="Z41"/>
  <c r="E41"/>
  <c r="D41"/>
  <c r="AA40"/>
  <c r="Z40"/>
  <c r="E40"/>
  <c r="D40"/>
  <c r="AA39"/>
  <c r="Z39"/>
  <c r="E39"/>
  <c r="D39"/>
  <c r="AA38"/>
  <c r="Z38"/>
  <c r="E38"/>
  <c r="D38"/>
  <c r="AA37"/>
  <c r="Z37"/>
  <c r="E37"/>
  <c r="D37"/>
  <c r="AA36"/>
  <c r="Z36"/>
  <c r="E36"/>
  <c r="D36"/>
  <c r="AA35"/>
  <c r="Z35"/>
  <c r="E35"/>
  <c r="D35"/>
  <c r="AA34"/>
  <c r="Z34"/>
  <c r="E34"/>
  <c r="D34"/>
  <c r="AA33"/>
  <c r="Z33"/>
  <c r="E33"/>
  <c r="D33"/>
  <c r="AA32"/>
  <c r="Z32"/>
  <c r="E32"/>
  <c r="D32"/>
  <c r="AA31"/>
  <c r="Z31"/>
  <c r="E31"/>
  <c r="D31"/>
  <c r="AA30"/>
  <c r="Z30"/>
  <c r="E30"/>
  <c r="D30"/>
  <c r="AA29"/>
  <c r="Z29"/>
  <c r="E29"/>
  <c r="D29"/>
  <c r="AA28"/>
  <c r="Z28"/>
  <c r="E28"/>
  <c r="D28"/>
  <c r="AA27"/>
  <c r="Z27"/>
  <c r="E27"/>
  <c r="D27"/>
  <c r="AA26"/>
  <c r="Z26"/>
  <c r="E26"/>
  <c r="D26"/>
  <c r="AA25"/>
  <c r="Z25"/>
  <c r="E25"/>
  <c r="D25"/>
  <c r="AA24"/>
  <c r="Z24"/>
  <c r="E24"/>
  <c r="D24"/>
  <c r="AA23"/>
  <c r="Z23"/>
  <c r="E23"/>
  <c r="D23"/>
  <c r="AA22"/>
  <c r="Z22"/>
  <c r="E22"/>
  <c r="D22"/>
  <c r="AA21"/>
  <c r="Z21"/>
  <c r="E21"/>
  <c r="D21"/>
  <c r="AA20"/>
  <c r="Z20"/>
  <c r="E20"/>
  <c r="D20"/>
  <c r="AA19"/>
  <c r="Z19"/>
  <c r="E19"/>
  <c r="D19"/>
  <c r="AA18"/>
  <c r="Z18"/>
  <c r="E18"/>
  <c r="D18"/>
  <c r="AA17"/>
  <c r="Z17"/>
  <c r="E17"/>
  <c r="D17"/>
  <c r="AA16"/>
  <c r="Z16"/>
  <c r="E16"/>
  <c r="D16"/>
  <c r="AA15"/>
  <c r="Z15"/>
  <c r="E15"/>
  <c r="D15"/>
  <c r="AA14"/>
  <c r="Z14"/>
  <c r="E14"/>
  <c r="D14"/>
  <c r="AA13"/>
  <c r="Z13"/>
  <c r="E13"/>
  <c r="D13"/>
  <c r="AA12"/>
  <c r="Z12"/>
  <c r="E12"/>
  <c r="D12"/>
  <c r="AA11"/>
  <c r="Z11"/>
  <c r="E11"/>
  <c r="D11"/>
  <c r="AA10"/>
  <c r="Z10"/>
  <c r="E10"/>
  <c r="D10"/>
  <c r="AA9"/>
  <c r="Z9"/>
  <c r="E9"/>
  <c r="D9"/>
  <c r="AA8"/>
  <c r="Z8"/>
  <c r="E8"/>
  <c r="D8"/>
  <c r="AA7"/>
  <c r="Z7"/>
  <c r="E7"/>
  <c r="D7"/>
  <c r="AA6"/>
  <c r="Z6"/>
  <c r="E6"/>
  <c r="D6"/>
  <c r="AA5"/>
  <c r="Z5"/>
  <c r="E5"/>
  <c r="D5"/>
  <c r="AA4"/>
  <c r="Z4"/>
  <c r="E4"/>
  <c r="D4"/>
  <c r="AA3"/>
  <c r="Z3"/>
  <c r="E3"/>
  <c r="D3"/>
  <c r="AA2"/>
  <c r="Z2"/>
  <c r="E2"/>
  <c r="D2"/>
  <c r="Q30" i="7" l="1"/>
  <c r="P30"/>
  <c r="O30"/>
  <c r="N30"/>
  <c r="M30"/>
  <c r="L30"/>
  <c r="K30"/>
  <c r="J30"/>
  <c r="I30"/>
  <c r="H30"/>
  <c r="G30"/>
  <c r="F30"/>
  <c r="E30"/>
  <c r="D30"/>
  <c r="C30"/>
  <c r="B30"/>
  <c r="S30"/>
  <c r="Q60"/>
  <c r="P60"/>
  <c r="O60"/>
  <c r="N60"/>
  <c r="M60"/>
  <c r="L60"/>
  <c r="K60"/>
  <c r="J60"/>
  <c r="I60"/>
  <c r="H60"/>
  <c r="G60"/>
  <c r="F60"/>
  <c r="E60"/>
  <c r="D60"/>
  <c r="C60"/>
  <c r="B60"/>
  <c r="S60"/>
  <c r="D20" i="1" l="1"/>
  <c r="C20" l="1"/>
</calcChain>
</file>

<file path=xl/sharedStrings.xml><?xml version="1.0" encoding="utf-8"?>
<sst xmlns="http://schemas.openxmlformats.org/spreadsheetml/2006/main" count="29542" uniqueCount="2286">
  <si>
    <t>Total general</t>
  </si>
  <si>
    <t>Unidad de cultivo</t>
  </si>
  <si>
    <t>N° de peces</t>
  </si>
  <si>
    <t>Biomasa (Kg)</t>
  </si>
  <si>
    <t>Identificador de Estructura</t>
  </si>
  <si>
    <t>N° Individuos Máximo</t>
  </si>
  <si>
    <t>Total Nivel Primario</t>
  </si>
  <si>
    <t>Peso Prom. (gr)</t>
  </si>
  <si>
    <t>Densidad (kg/mt3)</t>
  </si>
  <si>
    <t>%Total Mortalidad Semanal</t>
  </si>
  <si>
    <t>Período</t>
  </si>
  <si>
    <t>Biomasa mortalidad</t>
  </si>
  <si>
    <t>Número de peces por Unidad de Cultivo</t>
  </si>
  <si>
    <t>Número de peces Total</t>
  </si>
  <si>
    <t>Biomasa Total</t>
  </si>
  <si>
    <t>Número total de mortalidad</t>
  </si>
  <si>
    <t>Total</t>
  </si>
  <si>
    <t>Total Unidad</t>
  </si>
  <si>
    <t>Número de peces en cosecha por Unidad de cultivo y período</t>
  </si>
  <si>
    <t>Nombre Especie</t>
  </si>
  <si>
    <t>XII REGION</t>
  </si>
  <si>
    <t>Comuna</t>
  </si>
  <si>
    <t>ADULTOS</t>
  </si>
  <si>
    <t>Mortalidad Total</t>
  </si>
  <si>
    <t>Fecha Registro</t>
  </si>
  <si>
    <t>Semana Declarada</t>
  </si>
  <si>
    <t>Código Centro</t>
  </si>
  <si>
    <t>Nombre Centro</t>
  </si>
  <si>
    <t>Marco Sin mortalidades en el periodo</t>
  </si>
  <si>
    <t>AC</t>
  </si>
  <si>
    <t>Región</t>
  </si>
  <si>
    <t>Titulares Centro</t>
  </si>
  <si>
    <t>Cod. Especie</t>
  </si>
  <si>
    <t>Cod. Etapa</t>
  </si>
  <si>
    <t>Nombre Etapa</t>
  </si>
  <si>
    <t>Cod. Tipo Estructura</t>
  </si>
  <si>
    <t>Nombre Tipo Estructura</t>
  </si>
  <si>
    <t>No</t>
  </si>
  <si>
    <t>BALSA-JAULA</t>
  </si>
  <si>
    <t>Biomasa viva por Unidad de Cultivo</t>
  </si>
  <si>
    <t>Rótulos de fila</t>
  </si>
  <si>
    <t/>
  </si>
  <si>
    <t>Biomasa en cosecha por Unidad de cultivo y período</t>
  </si>
  <si>
    <t>Centro Origen</t>
  </si>
  <si>
    <t>CAM Origen</t>
  </si>
  <si>
    <t>Tipo de Centro</t>
  </si>
  <si>
    <t>Centro Indirecto/Directo</t>
  </si>
  <si>
    <t>CAM (hijo)</t>
  </si>
  <si>
    <t>Nombre Centro Hijo</t>
  </si>
  <si>
    <t>CAM Directo</t>
  </si>
  <si>
    <t>FechaCAM</t>
  </si>
  <si>
    <t>Codigo Especie</t>
  </si>
  <si>
    <t>Especie</t>
  </si>
  <si>
    <t>Cantidad Enviada</t>
  </si>
  <si>
    <t>Toneladas Enviadas</t>
  </si>
  <si>
    <t>Cod Destino</t>
  </si>
  <si>
    <t>Nombre Destino</t>
  </si>
  <si>
    <t>Folio Abastecimiento</t>
  </si>
  <si>
    <t>Fecha Declaración</t>
  </si>
  <si>
    <t>Región Planta</t>
  </si>
  <si>
    <t>Cantidad Recibida</t>
  </si>
  <si>
    <t>Toneladas Recibidas</t>
  </si>
  <si>
    <t>Centros de Acuicultura</t>
  </si>
  <si>
    <t>Alvarez y Alvarez Ltda.</t>
  </si>
  <si>
    <t>PESQUERA TORRES DEL PAINE LIMITADA.</t>
  </si>
  <si>
    <t>Mes</t>
  </si>
  <si>
    <t>Año</t>
  </si>
  <si>
    <t>Biomasa Viva</t>
  </si>
  <si>
    <t>[76003885-7] : AUSTRALIS MAR S.A.</t>
  </si>
  <si>
    <t>Semana 25 (17-JUN-2019 al 23-JUN-2019)</t>
  </si>
  <si>
    <t>Semana 52 (23-DIC-2019 al 29-DIC-2019)</t>
  </si>
  <si>
    <t>Semana 2 (6-ENE-2020 al 12-ENE-2020)</t>
  </si>
  <si>
    <t>Semana 3 (13-ENE-2020 al 19-ENE-2020)</t>
  </si>
  <si>
    <t>Semana 4 (20-ENE-2020 al 26-ENE-2020)</t>
  </si>
  <si>
    <t>Semana 6 (3-FEB-2020 al 9-FEB-2020)</t>
  </si>
  <si>
    <t>Semana 7 (10-FEB-2020 al 16-FEB-2020)</t>
  </si>
  <si>
    <t>Semana 8 (17-FEB-2020 al 23-FEB-2020)</t>
  </si>
  <si>
    <t>Semana 10 (2-MAR-2020 al 8-MAR-2020)</t>
  </si>
  <si>
    <t>Semana 11 (9-MAR-2020 al 15-MAR-2020)</t>
  </si>
  <si>
    <t>Semana 12 (16-MAR-2020 al 22-MAR-2020)</t>
  </si>
  <si>
    <t>Semana 26 (24-JUN-2019 al 30-JUN-2019)</t>
  </si>
  <si>
    <t>Semana 24 (10-JUN-2019 al 16-JUN-2019)</t>
  </si>
  <si>
    <t>Semana 23 (3-JUN-2019 al 9-JUN-2019)</t>
  </si>
  <si>
    <t>Semana 22-B (1-JUN-2019 al 2-JUN-2019)</t>
  </si>
  <si>
    <t>Semana 22-A (27-MAY-2019 al 31-MAY-2019)</t>
  </si>
  <si>
    <t>Semana 21 (20-MAY-2019 al 26-MAY-2019)</t>
  </si>
  <si>
    <t>Semana 20 (13-MAY-2019 al 19-MAY-2019)</t>
  </si>
  <si>
    <t>Semana 19 (6-MAY-2019 al 12-MAY-2019)</t>
  </si>
  <si>
    <t>Semana 18-B (1-MAY-2019 al 5-MAY-2019)</t>
  </si>
  <si>
    <t>Semana 18-A (29-ABR-2019 al 30-ABR-2019)</t>
  </si>
  <si>
    <t>Semana 17 (22-ABR-2019 al 28-ABR-2019)</t>
  </si>
  <si>
    <t>Semana 16 (15-ABR-2019 al 21-ABR-2019)</t>
  </si>
  <si>
    <t>Semana 15 (8-ABR-2019 al 14-ABR-2019)</t>
  </si>
  <si>
    <t>Semana 14 (1-ABR-2019 al 7-ABR-2019)</t>
  </si>
  <si>
    <t>Semana 51 (16-DIC-2019 al 22-DIC-2019)</t>
  </si>
  <si>
    <t>Semana 50 (9-DIC-2019 al 15-DIC-2019)</t>
  </si>
  <si>
    <t>Semana 49 (2-DIC-2019 al 8-DIC-2019)</t>
  </si>
  <si>
    <t>Semana 48-B (1-DIC-2019 al 1-DIC-2019)</t>
  </si>
  <si>
    <t>Semana 48-A (25-NOV-2019 al 30-NOV-2019)</t>
  </si>
  <si>
    <t>Semana 47 (18-NOV-2019 al 24-NOV-2019)</t>
  </si>
  <si>
    <t>Semana 46 (11-NOV-2019 al 17-NOV-2019)</t>
  </si>
  <si>
    <t>Semana 45 (4-NOV-2019 al 10-NOV-2019)</t>
  </si>
  <si>
    <t>Semana 44-B (1-NOV-2019 al 3-NOV-2019)</t>
  </si>
  <si>
    <t>Semana 44-A (28-OCT-2019 al 31-OCT-2019)</t>
  </si>
  <si>
    <t>Semana 43 (21-OCT-2019 al 27-OCT-2019)</t>
  </si>
  <si>
    <t>Semana 42 (14-OCT-2019 al 20-OCT-2019)</t>
  </si>
  <si>
    <t>Semana 41 (7-OCT-2019 al 13-OCT-2019)</t>
  </si>
  <si>
    <t>Semana 40-B (1-OCT-2019 al 6-OCT-2019)</t>
  </si>
  <si>
    <t>Semana 40-A (30-SEP-2019 al 30-SEP-2019)</t>
  </si>
  <si>
    <t>Semana 39 (23-SEP-2019 al 29-SEP-2019)</t>
  </si>
  <si>
    <t>Semana 38 (16-SEP-2019 al 22-SEP-2019)</t>
  </si>
  <si>
    <t>Semana 37 (9-SEP-2019 al 15-SEP-2019)</t>
  </si>
  <si>
    <t>Semana 36 (2-SEP-2019 al 8-SEP-2019)</t>
  </si>
  <si>
    <t>Semana 35-B (1-SEP-2019 al 1-SEP-2019)</t>
  </si>
  <si>
    <t>Semana 35-A (26-AGO-2019 al 31-AGO-2019)</t>
  </si>
  <si>
    <t>Semana 34 (19-AGO-2019 al 25-AGO-2019)</t>
  </si>
  <si>
    <t>Semana 33 (12-AGO-2019 al 18-AGO-2019)</t>
  </si>
  <si>
    <t>Semana 32 (5-AGO-2019 al 11-AGO-2019)</t>
  </si>
  <si>
    <t>Semana 31-B (1-AGO-2019 al 4-AGO-2019)</t>
  </si>
  <si>
    <t>Semana 31-A (29-JUL-2019 al 31-JUL-2019)</t>
  </si>
  <si>
    <t>Semana 30 (22-JUL-2019 al 28-JUL-2019)</t>
  </si>
  <si>
    <t>Semana 29 (15-JUL-2019 al 21-JUL-2019)</t>
  </si>
  <si>
    <t>Semana 28 (8-JUL-2019 al 14-JUL-2019)</t>
  </si>
  <si>
    <t>Semana 27 (1-JUL-2019 al 7-JUL-2019)</t>
  </si>
  <si>
    <t>Semana 9-B (1-MAR-2020 al 1-MAR-2020)</t>
  </si>
  <si>
    <t>Semana 9-A (24-FEB-2020 al 29-FEB-2020)</t>
  </si>
  <si>
    <t>Semana 5-B (1-FEB-2020 al 2-FEB-2020)</t>
  </si>
  <si>
    <t>Semana 5-A (27-ENE-2020 al 31-ENE-2020)</t>
  </si>
  <si>
    <t>Semana 1-B (1-ENE-2020 al 5-ENE-2020)</t>
  </si>
  <si>
    <t>Semana 1-A (30-DIC-2019 al 31-DIC-2019)</t>
  </si>
  <si>
    <t xml:space="preserve">mes </t>
  </si>
  <si>
    <t>año</t>
  </si>
  <si>
    <t>SALMON DEL ATLANTICO</t>
  </si>
  <si>
    <t>Semana 25 (15-JUN-2020 al 21-JUN-2020)</t>
  </si>
  <si>
    <t>Semana 24 (8-JUN-2020 al 14-JUN-2020)</t>
  </si>
  <si>
    <t>Semana 23 (1-JUN-2020 al 7-JUN-2020)</t>
  </si>
  <si>
    <t>Semana 22 (25-MAY-2020 al 31-MAY-2020)</t>
  </si>
  <si>
    <t>Semana 21 (18-MAY-2020 al 24-MAY-2020)</t>
  </si>
  <si>
    <t>Semana 20 (11-MAY-2020 al 17-MAY-2020)</t>
  </si>
  <si>
    <t>Semana 19 (4-MAY-2020 al 10-MAY-2020)</t>
  </si>
  <si>
    <t>Semana 18-B (1-MAY-2020 al 3-MAY-2020)</t>
  </si>
  <si>
    <t>Semana 18-A (27-ABR-2020 al 30-ABR-2020)</t>
  </si>
  <si>
    <t>Semana 17 (20-ABR-2020 al 26-ABR-2020)</t>
  </si>
  <si>
    <t>Semana 16 (13-ABR-2020 al 19-ABR-2020)</t>
  </si>
  <si>
    <t>Semana 15 (6-ABR-2020 al 12-ABR-2020)</t>
  </si>
  <si>
    <t>Semana 14-B (1-ABR-2020 al 5-ABR-2020)</t>
  </si>
  <si>
    <t>Semana 14-A (30-MAR-2020 al 31-MAR-2020)</t>
  </si>
  <si>
    <t>Semana 13 (23-MAR-2020 al 29-MAR-2020)</t>
  </si>
  <si>
    <t>Semana 29 (13-JUL-2020 al 19-JUL-2020)</t>
  </si>
  <si>
    <t>Semana 28 (6-JUL-2020 al 12-JUL-2020)</t>
  </si>
  <si>
    <t>Semana 27-B (1-JUL-2020 al 5-JUL-2020)</t>
  </si>
  <si>
    <t>Semana 27-A (29-JUN-2020 al 30-JUN-2020)</t>
  </si>
  <si>
    <t>Semana 26 (22-JUN-2020 al 28-JUN-2020)</t>
  </si>
  <si>
    <t>centroOrigen</t>
  </si>
  <si>
    <t>CAM</t>
  </si>
  <si>
    <t>idAutoMov</t>
  </si>
  <si>
    <t>CSM</t>
  </si>
  <si>
    <t>idEspecieTras</t>
  </si>
  <si>
    <t>nombreTipoCarga</t>
  </si>
  <si>
    <t>fechaInicioMovimiento</t>
  </si>
  <si>
    <t>Unidad Cultivo</t>
  </si>
  <si>
    <t>Periodo</t>
  </si>
  <si>
    <t>numPecesEfectivo</t>
  </si>
  <si>
    <t>idDeclaracion</t>
  </si>
  <si>
    <t>movEjecutado</t>
  </si>
  <si>
    <t>Biomasa</t>
  </si>
  <si>
    <t>N° Documento</t>
  </si>
  <si>
    <t>Cosecha Viva</t>
  </si>
  <si>
    <t>true</t>
  </si>
  <si>
    <t>104</t>
  </si>
  <si>
    <t>106</t>
  </si>
  <si>
    <t>102</t>
  </si>
  <si>
    <t>108</t>
  </si>
  <si>
    <t>103</t>
  </si>
  <si>
    <t>107</t>
  </si>
  <si>
    <t>105</t>
  </si>
  <si>
    <t>101</t>
  </si>
  <si>
    <t>Folio Recepción</t>
  </si>
  <si>
    <t>Codigo Centro</t>
  </si>
  <si>
    <t>Postura Agua</t>
  </si>
  <si>
    <t>folioEstructura</t>
  </si>
  <si>
    <t>unidades</t>
  </si>
  <si>
    <t>%Total Nivel Infecciosa</t>
  </si>
  <si>
    <t>Sí</t>
  </si>
  <si>
    <t>FOLIO ASIGNADO</t>
  </si>
  <si>
    <t>FOLIO SIFA</t>
  </si>
  <si>
    <t>CODIGO CENTRO</t>
  </si>
  <si>
    <t>JAULA</t>
  </si>
  <si>
    <t>Cantidad Ingresada</t>
  </si>
  <si>
    <t>Fecha Postura en Agua</t>
  </si>
  <si>
    <t>INGRESO POR DIFERENCIA</t>
  </si>
  <si>
    <t>idDeclEgreso</t>
  </si>
  <si>
    <t>codigoSiep</t>
  </si>
  <si>
    <t>nombre</t>
  </si>
  <si>
    <t>idTipoEgreso</t>
  </si>
  <si>
    <t>nombreTipo</t>
  </si>
  <si>
    <t>estadoDeclaracion</t>
  </si>
  <si>
    <t>nombreEstadoSifa</t>
  </si>
  <si>
    <t>fechaDeclaracion</t>
  </si>
  <si>
    <t>fechaRecepcion</t>
  </si>
  <si>
    <t>folioPapel</t>
  </si>
  <si>
    <t>fechaEgreso</t>
  </si>
  <si>
    <t>observaciones</t>
  </si>
  <si>
    <t>fechaIngresoSistema</t>
  </si>
  <si>
    <t>titularesDecl</t>
  </si>
  <si>
    <t>idDetalleEgreso</t>
  </si>
  <si>
    <t>idTipoProcedencia</t>
  </si>
  <si>
    <t>Tipo</t>
  </si>
  <si>
    <t>idEspecie</t>
  </si>
  <si>
    <t>nombreComun</t>
  </si>
  <si>
    <t>unidadesEgresadas</t>
  </si>
  <si>
    <t>identificadorEstr</t>
  </si>
  <si>
    <t>idTipoEstructura</t>
  </si>
  <si>
    <t>nombreTipoEstructura</t>
  </si>
  <si>
    <t>montoExcedeExistencia</t>
  </si>
  <si>
    <t>Egresos Regularización CAM</t>
  </si>
  <si>
    <t>VIGENTE</t>
  </si>
  <si>
    <t xml:space="preserve">EGRESO POR EXCEDENTES SEGÚN CAM_x000D_
</t>
  </si>
  <si>
    <t xml:space="preserve">   [76003885-7] : AUSTRALIS MAR S.A.</t>
  </si>
  <si>
    <t>Semana 30 (20-JUL-2020 al 26-JUL-2020)</t>
  </si>
  <si>
    <t>Semana 31-A (27-JUL-2020 al 31-JUL-2020)</t>
  </si>
  <si>
    <t>Semana 31-B (1-AGO-2020 al 2-AGO-2020)</t>
  </si>
  <si>
    <t>Semana 32 (3-AGO-2020 al 9-AGO-2020)</t>
  </si>
  <si>
    <t>Semana 33 (10-AGO-2020 al 16-AGO-2020)</t>
  </si>
  <si>
    <t>Semana 34 (17-AGO-2020 al 23-AGO-2020)</t>
  </si>
  <si>
    <t>Semana 35 (24-AGO-2020 al 30-AGO-2020)</t>
  </si>
  <si>
    <t>Semana 36-A (31-AGO-2020 al 31-AGO-2020)</t>
  </si>
  <si>
    <t>Semana 36-B (1-SEP-2020 al 6-SEP-2020)</t>
  </si>
  <si>
    <t>Semana 37 (7-SEP-2020 al 13-SEP-2020)</t>
  </si>
  <si>
    <t>Semana 38 (14-SEP-2020 al 20-SEP-2020)</t>
  </si>
  <si>
    <t>Semana 39 (21-SEP-2020 al 27-SEP-2020)</t>
  </si>
  <si>
    <t>Semana 40-A (28-SEP-2020 al 30-SEP-2020)</t>
  </si>
  <si>
    <t>Semana 40-B (1-OCT-2020 al 4-OCT-2020)</t>
  </si>
  <si>
    <t>Semana 41 (5-OCT-2020 al 11-OCT-2020)</t>
  </si>
  <si>
    <t>Semana 42 (12-OCT-2020 al 18-OCT-2020)</t>
  </si>
  <si>
    <t>Semana 43 (19-OCT-2020 al 25-OCT-2020)</t>
  </si>
  <si>
    <t>Semana 44-A (26-OCT-2020 al 31-OCT-2020)</t>
  </si>
  <si>
    <t>Semana 44-B (1-NOV-2020 al 1-NOV-2020)</t>
  </si>
  <si>
    <t>Semana 45 (2-NOV-2020 al 8-NOV-2020)</t>
  </si>
  <si>
    <t>Semana 46 (9-NOV-2020 al 15-NOV-2020)</t>
  </si>
  <si>
    <t>Semana 47 (16-NOV-2020 al 22-NOV-2020)</t>
  </si>
  <si>
    <t>Semana 48 (23-NOV-2020 al 29-NOV-2020)</t>
  </si>
  <si>
    <t>Semana 49-A (30-NOV-2020 al 30-NOV-2020)</t>
  </si>
  <si>
    <t>Semana 49-B (1-DIC-2020 al 6-DIC-2020)</t>
  </si>
  <si>
    <t>Semana 50 (7-DIC-2020 al 13-DIC-2020)</t>
  </si>
  <si>
    <t>Semana 51 (14-DIC-2020 al 20-DIC-2020)</t>
  </si>
  <si>
    <t>Semana 52 (21-DIC-2020 al 27-DIC-2020)</t>
  </si>
  <si>
    <t>Semana 53-A (28-DIC-2020 al 31-DIC-2020)</t>
  </si>
  <si>
    <t>Semana 53-B (1-ENE-2021 al 3-ENE-2021)</t>
  </si>
  <si>
    <t>Semana 1 (4-ENE-2021 al 10-ENE-2021)</t>
  </si>
  <si>
    <t>Semana 2 (11-ENE-2021 al 17-ENE-2021)</t>
  </si>
  <si>
    <t>Semana 3 (18-ENE-2021 al 24-ENE-2021)</t>
  </si>
  <si>
    <t>Semana 4 (25-ENE-2021 al 31-ENE-2021)</t>
  </si>
  <si>
    <t>Semana 5 (1-FEB-2021 al 7-FEB-2021)</t>
  </si>
  <si>
    <t>Semana 6 (8-FEB-2021 al 14-FEB-2021)</t>
  </si>
  <si>
    <t>Semana 7 (15-FEB-2021 al 21-FEB-2021)</t>
  </si>
  <si>
    <t>722020099285</t>
  </si>
  <si>
    <t>Cosecha Muerta</t>
  </si>
  <si>
    <t>Semana 36 (31-AGO-2020 al 6-SEP-2020)</t>
  </si>
  <si>
    <t>86777</t>
  </si>
  <si>
    <t>722020104556</t>
  </si>
  <si>
    <t>89101</t>
  </si>
  <si>
    <t>722020107041</t>
  </si>
  <si>
    <t>90220</t>
  </si>
  <si>
    <t>722020109796</t>
  </si>
  <si>
    <t>Semana 40 (28-SEP-2020 al 4-OCT-2020)</t>
  </si>
  <si>
    <t>91374</t>
  </si>
  <si>
    <t>722020113675</t>
  </si>
  <si>
    <t>93009</t>
  </si>
  <si>
    <t>722020118301</t>
  </si>
  <si>
    <t>94762</t>
  </si>
  <si>
    <t>722020118426</t>
  </si>
  <si>
    <t>94820</t>
  </si>
  <si>
    <t>722020119933</t>
  </si>
  <si>
    <t>207</t>
  </si>
  <si>
    <t>95609</t>
  </si>
  <si>
    <t>722020119946</t>
  </si>
  <si>
    <t>95615</t>
  </si>
  <si>
    <t>722020124074</t>
  </si>
  <si>
    <t>97595</t>
  </si>
  <si>
    <t>722020124625</t>
  </si>
  <si>
    <t>97834</t>
  </si>
  <si>
    <t>722020126646</t>
  </si>
  <si>
    <t>98745</t>
  </si>
  <si>
    <t>722020127495</t>
  </si>
  <si>
    <t>99021</t>
  </si>
  <si>
    <t>722020128027</t>
  </si>
  <si>
    <t>99194</t>
  </si>
  <si>
    <t>722020128674</t>
  </si>
  <si>
    <t>99418</t>
  </si>
  <si>
    <t>722020128755</t>
  </si>
  <si>
    <t>99468</t>
  </si>
  <si>
    <t>722020131704</t>
  </si>
  <si>
    <t>100557.</t>
  </si>
  <si>
    <t>722020132451</t>
  </si>
  <si>
    <t>100824.</t>
  </si>
  <si>
    <t>722020132468</t>
  </si>
  <si>
    <t>100833.</t>
  </si>
  <si>
    <t>722020132846</t>
  </si>
  <si>
    <t>100954.</t>
  </si>
  <si>
    <t>722020132850</t>
  </si>
  <si>
    <t>100955</t>
  </si>
  <si>
    <t>722020132856</t>
  </si>
  <si>
    <t>100962.</t>
  </si>
  <si>
    <t>722020132943</t>
  </si>
  <si>
    <t>101017</t>
  </si>
  <si>
    <t>722020133477</t>
  </si>
  <si>
    <t>101201</t>
  </si>
  <si>
    <t>722020135333</t>
  </si>
  <si>
    <t>101829</t>
  </si>
  <si>
    <t>722020135385</t>
  </si>
  <si>
    <t>101861</t>
  </si>
  <si>
    <t>722020136084</t>
  </si>
  <si>
    <t>102147</t>
  </si>
  <si>
    <t>722020136087</t>
  </si>
  <si>
    <t>102149</t>
  </si>
  <si>
    <t>722020136089</t>
  </si>
  <si>
    <t>102150</t>
  </si>
  <si>
    <t>722020136566</t>
  </si>
  <si>
    <t>102317</t>
  </si>
  <si>
    <t>722020140057</t>
  </si>
  <si>
    <t>100656b</t>
  </si>
  <si>
    <t>722020141249</t>
  </si>
  <si>
    <t>Semana 49 (30-NOV-2020 al 6-DIC-2020)</t>
  </si>
  <si>
    <t>104033</t>
  </si>
  <si>
    <t>722020141250</t>
  </si>
  <si>
    <t>0104034</t>
  </si>
  <si>
    <t>722020144175</t>
  </si>
  <si>
    <t>203</t>
  </si>
  <si>
    <t>0104963</t>
  </si>
  <si>
    <t>722020145571</t>
  </si>
  <si>
    <t>105472</t>
  </si>
  <si>
    <t>722020145576</t>
  </si>
  <si>
    <t>105473</t>
  </si>
  <si>
    <t>722020148871</t>
  </si>
  <si>
    <t>106756</t>
  </si>
  <si>
    <t>722020149437</t>
  </si>
  <si>
    <t>106895</t>
  </si>
  <si>
    <t>722020151582</t>
  </si>
  <si>
    <t>107856</t>
  </si>
  <si>
    <t>722020151586</t>
  </si>
  <si>
    <t>107859</t>
  </si>
  <si>
    <t>722021000033</t>
  </si>
  <si>
    <t>204</t>
  </si>
  <si>
    <t>Semana 53 (28-DIC-2020 al 3-ENE-2021)</t>
  </si>
  <si>
    <t>108823</t>
  </si>
  <si>
    <t>722021000073</t>
  </si>
  <si>
    <t>108843</t>
  </si>
  <si>
    <t>722021000339</t>
  </si>
  <si>
    <t>108877</t>
  </si>
  <si>
    <t>722021000343</t>
  </si>
  <si>
    <t>108878</t>
  </si>
  <si>
    <t>722021000447</t>
  </si>
  <si>
    <t>108894</t>
  </si>
  <si>
    <t>722021000995</t>
  </si>
  <si>
    <t>109116</t>
  </si>
  <si>
    <t>722021002633</t>
  </si>
  <si>
    <t>109815</t>
  </si>
  <si>
    <t>722021003779</t>
  </si>
  <si>
    <t>110271</t>
  </si>
  <si>
    <t>722021006477</t>
  </si>
  <si>
    <t>111281</t>
  </si>
  <si>
    <t>722021006976</t>
  </si>
  <si>
    <t>111529</t>
  </si>
  <si>
    <t>722021006978</t>
  </si>
  <si>
    <t>111531</t>
  </si>
  <si>
    <t>722021007790</t>
  </si>
  <si>
    <t>111841</t>
  </si>
  <si>
    <t>722021008217</t>
  </si>
  <si>
    <t>205</t>
  </si>
  <si>
    <t>111974</t>
  </si>
  <si>
    <t>722021008457</t>
  </si>
  <si>
    <t>112095</t>
  </si>
  <si>
    <t>722021009739</t>
  </si>
  <si>
    <t>0112575</t>
  </si>
  <si>
    <t>722021009750</t>
  </si>
  <si>
    <t>112587</t>
  </si>
  <si>
    <t>722021009754</t>
  </si>
  <si>
    <t>112593</t>
  </si>
  <si>
    <t>722021010142</t>
  </si>
  <si>
    <t>206</t>
  </si>
  <si>
    <t>112774</t>
  </si>
  <si>
    <t>722021011383</t>
  </si>
  <si>
    <t>208</t>
  </si>
  <si>
    <t>113166</t>
  </si>
  <si>
    <t>722021011385</t>
  </si>
  <si>
    <t>113167</t>
  </si>
  <si>
    <t>722021011389</t>
  </si>
  <si>
    <t>113170</t>
  </si>
  <si>
    <t>722021013654</t>
  </si>
  <si>
    <t>114059</t>
  </si>
  <si>
    <t>722021013659</t>
  </si>
  <si>
    <t>114063</t>
  </si>
  <si>
    <t>722021013731</t>
  </si>
  <si>
    <t>114069</t>
  </si>
  <si>
    <t>722021014245</t>
  </si>
  <si>
    <t>114232</t>
  </si>
  <si>
    <t>722021014247</t>
  </si>
  <si>
    <t>114233</t>
  </si>
  <si>
    <t>722021014578</t>
  </si>
  <si>
    <t>114362</t>
  </si>
  <si>
    <t>722021014759</t>
  </si>
  <si>
    <t>114445</t>
  </si>
  <si>
    <t>722021014869</t>
  </si>
  <si>
    <t>114496</t>
  </si>
  <si>
    <t>722021015352</t>
  </si>
  <si>
    <t>114672</t>
  </si>
  <si>
    <t>722021015528</t>
  </si>
  <si>
    <t>202</t>
  </si>
  <si>
    <t>114742</t>
  </si>
  <si>
    <t>722021015541</t>
  </si>
  <si>
    <t>114768</t>
  </si>
  <si>
    <t>722021016128</t>
  </si>
  <si>
    <t>114990</t>
  </si>
  <si>
    <t>722021017203</t>
  </si>
  <si>
    <t>115426</t>
  </si>
  <si>
    <t>722021017366</t>
  </si>
  <si>
    <t>115478</t>
  </si>
  <si>
    <t>722021018466</t>
  </si>
  <si>
    <t>115916</t>
  </si>
  <si>
    <t>722021018984</t>
  </si>
  <si>
    <t>116100</t>
  </si>
  <si>
    <t>722021019099</t>
  </si>
  <si>
    <t>201</t>
  </si>
  <si>
    <t>116163</t>
  </si>
  <si>
    <t>722021019523</t>
  </si>
  <si>
    <t>116309</t>
  </si>
  <si>
    <t>722021019526</t>
  </si>
  <si>
    <t>116311</t>
  </si>
  <si>
    <t>722021020630</t>
  </si>
  <si>
    <t>116766</t>
  </si>
  <si>
    <t>722021020659</t>
  </si>
  <si>
    <t>116779</t>
  </si>
  <si>
    <t>722021021042</t>
  </si>
  <si>
    <t>116892</t>
  </si>
  <si>
    <t>722021022179</t>
  </si>
  <si>
    <t>117417</t>
  </si>
  <si>
    <t>722021022686</t>
  </si>
  <si>
    <t>117605</t>
  </si>
  <si>
    <t>722021022729</t>
  </si>
  <si>
    <t>117660</t>
  </si>
  <si>
    <t>722020104595</t>
  </si>
  <si>
    <t>89107</t>
  </si>
  <si>
    <t>722020107646</t>
  </si>
  <si>
    <t>90402</t>
  </si>
  <si>
    <t>722020109790</t>
  </si>
  <si>
    <t>91366</t>
  </si>
  <si>
    <t>722020114355</t>
  </si>
  <si>
    <t>93253</t>
  </si>
  <si>
    <t>722020114379</t>
  </si>
  <si>
    <t>93260</t>
  </si>
  <si>
    <t>722020116649</t>
  </si>
  <si>
    <t>94122</t>
  </si>
  <si>
    <t>722020117136</t>
  </si>
  <si>
    <t>94296.</t>
  </si>
  <si>
    <t>722020117778</t>
  </si>
  <si>
    <t>94545</t>
  </si>
  <si>
    <t>722020120015</t>
  </si>
  <si>
    <t>94021</t>
  </si>
  <si>
    <t>722020120543</t>
  </si>
  <si>
    <t>95931</t>
  </si>
  <si>
    <t>722020122544</t>
  </si>
  <si>
    <t>Semana 44 (26-OCT-2020 al 1-NOV-2020)</t>
  </si>
  <si>
    <t>96814</t>
  </si>
  <si>
    <t>722020125154</t>
  </si>
  <si>
    <t>98061</t>
  </si>
  <si>
    <t>722020126337</t>
  </si>
  <si>
    <t>98637</t>
  </si>
  <si>
    <t>722020126966</t>
  </si>
  <si>
    <t>98814</t>
  </si>
  <si>
    <t>722020128176</t>
  </si>
  <si>
    <t>98486</t>
  </si>
  <si>
    <t>722020128683</t>
  </si>
  <si>
    <t>99427</t>
  </si>
  <si>
    <t>722020128731</t>
  </si>
  <si>
    <t>99457</t>
  </si>
  <si>
    <t>722020129939</t>
  </si>
  <si>
    <t>99969</t>
  </si>
  <si>
    <t>722020131709</t>
  </si>
  <si>
    <t>100561.</t>
  </si>
  <si>
    <t>722020131716</t>
  </si>
  <si>
    <t>100577.</t>
  </si>
  <si>
    <t>722020132307</t>
  </si>
  <si>
    <t>100772.</t>
  </si>
  <si>
    <t>722020132352</t>
  </si>
  <si>
    <t>100796.</t>
  </si>
  <si>
    <t>722020132893</t>
  </si>
  <si>
    <t>100982</t>
  </si>
  <si>
    <t>722020134697</t>
  </si>
  <si>
    <t>101638</t>
  </si>
  <si>
    <t>722020134743</t>
  </si>
  <si>
    <t>101662</t>
  </si>
  <si>
    <t>722020134745</t>
  </si>
  <si>
    <t>101663</t>
  </si>
  <si>
    <t>722020134774</t>
  </si>
  <si>
    <t>101669</t>
  </si>
  <si>
    <t>722020134812</t>
  </si>
  <si>
    <t>101679</t>
  </si>
  <si>
    <t>722020136107</t>
  </si>
  <si>
    <t>102161</t>
  </si>
  <si>
    <t>722020138708</t>
  </si>
  <si>
    <t>103098</t>
  </si>
  <si>
    <t>722020144168</t>
  </si>
  <si>
    <t>104961</t>
  </si>
  <si>
    <t>722020144181</t>
  </si>
  <si>
    <t>104466</t>
  </si>
  <si>
    <t>722020144196</t>
  </si>
  <si>
    <t>104970</t>
  </si>
  <si>
    <t>722020145064</t>
  </si>
  <si>
    <t>2611</t>
  </si>
  <si>
    <t>722020145158</t>
  </si>
  <si>
    <t>2614</t>
  </si>
  <si>
    <t>722020145161</t>
  </si>
  <si>
    <t>2616</t>
  </si>
  <si>
    <t>722020145167</t>
  </si>
  <si>
    <t>2620</t>
  </si>
  <si>
    <t>722020148887</t>
  </si>
  <si>
    <t>106763</t>
  </si>
  <si>
    <t>722020151581</t>
  </si>
  <si>
    <t>107853</t>
  </si>
  <si>
    <t>722020152650</t>
  </si>
  <si>
    <t>108256</t>
  </si>
  <si>
    <t>722021000032</t>
  </si>
  <si>
    <t>108821</t>
  </si>
  <si>
    <t>722021000451</t>
  </si>
  <si>
    <t>108897</t>
  </si>
  <si>
    <t>722021001004</t>
  </si>
  <si>
    <t>109120</t>
  </si>
  <si>
    <t>722020099280</t>
  </si>
  <si>
    <t>86775</t>
  </si>
  <si>
    <t>722020099293</t>
  </si>
  <si>
    <t>86780</t>
  </si>
  <si>
    <t>722020101921</t>
  </si>
  <si>
    <t>87991</t>
  </si>
  <si>
    <t>722020101922</t>
  </si>
  <si>
    <t>87994</t>
  </si>
  <si>
    <t>722020101929</t>
  </si>
  <si>
    <t>87998</t>
  </si>
  <si>
    <t>722020104587</t>
  </si>
  <si>
    <t>89105</t>
  </si>
  <si>
    <t>722020107645</t>
  </si>
  <si>
    <t>90401</t>
  </si>
  <si>
    <t>722020111303</t>
  </si>
  <si>
    <t>91943</t>
  </si>
  <si>
    <t>722020111419</t>
  </si>
  <si>
    <t>92017</t>
  </si>
  <si>
    <t>722020117134</t>
  </si>
  <si>
    <t>94294.</t>
  </si>
  <si>
    <t>722020117772</t>
  </si>
  <si>
    <t>94537</t>
  </si>
  <si>
    <t>722020119502</t>
  </si>
  <si>
    <t>095305</t>
  </si>
  <si>
    <t>722020119582</t>
  </si>
  <si>
    <t>95442</t>
  </si>
  <si>
    <t>722020120017</t>
  </si>
  <si>
    <t>94025</t>
  </si>
  <si>
    <t>722020121491</t>
  </si>
  <si>
    <t>96267</t>
  </si>
  <si>
    <t>722020122576</t>
  </si>
  <si>
    <t>096838</t>
  </si>
  <si>
    <t>722020122593</t>
  </si>
  <si>
    <t>96854</t>
  </si>
  <si>
    <t>722020122740</t>
  </si>
  <si>
    <t>096933</t>
  </si>
  <si>
    <t>722020122895</t>
  </si>
  <si>
    <t>97009</t>
  </si>
  <si>
    <t>722020122937</t>
  </si>
  <si>
    <t>97024</t>
  </si>
  <si>
    <t>722020122955</t>
  </si>
  <si>
    <t>97067</t>
  </si>
  <si>
    <t>722020124023</t>
  </si>
  <si>
    <t>097540</t>
  </si>
  <si>
    <t>722020125177</t>
  </si>
  <si>
    <t>98085</t>
  </si>
  <si>
    <t>722020126336</t>
  </si>
  <si>
    <t>98635</t>
  </si>
  <si>
    <t>722020126350</t>
  </si>
  <si>
    <t>98639</t>
  </si>
  <si>
    <t>722020126968</t>
  </si>
  <si>
    <t>98816</t>
  </si>
  <si>
    <t>722020127466</t>
  </si>
  <si>
    <t>99009</t>
  </si>
  <si>
    <t>722020128726</t>
  </si>
  <si>
    <t>99447</t>
  </si>
  <si>
    <t>722020128821</t>
  </si>
  <si>
    <t>99492A</t>
  </si>
  <si>
    <t>722020129372</t>
  </si>
  <si>
    <t>99745</t>
  </si>
  <si>
    <t>722020131658</t>
  </si>
  <si>
    <t>99062</t>
  </si>
  <si>
    <t>722020131992</t>
  </si>
  <si>
    <t>100651</t>
  </si>
  <si>
    <t>722020132300</t>
  </si>
  <si>
    <t>100766.</t>
  </si>
  <si>
    <t>722020132449</t>
  </si>
  <si>
    <t>100822.</t>
  </si>
  <si>
    <t>722020132453</t>
  </si>
  <si>
    <t>100825.</t>
  </si>
  <si>
    <t>722020132855</t>
  </si>
  <si>
    <t>100961</t>
  </si>
  <si>
    <t>722020133617</t>
  </si>
  <si>
    <t>101273</t>
  </si>
  <si>
    <t>722020134747</t>
  </si>
  <si>
    <t>101664</t>
  </si>
  <si>
    <t>722020134823</t>
  </si>
  <si>
    <t>101682</t>
  </si>
  <si>
    <t>722020136092</t>
  </si>
  <si>
    <t>102157</t>
  </si>
  <si>
    <t>722020136579</t>
  </si>
  <si>
    <t>102326.</t>
  </si>
  <si>
    <t>722020136601</t>
  </si>
  <si>
    <t>102372</t>
  </si>
  <si>
    <t>722020138701</t>
  </si>
  <si>
    <t>103089</t>
  </si>
  <si>
    <t>722020099290</t>
  </si>
  <si>
    <t>86779</t>
  </si>
  <si>
    <t>722020101913</t>
  </si>
  <si>
    <t>87984</t>
  </si>
  <si>
    <t>722020107643</t>
  </si>
  <si>
    <t>90400</t>
  </si>
  <si>
    <t>722020109851</t>
  </si>
  <si>
    <t>91406</t>
  </si>
  <si>
    <t>722020111354</t>
  </si>
  <si>
    <t>91977</t>
  </si>
  <si>
    <t>722020113635</t>
  </si>
  <si>
    <t>92991</t>
  </si>
  <si>
    <t>722020115424</t>
  </si>
  <si>
    <t>93641</t>
  </si>
  <si>
    <t>722020116644</t>
  </si>
  <si>
    <t>94117</t>
  </si>
  <si>
    <t>722020117768</t>
  </si>
  <si>
    <t>94535</t>
  </si>
  <si>
    <t>722020118318</t>
  </si>
  <si>
    <t>94765</t>
  </si>
  <si>
    <t>722020118474</t>
  </si>
  <si>
    <t>94856</t>
  </si>
  <si>
    <t>722020119531</t>
  </si>
  <si>
    <t>95404</t>
  </si>
  <si>
    <t>722020119573</t>
  </si>
  <si>
    <t>095363</t>
  </si>
  <si>
    <t>722020120488</t>
  </si>
  <si>
    <t>95922</t>
  </si>
  <si>
    <t>722020120505</t>
  </si>
  <si>
    <t>95927</t>
  </si>
  <si>
    <t>722020121381</t>
  </si>
  <si>
    <t>96227</t>
  </si>
  <si>
    <t>722020121524</t>
  </si>
  <si>
    <t>96319</t>
  </si>
  <si>
    <t>722020122570</t>
  </si>
  <si>
    <t>096824</t>
  </si>
  <si>
    <t>722020124633</t>
  </si>
  <si>
    <t>97840</t>
  </si>
  <si>
    <t>722020125168</t>
  </si>
  <si>
    <t>98071</t>
  </si>
  <si>
    <t>722020128182</t>
  </si>
  <si>
    <t>98496</t>
  </si>
  <si>
    <t>722020128756</t>
  </si>
  <si>
    <t>99469</t>
  </si>
  <si>
    <t>722020128824</t>
  </si>
  <si>
    <t>99495A</t>
  </si>
  <si>
    <t>722020129367</t>
  </si>
  <si>
    <t>99744A</t>
  </si>
  <si>
    <t>722020129403</t>
  </si>
  <si>
    <t>99757</t>
  </si>
  <si>
    <t>722020131717</t>
  </si>
  <si>
    <t>100578.</t>
  </si>
  <si>
    <t>722020131989</t>
  </si>
  <si>
    <t>100648</t>
  </si>
  <si>
    <t>722020132320</t>
  </si>
  <si>
    <t>100782.</t>
  </si>
  <si>
    <t>722020133475</t>
  </si>
  <si>
    <t>101198</t>
  </si>
  <si>
    <t>722020133476</t>
  </si>
  <si>
    <t>101200</t>
  </si>
  <si>
    <t>722020133511</t>
  </si>
  <si>
    <t>101234</t>
  </si>
  <si>
    <t>722020133599</t>
  </si>
  <si>
    <t>101262</t>
  </si>
  <si>
    <t>722020134706</t>
  </si>
  <si>
    <t>101641</t>
  </si>
  <si>
    <t>722020134748</t>
  </si>
  <si>
    <t>101665</t>
  </si>
  <si>
    <t>722020134775</t>
  </si>
  <si>
    <t>101670</t>
  </si>
  <si>
    <t>722020135331</t>
  </si>
  <si>
    <t>101827</t>
  </si>
  <si>
    <t>722020135426</t>
  </si>
  <si>
    <t>101886</t>
  </si>
  <si>
    <t>722020138706</t>
  </si>
  <si>
    <t>103095</t>
  </si>
  <si>
    <t>722020141257</t>
  </si>
  <si>
    <t>0104036</t>
  </si>
  <si>
    <t>722020141263</t>
  </si>
  <si>
    <t>104039</t>
  </si>
  <si>
    <t>722020145066</t>
  </si>
  <si>
    <t>2612</t>
  </si>
  <si>
    <t>722020145116</t>
  </si>
  <si>
    <t>2622</t>
  </si>
  <si>
    <t>722020145156</t>
  </si>
  <si>
    <t>2613</t>
  </si>
  <si>
    <t>722020101917</t>
  </si>
  <si>
    <t>880011</t>
  </si>
  <si>
    <t>722020101920</t>
  </si>
  <si>
    <t>87989</t>
  </si>
  <si>
    <t>722020101923</t>
  </si>
  <si>
    <t>87995</t>
  </si>
  <si>
    <t>722020101928</t>
  </si>
  <si>
    <t>87997</t>
  </si>
  <si>
    <t>722020107005</t>
  </si>
  <si>
    <t>90198</t>
  </si>
  <si>
    <t>722020107658</t>
  </si>
  <si>
    <t>90416</t>
  </si>
  <si>
    <t>722020109794</t>
  </si>
  <si>
    <t>91371</t>
  </si>
  <si>
    <t>722020111409</t>
  </si>
  <si>
    <t>92011</t>
  </si>
  <si>
    <t>722020113634</t>
  </si>
  <si>
    <t>92990</t>
  </si>
  <si>
    <t>722020114356</t>
  </si>
  <si>
    <t>93255</t>
  </si>
  <si>
    <t>722020114404</t>
  </si>
  <si>
    <t>93262</t>
  </si>
  <si>
    <t>722020116643</t>
  </si>
  <si>
    <t>94116</t>
  </si>
  <si>
    <t>722020116645</t>
  </si>
  <si>
    <t>94119</t>
  </si>
  <si>
    <t>722020117173</t>
  </si>
  <si>
    <t>94306</t>
  </si>
  <si>
    <t>722020119029</t>
  </si>
  <si>
    <t>95150</t>
  </si>
  <si>
    <t>722020119056</t>
  </si>
  <si>
    <t>95160</t>
  </si>
  <si>
    <t>722020120560</t>
  </si>
  <si>
    <t>95934</t>
  </si>
  <si>
    <t>722020122029</t>
  </si>
  <si>
    <t>96591</t>
  </si>
  <si>
    <t>722020124108</t>
  </si>
  <si>
    <t>97612</t>
  </si>
  <si>
    <t>722020124618</t>
  </si>
  <si>
    <t>97827</t>
  </si>
  <si>
    <t>722020124670</t>
  </si>
  <si>
    <t>97861</t>
  </si>
  <si>
    <t>722020125234</t>
  </si>
  <si>
    <t>98116</t>
  </si>
  <si>
    <t>722020126647</t>
  </si>
  <si>
    <t>098746</t>
  </si>
  <si>
    <t>722020126967</t>
  </si>
  <si>
    <t>98815</t>
  </si>
  <si>
    <t>722020126971</t>
  </si>
  <si>
    <t>98817</t>
  </si>
  <si>
    <t>722020128679</t>
  </si>
  <si>
    <t>99423</t>
  </si>
  <si>
    <t>722020128833</t>
  </si>
  <si>
    <t>99502</t>
  </si>
  <si>
    <t>722020129363</t>
  </si>
  <si>
    <t>99741A</t>
  </si>
  <si>
    <t>722020129374</t>
  </si>
  <si>
    <t>99746</t>
  </si>
  <si>
    <t>722020129953</t>
  </si>
  <si>
    <t>99977</t>
  </si>
  <si>
    <t>722020131660</t>
  </si>
  <si>
    <t>99063</t>
  </si>
  <si>
    <t>722020131708</t>
  </si>
  <si>
    <t>100560.</t>
  </si>
  <si>
    <t>722020132303</t>
  </si>
  <si>
    <t>100768.</t>
  </si>
  <si>
    <t>722020132447</t>
  </si>
  <si>
    <t>100821.</t>
  </si>
  <si>
    <t>722020132896</t>
  </si>
  <si>
    <t>100983</t>
  </si>
  <si>
    <t>722020132947</t>
  </si>
  <si>
    <t>101018</t>
  </si>
  <si>
    <t>722020133483</t>
  </si>
  <si>
    <t>101205</t>
  </si>
  <si>
    <t>722020135386</t>
  </si>
  <si>
    <t>101862</t>
  </si>
  <si>
    <t>722020135387</t>
  </si>
  <si>
    <t>101863</t>
  </si>
  <si>
    <t>722020135389</t>
  </si>
  <si>
    <t>101864</t>
  </si>
  <si>
    <t>722020136570</t>
  </si>
  <si>
    <t>102319</t>
  </si>
  <si>
    <t>722020144192</t>
  </si>
  <si>
    <t>104969</t>
  </si>
  <si>
    <t>722020144213</t>
  </si>
  <si>
    <t>104972</t>
  </si>
  <si>
    <t>722021002634</t>
  </si>
  <si>
    <t>109817</t>
  </si>
  <si>
    <t>722021002865</t>
  </si>
  <si>
    <t>109915</t>
  </si>
  <si>
    <t>722021002881</t>
  </si>
  <si>
    <t>109919</t>
  </si>
  <si>
    <t>722021002882</t>
  </si>
  <si>
    <t>109920</t>
  </si>
  <si>
    <t>722021003197</t>
  </si>
  <si>
    <t>110040</t>
  </si>
  <si>
    <t>722021003406</t>
  </si>
  <si>
    <t>110128</t>
  </si>
  <si>
    <t>722021003774</t>
  </si>
  <si>
    <t>110269</t>
  </si>
  <si>
    <t>722021004943</t>
  </si>
  <si>
    <t>110662</t>
  </si>
  <si>
    <t>722021004960</t>
  </si>
  <si>
    <t>110673</t>
  </si>
  <si>
    <t>722021004984</t>
  </si>
  <si>
    <t>110696</t>
  </si>
  <si>
    <t>722021006462</t>
  </si>
  <si>
    <t>111248</t>
  </si>
  <si>
    <t>722021006990</t>
  </si>
  <si>
    <t>111541</t>
  </si>
  <si>
    <t>722021008225</t>
  </si>
  <si>
    <t>111968</t>
  </si>
  <si>
    <t>722021008231</t>
  </si>
  <si>
    <t>111972</t>
  </si>
  <si>
    <t>722021009758</t>
  </si>
  <si>
    <t>112597</t>
  </si>
  <si>
    <t>722021010150</t>
  </si>
  <si>
    <t>112780</t>
  </si>
  <si>
    <t>722021011390</t>
  </si>
  <si>
    <t>113171</t>
  </si>
  <si>
    <t>722021012026</t>
  </si>
  <si>
    <t>113409</t>
  </si>
  <si>
    <t>722021012752</t>
  </si>
  <si>
    <t>113720</t>
  </si>
  <si>
    <t>722021012754</t>
  </si>
  <si>
    <t>113722</t>
  </si>
  <si>
    <t>722021013653</t>
  </si>
  <si>
    <t>114057</t>
  </si>
  <si>
    <t>722021013732</t>
  </si>
  <si>
    <t>114070</t>
  </si>
  <si>
    <t>722021013820</t>
  </si>
  <si>
    <t>114078</t>
  </si>
  <si>
    <t>722021014572</t>
  </si>
  <si>
    <t>114358</t>
  </si>
  <si>
    <t>722021014583</t>
  </si>
  <si>
    <t>114363</t>
  </si>
  <si>
    <t>722021014584</t>
  </si>
  <si>
    <t>114364</t>
  </si>
  <si>
    <t>722021014875</t>
  </si>
  <si>
    <t>114501</t>
  </si>
  <si>
    <t>722021015532</t>
  </si>
  <si>
    <t>114746</t>
  </si>
  <si>
    <t>722021015855</t>
  </si>
  <si>
    <t>0114882</t>
  </si>
  <si>
    <t>722021015863</t>
  </si>
  <si>
    <t>0114890</t>
  </si>
  <si>
    <t>722021015879</t>
  </si>
  <si>
    <t>114883</t>
  </si>
  <si>
    <t>722021017028</t>
  </si>
  <si>
    <t>115391</t>
  </si>
  <si>
    <t>722021017166</t>
  </si>
  <si>
    <t>115411</t>
  </si>
  <si>
    <t>722021018126</t>
  </si>
  <si>
    <t>115701</t>
  </si>
  <si>
    <t>722021020626</t>
  </si>
  <si>
    <t>116764</t>
  </si>
  <si>
    <t>722021021035</t>
  </si>
  <si>
    <t>116889</t>
  </si>
  <si>
    <t>722021021045</t>
  </si>
  <si>
    <t>116893</t>
  </si>
  <si>
    <t>722021022169</t>
  </si>
  <si>
    <t>117411</t>
  </si>
  <si>
    <t>722020099288</t>
  </si>
  <si>
    <t>086778</t>
  </si>
  <si>
    <t>722020101924</t>
  </si>
  <si>
    <t>87996</t>
  </si>
  <si>
    <t>722020102437</t>
  </si>
  <si>
    <t>88168</t>
  </si>
  <si>
    <t>722020104507</t>
  </si>
  <si>
    <t>89085</t>
  </si>
  <si>
    <t>722020104552</t>
  </si>
  <si>
    <t>89100</t>
  </si>
  <si>
    <t>722020107017</t>
  </si>
  <si>
    <t>90208</t>
  </si>
  <si>
    <t>722020107045</t>
  </si>
  <si>
    <t>90221</t>
  </si>
  <si>
    <t>722020109792</t>
  </si>
  <si>
    <t>91367</t>
  </si>
  <si>
    <t>722020110839</t>
  </si>
  <si>
    <t>91817</t>
  </si>
  <si>
    <t>722020110841</t>
  </si>
  <si>
    <t>91819</t>
  </si>
  <si>
    <t>722020110842</t>
  </si>
  <si>
    <t>91821</t>
  </si>
  <si>
    <t>722020110845</t>
  </si>
  <si>
    <t>91822</t>
  </si>
  <si>
    <t>722020110850</t>
  </si>
  <si>
    <t>91826</t>
  </si>
  <si>
    <t>722020116647</t>
  </si>
  <si>
    <t>94120</t>
  </si>
  <si>
    <t>722020117713</t>
  </si>
  <si>
    <t>94493</t>
  </si>
  <si>
    <t>722020118310</t>
  </si>
  <si>
    <t>94763</t>
  </si>
  <si>
    <t>722020118425</t>
  </si>
  <si>
    <t>94818</t>
  </si>
  <si>
    <t>722020119013</t>
  </si>
  <si>
    <t>95140</t>
  </si>
  <si>
    <t>722020119022</t>
  </si>
  <si>
    <t>95144</t>
  </si>
  <si>
    <t>722020119560</t>
  </si>
  <si>
    <t>95432</t>
  </si>
  <si>
    <t>722020119964</t>
  </si>
  <si>
    <t>95641</t>
  </si>
  <si>
    <t>722020120002</t>
  </si>
  <si>
    <t>95677</t>
  </si>
  <si>
    <t>722020121427</t>
  </si>
  <si>
    <t>96247</t>
  </si>
  <si>
    <t>722020126335</t>
  </si>
  <si>
    <t>98634</t>
  </si>
  <si>
    <t>722020128023</t>
  </si>
  <si>
    <t>99184</t>
  </si>
  <si>
    <t>722020128054</t>
  </si>
  <si>
    <t>99203</t>
  </si>
  <si>
    <t>722020128750</t>
  </si>
  <si>
    <t>99466</t>
  </si>
  <si>
    <t>722020132886</t>
  </si>
  <si>
    <t>100978</t>
  </si>
  <si>
    <t>722020135330</t>
  </si>
  <si>
    <t>101825</t>
  </si>
  <si>
    <t>722020136577</t>
  </si>
  <si>
    <t>102324</t>
  </si>
  <si>
    <t>722020138717</t>
  </si>
  <si>
    <t>103115.</t>
  </si>
  <si>
    <t>722020144171</t>
  </si>
  <si>
    <t>104962</t>
  </si>
  <si>
    <t>722020144345</t>
  </si>
  <si>
    <t>105100</t>
  </si>
  <si>
    <t>722020145160</t>
  </si>
  <si>
    <t>2615</t>
  </si>
  <si>
    <t>722020145168</t>
  </si>
  <si>
    <t>2621</t>
  </si>
  <si>
    <t>722021000025</t>
  </si>
  <si>
    <t>108815</t>
  </si>
  <si>
    <t>722021000064</t>
  </si>
  <si>
    <t>108833</t>
  </si>
  <si>
    <t>722021000076</t>
  </si>
  <si>
    <t>108844</t>
  </si>
  <si>
    <t>722021000449</t>
  </si>
  <si>
    <t>108896</t>
  </si>
  <si>
    <t>722021000473</t>
  </si>
  <si>
    <t>108902</t>
  </si>
  <si>
    <t>722021001010</t>
  </si>
  <si>
    <t>109121</t>
  </si>
  <si>
    <t>722021002858</t>
  </si>
  <si>
    <t>109912</t>
  </si>
  <si>
    <t>722021002867</t>
  </si>
  <si>
    <t>109917</t>
  </si>
  <si>
    <t>722020145164</t>
  </si>
  <si>
    <t>2618</t>
  </si>
  <si>
    <t>722020147647</t>
  </si>
  <si>
    <t>106285</t>
  </si>
  <si>
    <t>722020147648</t>
  </si>
  <si>
    <t>106286</t>
  </si>
  <si>
    <t>722020147674</t>
  </si>
  <si>
    <t>106298</t>
  </si>
  <si>
    <t>722020149357</t>
  </si>
  <si>
    <t>106892</t>
  </si>
  <si>
    <t>722020150113</t>
  </si>
  <si>
    <t>107194</t>
  </si>
  <si>
    <t>722020150176</t>
  </si>
  <si>
    <t>107324</t>
  </si>
  <si>
    <t>722020151584</t>
  </si>
  <si>
    <t>107858</t>
  </si>
  <si>
    <t>722020152247</t>
  </si>
  <si>
    <t>108072</t>
  </si>
  <si>
    <t>722021000031</t>
  </si>
  <si>
    <t>108820</t>
  </si>
  <si>
    <t>722021000069</t>
  </si>
  <si>
    <t>108839</t>
  </si>
  <si>
    <t>722021000344</t>
  </si>
  <si>
    <t>108879</t>
  </si>
  <si>
    <t>722021000455</t>
  </si>
  <si>
    <t>108899</t>
  </si>
  <si>
    <t>722021002637</t>
  </si>
  <si>
    <t>109822</t>
  </si>
  <si>
    <t>722021002729</t>
  </si>
  <si>
    <t>109871</t>
  </si>
  <si>
    <t>722021003326</t>
  </si>
  <si>
    <t>110109</t>
  </si>
  <si>
    <t>722021006470</t>
  </si>
  <si>
    <t>111251</t>
  </si>
  <si>
    <t>722021006984</t>
  </si>
  <si>
    <t>111533</t>
  </si>
  <si>
    <t>722021006986</t>
  </si>
  <si>
    <t>111535</t>
  </si>
  <si>
    <t>722021008455</t>
  </si>
  <si>
    <t>112091</t>
  </si>
  <si>
    <t>722021009757</t>
  </si>
  <si>
    <t>112596</t>
  </si>
  <si>
    <t>722021010147</t>
  </si>
  <si>
    <t>112779</t>
  </si>
  <si>
    <t>722021010152</t>
  </si>
  <si>
    <t>112781</t>
  </si>
  <si>
    <t>722021010887</t>
  </si>
  <si>
    <t>113001</t>
  </si>
  <si>
    <t>722021011336</t>
  </si>
  <si>
    <t>112115</t>
  </si>
  <si>
    <t>722021012028</t>
  </si>
  <si>
    <t>113410</t>
  </si>
  <si>
    <t>722021012731</t>
  </si>
  <si>
    <t>113652</t>
  </si>
  <si>
    <t>722021012751</t>
  </si>
  <si>
    <t>113719</t>
  </si>
  <si>
    <t>722021013817</t>
  </si>
  <si>
    <t>114076</t>
  </si>
  <si>
    <t>722021014234</t>
  </si>
  <si>
    <t>114240</t>
  </si>
  <si>
    <t>722021014758</t>
  </si>
  <si>
    <t>114444</t>
  </si>
  <si>
    <t>722021014872</t>
  </si>
  <si>
    <t>0114500</t>
  </si>
  <si>
    <t>722021015359</t>
  </si>
  <si>
    <t>114673</t>
  </si>
  <si>
    <t>722021015360</t>
  </si>
  <si>
    <t>114674</t>
  </si>
  <si>
    <t>722021016004</t>
  </si>
  <si>
    <t>114943</t>
  </si>
  <si>
    <t>722021017165</t>
  </si>
  <si>
    <t>115410</t>
  </si>
  <si>
    <t>722021017195</t>
  </si>
  <si>
    <t>115421</t>
  </si>
  <si>
    <t>722021017202</t>
  </si>
  <si>
    <t>115424</t>
  </si>
  <si>
    <t>722021017219</t>
  </si>
  <si>
    <t>115434</t>
  </si>
  <si>
    <t>722021018120</t>
  </si>
  <si>
    <t>115700.</t>
  </si>
  <si>
    <t>722021018132</t>
  </si>
  <si>
    <t>115704</t>
  </si>
  <si>
    <t>722021018170</t>
  </si>
  <si>
    <t>115226</t>
  </si>
  <si>
    <t>722021018185</t>
  </si>
  <si>
    <t>115727</t>
  </si>
  <si>
    <t>722020140054</t>
  </si>
  <si>
    <t>100652b</t>
  </si>
  <si>
    <t>722020145062</t>
  </si>
  <si>
    <t>2609</t>
  </si>
  <si>
    <t>722020145063</t>
  </si>
  <si>
    <t>2610</t>
  </si>
  <si>
    <t>722020145579</t>
  </si>
  <si>
    <t>105476</t>
  </si>
  <si>
    <t>722020148895</t>
  </si>
  <si>
    <t>106760</t>
  </si>
  <si>
    <t>722020149432</t>
  </si>
  <si>
    <t>106894</t>
  </si>
  <si>
    <t>722020149539</t>
  </si>
  <si>
    <t>107301</t>
  </si>
  <si>
    <t>722020150067</t>
  </si>
  <si>
    <t>107193</t>
  </si>
  <si>
    <t>722020152243</t>
  </si>
  <si>
    <t>108061</t>
  </si>
  <si>
    <t>722020152338</t>
  </si>
  <si>
    <t>108142</t>
  </si>
  <si>
    <t>722020152651</t>
  </si>
  <si>
    <t>108258</t>
  </si>
  <si>
    <t>722020153086</t>
  </si>
  <si>
    <t>108465</t>
  </si>
  <si>
    <t>722021000027</t>
  </si>
  <si>
    <t>108816</t>
  </si>
  <si>
    <t>722021000028</t>
  </si>
  <si>
    <t>108817</t>
  </si>
  <si>
    <t>722021000329</t>
  </si>
  <si>
    <t>108874</t>
  </si>
  <si>
    <t>722021000337</t>
  </si>
  <si>
    <t>108876</t>
  </si>
  <si>
    <t>722021001000</t>
  </si>
  <si>
    <t>109117</t>
  </si>
  <si>
    <t>722021001056</t>
  </si>
  <si>
    <t>109133</t>
  </si>
  <si>
    <t>722021002632</t>
  </si>
  <si>
    <t>109813</t>
  </si>
  <si>
    <t>722021002843</t>
  </si>
  <si>
    <t>109910</t>
  </si>
  <si>
    <t>722021002863</t>
  </si>
  <si>
    <t>109914</t>
  </si>
  <si>
    <t>722021004299</t>
  </si>
  <si>
    <t>110407</t>
  </si>
  <si>
    <t>722021004331</t>
  </si>
  <si>
    <t>110424</t>
  </si>
  <si>
    <t>722021006472</t>
  </si>
  <si>
    <t>111277</t>
  </si>
  <si>
    <t>722021006476</t>
  </si>
  <si>
    <t>111278</t>
  </si>
  <si>
    <t>722021006977</t>
  </si>
  <si>
    <t>111530</t>
  </si>
  <si>
    <t>722021006985</t>
  </si>
  <si>
    <t>111534</t>
  </si>
  <si>
    <t>722021006989</t>
  </si>
  <si>
    <t>111540</t>
  </si>
  <si>
    <t>722021007207</t>
  </si>
  <si>
    <t>111622</t>
  </si>
  <si>
    <t>722021008216</t>
  </si>
  <si>
    <t>111951</t>
  </si>
  <si>
    <t>722021008456</t>
  </si>
  <si>
    <t>112094</t>
  </si>
  <si>
    <t>722021009728</t>
  </si>
  <si>
    <t>112571</t>
  </si>
  <si>
    <t>722021009743</t>
  </si>
  <si>
    <t>112584</t>
  </si>
  <si>
    <t>722021009744</t>
  </si>
  <si>
    <t>112585</t>
  </si>
  <si>
    <t>722021010136</t>
  </si>
  <si>
    <t>112768</t>
  </si>
  <si>
    <t>722021010972</t>
  </si>
  <si>
    <t>113031</t>
  </si>
  <si>
    <t>722021011528</t>
  </si>
  <si>
    <t>113248</t>
  </si>
  <si>
    <t>722021012039</t>
  </si>
  <si>
    <t>113414</t>
  </si>
  <si>
    <t>722021012041</t>
  </si>
  <si>
    <t>113418</t>
  </si>
  <si>
    <t>722021012729</t>
  </si>
  <si>
    <t>113645</t>
  </si>
  <si>
    <t>722021012749</t>
  </si>
  <si>
    <t>113717</t>
  </si>
  <si>
    <t>722021012753</t>
  </si>
  <si>
    <t>113721</t>
  </si>
  <si>
    <t>722021013658</t>
  </si>
  <si>
    <t>114062</t>
  </si>
  <si>
    <t>722020099308</t>
  </si>
  <si>
    <t>86782</t>
  </si>
  <si>
    <t>722020101930</t>
  </si>
  <si>
    <t>88001</t>
  </si>
  <si>
    <t>722020102440</t>
  </si>
  <si>
    <t>88174</t>
  </si>
  <si>
    <t>722020104547</t>
  </si>
  <si>
    <t>89099</t>
  </si>
  <si>
    <t>722020107655</t>
  </si>
  <si>
    <t>90405</t>
  </si>
  <si>
    <t>722020109836</t>
  </si>
  <si>
    <t>91393</t>
  </si>
  <si>
    <t>722020110847</t>
  </si>
  <si>
    <t>91824</t>
  </si>
  <si>
    <t>722020111360</t>
  </si>
  <si>
    <t>91982</t>
  </si>
  <si>
    <t>722020116648</t>
  </si>
  <si>
    <t>94121</t>
  </si>
  <si>
    <t>722020120019</t>
  </si>
  <si>
    <t>94030</t>
  </si>
  <si>
    <t>722020121813</t>
  </si>
  <si>
    <t>96455</t>
  </si>
  <si>
    <t>722020124613</t>
  </si>
  <si>
    <t>97817</t>
  </si>
  <si>
    <t>722020124684</t>
  </si>
  <si>
    <t>97868</t>
  </si>
  <si>
    <t>722020128024</t>
  </si>
  <si>
    <t>99188</t>
  </si>
  <si>
    <t>722020129942</t>
  </si>
  <si>
    <t>99971</t>
  </si>
  <si>
    <t>722020131707</t>
  </si>
  <si>
    <t>100559.</t>
  </si>
  <si>
    <t>722020131988</t>
  </si>
  <si>
    <t>100646</t>
  </si>
  <si>
    <t>722020132304</t>
  </si>
  <si>
    <t>100770</t>
  </si>
  <si>
    <t>722020132450</t>
  </si>
  <si>
    <t>100823.</t>
  </si>
  <si>
    <t>722020132890</t>
  </si>
  <si>
    <t>100980</t>
  </si>
  <si>
    <t>722020132899</t>
  </si>
  <si>
    <t>100985</t>
  </si>
  <si>
    <t>722020133480</t>
  </si>
  <si>
    <t>101204</t>
  </si>
  <si>
    <t>722020133597</t>
  </si>
  <si>
    <t>101261</t>
  </si>
  <si>
    <t>722020133601</t>
  </si>
  <si>
    <t>161264</t>
  </si>
  <si>
    <t>722020135338</t>
  </si>
  <si>
    <t>101830</t>
  </si>
  <si>
    <t>722020135359</t>
  </si>
  <si>
    <t>101852</t>
  </si>
  <si>
    <t>722020135391</t>
  </si>
  <si>
    <t>101865</t>
  </si>
  <si>
    <t>722020138703</t>
  </si>
  <si>
    <t>103090</t>
  </si>
  <si>
    <t>722020140055</t>
  </si>
  <si>
    <t>100654b</t>
  </si>
  <si>
    <t>722020141248</t>
  </si>
  <si>
    <t>0104037</t>
  </si>
  <si>
    <t>722020141252</t>
  </si>
  <si>
    <t>0104035</t>
  </si>
  <si>
    <t>722020144166</t>
  </si>
  <si>
    <t>104960</t>
  </si>
  <si>
    <t>722020144178</t>
  </si>
  <si>
    <t>104965</t>
  </si>
  <si>
    <t>722020145061</t>
  </si>
  <si>
    <t>2608</t>
  </si>
  <si>
    <t>722020145170</t>
  </si>
  <si>
    <t>2624</t>
  </si>
  <si>
    <t>722020147645</t>
  </si>
  <si>
    <t>106283</t>
  </si>
  <si>
    <t>722020148920</t>
  </si>
  <si>
    <t>106770</t>
  </si>
  <si>
    <t>722020149430</t>
  </si>
  <si>
    <t>106893</t>
  </si>
  <si>
    <t>722020153060</t>
  </si>
  <si>
    <t>108453</t>
  </si>
  <si>
    <t>722021000034</t>
  </si>
  <si>
    <t>108824</t>
  </si>
  <si>
    <t>722021000065</t>
  </si>
  <si>
    <t>108834</t>
  </si>
  <si>
    <t>722021000067</t>
  </si>
  <si>
    <t>108836</t>
  </si>
  <si>
    <t>722021000070</t>
  </si>
  <si>
    <t>108840</t>
  </si>
  <si>
    <t>722021018980</t>
  </si>
  <si>
    <t>116097</t>
  </si>
  <si>
    <t>722021019517</t>
  </si>
  <si>
    <t>116306</t>
  </si>
  <si>
    <t>722021019588</t>
  </si>
  <si>
    <t>116362</t>
  </si>
  <si>
    <t>722021021038</t>
  </si>
  <si>
    <t>116890</t>
  </si>
  <si>
    <t>722021021595</t>
  </si>
  <si>
    <t>117137</t>
  </si>
  <si>
    <t>722020145166</t>
  </si>
  <si>
    <t>2619</t>
  </si>
  <si>
    <t>722020145206</t>
  </si>
  <si>
    <t>2626</t>
  </si>
  <si>
    <t>722020145577</t>
  </si>
  <si>
    <t>105475</t>
  </si>
  <si>
    <t>722020148852</t>
  </si>
  <si>
    <t>106741</t>
  </si>
  <si>
    <t>722020148857</t>
  </si>
  <si>
    <t>106742</t>
  </si>
  <si>
    <t>722020150047</t>
  </si>
  <si>
    <t>107192</t>
  </si>
  <si>
    <t>722020150117</t>
  </si>
  <si>
    <t>107196</t>
  </si>
  <si>
    <t>722020151583</t>
  </si>
  <si>
    <t>107857</t>
  </si>
  <si>
    <t>722020151646</t>
  </si>
  <si>
    <t>107874</t>
  </si>
  <si>
    <t>722020152246</t>
  </si>
  <si>
    <t>108067</t>
  </si>
  <si>
    <t>722020152256</t>
  </si>
  <si>
    <t>108079</t>
  </si>
  <si>
    <t>722020152641</t>
  </si>
  <si>
    <t>108254</t>
  </si>
  <si>
    <t>722020153059</t>
  </si>
  <si>
    <t>108452</t>
  </si>
  <si>
    <t>722021000024</t>
  </si>
  <si>
    <t>108814</t>
  </si>
  <si>
    <t>722021000029</t>
  </si>
  <si>
    <t>108818</t>
  </si>
  <si>
    <t>722021000072</t>
  </si>
  <si>
    <t>108842</t>
  </si>
  <si>
    <t>722021000331</t>
  </si>
  <si>
    <t>108875</t>
  </si>
  <si>
    <t>722021001048</t>
  </si>
  <si>
    <t>109132</t>
  </si>
  <si>
    <t>722021002640</t>
  </si>
  <si>
    <t>109824</t>
  </si>
  <si>
    <t>722021002820</t>
  </si>
  <si>
    <t>109900</t>
  </si>
  <si>
    <t>722021002821</t>
  </si>
  <si>
    <t>109902</t>
  </si>
  <si>
    <t>722021003304</t>
  </si>
  <si>
    <t>110095</t>
  </si>
  <si>
    <t>722021003776</t>
  </si>
  <si>
    <t>110270</t>
  </si>
  <si>
    <t>722021003808</t>
  </si>
  <si>
    <t>110276</t>
  </si>
  <si>
    <t>722021004955</t>
  </si>
  <si>
    <t>110672</t>
  </si>
  <si>
    <t>722021006460</t>
  </si>
  <si>
    <t>111247</t>
  </si>
  <si>
    <t>722021007209</t>
  </si>
  <si>
    <t>111623</t>
  </si>
  <si>
    <t>722021007212</t>
  </si>
  <si>
    <t>111625</t>
  </si>
  <si>
    <t>722021007708</t>
  </si>
  <si>
    <t>111782</t>
  </si>
  <si>
    <t>722021008222</t>
  </si>
  <si>
    <t>111963</t>
  </si>
  <si>
    <t>722021008462</t>
  </si>
  <si>
    <t>112097</t>
  </si>
  <si>
    <t>722021009735</t>
  </si>
  <si>
    <t>112600</t>
  </si>
  <si>
    <t>722021010140</t>
  </si>
  <si>
    <t>112772</t>
  </si>
  <si>
    <t>722021010143</t>
  </si>
  <si>
    <t>112776</t>
  </si>
  <si>
    <t>722021010144</t>
  </si>
  <si>
    <t>112777</t>
  </si>
  <si>
    <t>722021013657</t>
  </si>
  <si>
    <t>114061</t>
  </si>
  <si>
    <t>722021013729</t>
  </si>
  <si>
    <t>114068</t>
  </si>
  <si>
    <t>722021013733</t>
  </si>
  <si>
    <t>114071</t>
  </si>
  <si>
    <t>722021013734</t>
  </si>
  <si>
    <t>114073</t>
  </si>
  <si>
    <t>722021014867</t>
  </si>
  <si>
    <t>114493</t>
  </si>
  <si>
    <t>722021015531</t>
  </si>
  <si>
    <t>114745</t>
  </si>
  <si>
    <t>722021015537</t>
  </si>
  <si>
    <t>114765</t>
  </si>
  <si>
    <t>722021015856</t>
  </si>
  <si>
    <t>114884</t>
  </si>
  <si>
    <t>722021014575</t>
  </si>
  <si>
    <t>114360</t>
  </si>
  <si>
    <t>722021015364</t>
  </si>
  <si>
    <t>114676</t>
  </si>
  <si>
    <t>722021015525</t>
  </si>
  <si>
    <t>114739</t>
  </si>
  <si>
    <t>722021015529</t>
  </si>
  <si>
    <t>114743</t>
  </si>
  <si>
    <t>722021015533</t>
  </si>
  <si>
    <t>114762</t>
  </si>
  <si>
    <t>722021015847</t>
  </si>
  <si>
    <t>114878</t>
  </si>
  <si>
    <t>722021016130</t>
  </si>
  <si>
    <t>114992</t>
  </si>
  <si>
    <t>722021016139</t>
  </si>
  <si>
    <t>114998</t>
  </si>
  <si>
    <t>722021017768</t>
  </si>
  <si>
    <t>115584</t>
  </si>
  <si>
    <t>722021018127</t>
  </si>
  <si>
    <t>115702</t>
  </si>
  <si>
    <t>722021018974</t>
  </si>
  <si>
    <t>116096</t>
  </si>
  <si>
    <t>722021020624</t>
  </si>
  <si>
    <t>116762</t>
  </si>
  <si>
    <t>722021022668</t>
  </si>
  <si>
    <t>117604</t>
  </si>
  <si>
    <t>722021003204</t>
  </si>
  <si>
    <t>110043</t>
  </si>
  <si>
    <t>722021004303</t>
  </si>
  <si>
    <t>110410</t>
  </si>
  <si>
    <t>722021004305</t>
  </si>
  <si>
    <t>110412</t>
  </si>
  <si>
    <t>722021006465</t>
  </si>
  <si>
    <t>111249</t>
  </si>
  <si>
    <t>722021008224</t>
  </si>
  <si>
    <t>111965</t>
  </si>
  <si>
    <t>722021008229</t>
  </si>
  <si>
    <t>111971</t>
  </si>
  <si>
    <t>722021008233</t>
  </si>
  <si>
    <t>111958</t>
  </si>
  <si>
    <t>722021008238</t>
  </si>
  <si>
    <t>111990</t>
  </si>
  <si>
    <t>722021008460</t>
  </si>
  <si>
    <t>112096</t>
  </si>
  <si>
    <t>722021009738</t>
  </si>
  <si>
    <t>0112574</t>
  </si>
  <si>
    <t>722021010139</t>
  </si>
  <si>
    <t>112770</t>
  </si>
  <si>
    <t>722021010860</t>
  </si>
  <si>
    <t>112991</t>
  </si>
  <si>
    <t>722021010917</t>
  </si>
  <si>
    <t>113014</t>
  </si>
  <si>
    <t>722021010925</t>
  </si>
  <si>
    <t>113016</t>
  </si>
  <si>
    <t>722021012750</t>
  </si>
  <si>
    <t>113718</t>
  </si>
  <si>
    <t>722021012755</t>
  </si>
  <si>
    <t>113724</t>
  </si>
  <si>
    <t>722021013735</t>
  </si>
  <si>
    <t>114075</t>
  </si>
  <si>
    <t>722021014573</t>
  </si>
  <si>
    <t>114359</t>
  </si>
  <si>
    <t>722021015362</t>
  </si>
  <si>
    <t>114675</t>
  </si>
  <si>
    <t>722021015366</t>
  </si>
  <si>
    <t>114677</t>
  </si>
  <si>
    <t>722021015851</t>
  </si>
  <si>
    <t>114881</t>
  </si>
  <si>
    <t>722021015865</t>
  </si>
  <si>
    <t>114892</t>
  </si>
  <si>
    <t>722021016008</t>
  </si>
  <si>
    <t>114945</t>
  </si>
  <si>
    <t>722021016138</t>
  </si>
  <si>
    <t>114995</t>
  </si>
  <si>
    <t>722021017024</t>
  </si>
  <si>
    <t>115383</t>
  </si>
  <si>
    <t>722021017169</t>
  </si>
  <si>
    <t>115415</t>
  </si>
  <si>
    <t>722021017341</t>
  </si>
  <si>
    <t>115470</t>
  </si>
  <si>
    <t>722021018176</t>
  </si>
  <si>
    <t>115720</t>
  </si>
  <si>
    <t>722021018387</t>
  </si>
  <si>
    <t>115846</t>
  </si>
  <si>
    <t>722021021047</t>
  </si>
  <si>
    <t>116895</t>
  </si>
  <si>
    <t>722021021593</t>
  </si>
  <si>
    <t>117136</t>
  </si>
  <si>
    <t>722021022175</t>
  </si>
  <si>
    <t>117416</t>
  </si>
  <si>
    <t>722021022346</t>
  </si>
  <si>
    <t>117522</t>
  </si>
  <si>
    <t>722021022788</t>
  </si>
  <si>
    <t>117733</t>
  </si>
  <si>
    <t>722021016010</t>
  </si>
  <si>
    <t>0114948</t>
  </si>
  <si>
    <t>722021016025</t>
  </si>
  <si>
    <t>114961</t>
  </si>
  <si>
    <t>722021017212</t>
  </si>
  <si>
    <t>115431</t>
  </si>
  <si>
    <t>722021017213</t>
  </si>
  <si>
    <t>115432</t>
  </si>
  <si>
    <t>722021017762</t>
  </si>
  <si>
    <t>115581</t>
  </si>
  <si>
    <t>722021018178</t>
  </si>
  <si>
    <t>115722</t>
  </si>
  <si>
    <t>722021018180</t>
  </si>
  <si>
    <t>115723</t>
  </si>
  <si>
    <t>722021020629</t>
  </si>
  <si>
    <t>116765</t>
  </si>
  <si>
    <t>722021021598</t>
  </si>
  <si>
    <t>117138</t>
  </si>
  <si>
    <t>722021022700</t>
  </si>
  <si>
    <t>117641</t>
  </si>
  <si>
    <t>722021003206</t>
  </si>
  <si>
    <t>110044</t>
  </si>
  <si>
    <t>722021003783</t>
  </si>
  <si>
    <t>110272</t>
  </si>
  <si>
    <t>722021004297</t>
  </si>
  <si>
    <t>110406</t>
  </si>
  <si>
    <t>722021004378</t>
  </si>
  <si>
    <t>110442</t>
  </si>
  <si>
    <t>722021004941</t>
  </si>
  <si>
    <t>110659.</t>
  </si>
  <si>
    <t>722021006684</t>
  </si>
  <si>
    <t>111394</t>
  </si>
  <si>
    <t>722021006983</t>
  </si>
  <si>
    <t>0111532</t>
  </si>
  <si>
    <t>722021006988</t>
  </si>
  <si>
    <t>111539</t>
  </si>
  <si>
    <t>722021006991</t>
  </si>
  <si>
    <t>111543</t>
  </si>
  <si>
    <t>722021007711</t>
  </si>
  <si>
    <t>111786</t>
  </si>
  <si>
    <t>722021008215</t>
  </si>
  <si>
    <t>111946</t>
  </si>
  <si>
    <t>722021009741</t>
  </si>
  <si>
    <t>112579</t>
  </si>
  <si>
    <t>722021009749</t>
  </si>
  <si>
    <t>112586</t>
  </si>
  <si>
    <t>722021011387</t>
  </si>
  <si>
    <t>113168</t>
  </si>
  <si>
    <t>722021013818</t>
  </si>
  <si>
    <t>114077</t>
  </si>
  <si>
    <t>722021014237</t>
  </si>
  <si>
    <t>114241</t>
  </si>
  <si>
    <t>722021015858</t>
  </si>
  <si>
    <t>114885</t>
  </si>
  <si>
    <t>722021015860</t>
  </si>
  <si>
    <t>114886</t>
  </si>
  <si>
    <t>722021015867</t>
  </si>
  <si>
    <t>0114894</t>
  </si>
  <si>
    <t>722021017168</t>
  </si>
  <si>
    <t>115413</t>
  </si>
  <si>
    <t>722021017199</t>
  </si>
  <si>
    <t>115422</t>
  </si>
  <si>
    <t>722021017210</t>
  </si>
  <si>
    <t>115430</t>
  </si>
  <si>
    <t>722021017766</t>
  </si>
  <si>
    <t>115583</t>
  </si>
  <si>
    <t>722021017772</t>
  </si>
  <si>
    <t>115585</t>
  </si>
  <si>
    <t>722021018175</t>
  </si>
  <si>
    <t>115233</t>
  </si>
  <si>
    <t>722021018375</t>
  </si>
  <si>
    <t>115830</t>
  </si>
  <si>
    <t>722021018998</t>
  </si>
  <si>
    <t>116114</t>
  </si>
  <si>
    <t>722021019090</t>
  </si>
  <si>
    <t>116159</t>
  </si>
  <si>
    <t>722021019522</t>
  </si>
  <si>
    <t>116307</t>
  </si>
  <si>
    <t>722021021122</t>
  </si>
  <si>
    <t>116958.</t>
  </si>
  <si>
    <t>722021021691</t>
  </si>
  <si>
    <t>117221</t>
  </si>
  <si>
    <t>722021022343</t>
  </si>
  <si>
    <t>117521</t>
  </si>
  <si>
    <t>722021022789</t>
  </si>
  <si>
    <t>117735</t>
  </si>
  <si>
    <t>722020101915</t>
  </si>
  <si>
    <t>87985</t>
  </si>
  <si>
    <t>722020102435</t>
  </si>
  <si>
    <t>88167</t>
  </si>
  <si>
    <t>722020107014</t>
  </si>
  <si>
    <t>90205</t>
  </si>
  <si>
    <t>722020107037</t>
  </si>
  <si>
    <t>090219</t>
  </si>
  <si>
    <t>722020107668</t>
  </si>
  <si>
    <t>90420</t>
  </si>
  <si>
    <t>722020111411</t>
  </si>
  <si>
    <t>92013</t>
  </si>
  <si>
    <t>722020113637</t>
  </si>
  <si>
    <t>92992</t>
  </si>
  <si>
    <t>722020113646</t>
  </si>
  <si>
    <t>93000</t>
  </si>
  <si>
    <t>722020113658</t>
  </si>
  <si>
    <t>93004</t>
  </si>
  <si>
    <t>722020114354</t>
  </si>
  <si>
    <t>93252</t>
  </si>
  <si>
    <t>722020117124</t>
  </si>
  <si>
    <t>94293.</t>
  </si>
  <si>
    <t>722020117711</t>
  </si>
  <si>
    <t>94492</t>
  </si>
  <si>
    <t>722020117716</t>
  </si>
  <si>
    <t>94495</t>
  </si>
  <si>
    <t>722020119034</t>
  </si>
  <si>
    <t>95153</t>
  </si>
  <si>
    <t>722020120507</t>
  </si>
  <si>
    <t>95928</t>
  </si>
  <si>
    <t>722020122579</t>
  </si>
  <si>
    <t>96844</t>
  </si>
  <si>
    <t>722020124027</t>
  </si>
  <si>
    <t>97554</t>
  </si>
  <si>
    <t>722020125138</t>
  </si>
  <si>
    <t>98046</t>
  </si>
  <si>
    <t>722020125214</t>
  </si>
  <si>
    <t>98097</t>
  </si>
  <si>
    <t>722020128185</t>
  </si>
  <si>
    <t>98500</t>
  </si>
  <si>
    <t>722020128188</t>
  </si>
  <si>
    <t>98505.</t>
  </si>
  <si>
    <t>722020128754</t>
  </si>
  <si>
    <t>99467</t>
  </si>
  <si>
    <t>722020129406</t>
  </si>
  <si>
    <t>99759</t>
  </si>
  <si>
    <t>722020132854</t>
  </si>
  <si>
    <t>100957</t>
  </si>
  <si>
    <t>722020133596</t>
  </si>
  <si>
    <t>101260</t>
  </si>
  <si>
    <t>722020133603</t>
  </si>
  <si>
    <t>101265</t>
  </si>
  <si>
    <t>722020134693</t>
  </si>
  <si>
    <t>101636</t>
  </si>
  <si>
    <t>722020135446</t>
  </si>
  <si>
    <t>101889</t>
  </si>
  <si>
    <t>722020136572</t>
  </si>
  <si>
    <t>102321</t>
  </si>
  <si>
    <t>722020138707</t>
  </si>
  <si>
    <t>103097</t>
  </si>
  <si>
    <t>722020144182</t>
  </si>
  <si>
    <t>104967</t>
  </si>
  <si>
    <t>722020145163</t>
  </si>
  <si>
    <t>2617</t>
  </si>
  <si>
    <t>722020145169</t>
  </si>
  <si>
    <t>2623</t>
  </si>
  <si>
    <t>722020145580</t>
  </si>
  <si>
    <t>105477</t>
  </si>
  <si>
    <t>722020145673</t>
  </si>
  <si>
    <t>105539</t>
  </si>
  <si>
    <t>722020147649</t>
  </si>
  <si>
    <t>106287</t>
  </si>
  <si>
    <t>722020147650</t>
  </si>
  <si>
    <t>0106288</t>
  </si>
  <si>
    <t>722020149442</t>
  </si>
  <si>
    <t>106896</t>
  </si>
  <si>
    <t>722020150042</t>
  </si>
  <si>
    <t>0107185</t>
  </si>
  <si>
    <t>722020152255</t>
  </si>
  <si>
    <t>108074</t>
  </si>
  <si>
    <t>722020152647</t>
  </si>
  <si>
    <t>108255</t>
  </si>
  <si>
    <t>722020152663</t>
  </si>
  <si>
    <t>108263</t>
  </si>
  <si>
    <t>722021000030</t>
  </si>
  <si>
    <t>108819</t>
  </si>
  <si>
    <t>722021000058</t>
  </si>
  <si>
    <t>108829</t>
  </si>
  <si>
    <t>722021000066</t>
  </si>
  <si>
    <t>108835</t>
  </si>
  <si>
    <t>722021000068</t>
  </si>
  <si>
    <t>108838</t>
  </si>
  <si>
    <t>722021000071</t>
  </si>
  <si>
    <t>108841</t>
  </si>
  <si>
    <t>722021000077</t>
  </si>
  <si>
    <t>108845</t>
  </si>
  <si>
    <t>722021000453</t>
  </si>
  <si>
    <t>108898</t>
  </si>
  <si>
    <t>722021002861</t>
  </si>
  <si>
    <t>109913</t>
  </si>
  <si>
    <t>722021002866</t>
  </si>
  <si>
    <t>109916</t>
  </si>
  <si>
    <t>722021003202</t>
  </si>
  <si>
    <t>110041</t>
  </si>
  <si>
    <t>722021003399</t>
  </si>
  <si>
    <t>110121</t>
  </si>
  <si>
    <t>722021003422</t>
  </si>
  <si>
    <t>110132</t>
  </si>
  <si>
    <t>722021003847</t>
  </si>
  <si>
    <t>110284</t>
  </si>
  <si>
    <t>722021005004</t>
  </si>
  <si>
    <t>110706</t>
  </si>
  <si>
    <t>722021006456</t>
  </si>
  <si>
    <t>111245</t>
  </si>
  <si>
    <t>722021006982</t>
  </si>
  <si>
    <t>111532</t>
  </si>
  <si>
    <t>722021006987</t>
  </si>
  <si>
    <t>111536</t>
  </si>
  <si>
    <t>722021007211</t>
  </si>
  <si>
    <t>111624</t>
  </si>
  <si>
    <t>722021007713</t>
  </si>
  <si>
    <t>111788</t>
  </si>
  <si>
    <t>722021008219</t>
  </si>
  <si>
    <t>111960</t>
  </si>
  <si>
    <t>722021010146</t>
  </si>
  <si>
    <t>112778</t>
  </si>
  <si>
    <t>722021010876</t>
  </si>
  <si>
    <t>112999</t>
  </si>
  <si>
    <t>722021012032</t>
  </si>
  <si>
    <t>113412</t>
  </si>
  <si>
    <t>722021012195</t>
  </si>
  <si>
    <t>113518</t>
  </si>
  <si>
    <t>722021013655</t>
  </si>
  <si>
    <t>114060</t>
  </si>
  <si>
    <t>722021013821</t>
  </si>
  <si>
    <t>114080</t>
  </si>
  <si>
    <t>722021013824</t>
  </si>
  <si>
    <t>114074</t>
  </si>
  <si>
    <t>722021014241</t>
  </si>
  <si>
    <t>114243</t>
  </si>
  <si>
    <t>722021014248</t>
  </si>
  <si>
    <t>11237</t>
  </si>
  <si>
    <t>722021014757</t>
  </si>
  <si>
    <t>114443</t>
  </si>
  <si>
    <t>722021014864</t>
  </si>
  <si>
    <t>114492</t>
  </si>
  <si>
    <t>722021014877</t>
  </si>
  <si>
    <t>114513</t>
  </si>
  <si>
    <t>722021015539</t>
  </si>
  <si>
    <t>114767</t>
  </si>
  <si>
    <t>722021015850</t>
  </si>
  <si>
    <t>114880</t>
  </si>
  <si>
    <t>722021016011</t>
  </si>
  <si>
    <t>114950</t>
  </si>
  <si>
    <t>722021016035</t>
  </si>
  <si>
    <t>114967</t>
  </si>
  <si>
    <t>722021016140</t>
  </si>
  <si>
    <t>114999</t>
  </si>
  <si>
    <t>722021017167</t>
  </si>
  <si>
    <t>115412</t>
  </si>
  <si>
    <t>722021017201</t>
  </si>
  <si>
    <t>115423</t>
  </si>
  <si>
    <t>722021017207</t>
  </si>
  <si>
    <t>115428</t>
  </si>
  <si>
    <t>722021017218</t>
  </si>
  <si>
    <t>115433</t>
  </si>
  <si>
    <t>722021017764</t>
  </si>
  <si>
    <t>115582</t>
  </si>
  <si>
    <t>722021017849</t>
  </si>
  <si>
    <t>115627</t>
  </si>
  <si>
    <t>722021018183</t>
  </si>
  <si>
    <t>115724</t>
  </si>
  <si>
    <t>722021019532</t>
  </si>
  <si>
    <t>116323</t>
  </si>
  <si>
    <t>722021020625</t>
  </si>
  <si>
    <t>116763</t>
  </si>
  <si>
    <t>722021021587</t>
  </si>
  <si>
    <t>117132</t>
  </si>
  <si>
    <t>722021021591</t>
  </si>
  <si>
    <t>117134</t>
  </si>
  <si>
    <t>722021022172</t>
  </si>
  <si>
    <t>117414</t>
  </si>
  <si>
    <t>Biomasa Mortalidad</t>
  </si>
  <si>
    <t>CALETA FOG</t>
  </si>
  <si>
    <t>ACS 46</t>
  </si>
  <si>
    <t>Natales</t>
  </si>
  <si>
    <t>Valores</t>
  </si>
  <si>
    <t>Suma de Total Nivel Primario</t>
  </si>
  <si>
    <t>Suma de bioma. Kg</t>
  </si>
  <si>
    <t>Semana 12 (22-MAR-2021 al 28-MAR-2021)</t>
  </si>
  <si>
    <t>Semana 11 (15-MAR-2021 al 21-MAR-2021)</t>
  </si>
  <si>
    <t>Semana 10 (8-MAR-2021 al 14-MAR-2021)</t>
  </si>
  <si>
    <t>Semana 9 (1-MAR-2021 al 7-MAR-2021)</t>
  </si>
  <si>
    <t>Semana 8 (22-FEB-2021 al 28-FEB-2021)</t>
  </si>
  <si>
    <t>Mortalidad Total por Estructura centro 120137</t>
  </si>
  <si>
    <t>2020-11-23</t>
  </si>
  <si>
    <t>3574023</t>
  </si>
  <si>
    <t>2020-11-26</t>
  </si>
  <si>
    <t>2020-11-24</t>
  </si>
  <si>
    <t>3575084</t>
  </si>
  <si>
    <t>2020-11-27</t>
  </si>
  <si>
    <t>3575042</t>
  </si>
  <si>
    <t>2020-11-19</t>
  </si>
  <si>
    <t>3574933</t>
  </si>
  <si>
    <t>2020-12-01</t>
  </si>
  <si>
    <t>3579751</t>
  </si>
  <si>
    <t>2020-12-04</t>
  </si>
  <si>
    <t>2020-12-06</t>
  </si>
  <si>
    <t>3583423</t>
  </si>
  <si>
    <t>2020-12-10</t>
  </si>
  <si>
    <t>2020-11-18</t>
  </si>
  <si>
    <t>3574923</t>
  </si>
  <si>
    <t>2020-11-25</t>
  </si>
  <si>
    <t>3577896</t>
  </si>
  <si>
    <t>2020-12-02</t>
  </si>
  <si>
    <t>3576075</t>
  </si>
  <si>
    <t>2020-11-30</t>
  </si>
  <si>
    <t>3576062</t>
  </si>
  <si>
    <t>3576086</t>
  </si>
  <si>
    <t>2020-11-17</t>
  </si>
  <si>
    <t>3581765</t>
  </si>
  <si>
    <t>2020-12-08</t>
  </si>
  <si>
    <t>3583270</t>
  </si>
  <si>
    <t>3582194</t>
  </si>
  <si>
    <t>2020-12-09</t>
  </si>
  <si>
    <t>2020-11-20</t>
  </si>
  <si>
    <t>3574966</t>
  </si>
  <si>
    <t>3575077</t>
  </si>
  <si>
    <t>3574943</t>
  </si>
  <si>
    <t>3579209</t>
  </si>
  <si>
    <t>2020-12-03</t>
  </si>
  <si>
    <t>3580788</t>
  </si>
  <si>
    <t>2020-12-07</t>
  </si>
  <si>
    <t>2020-12-11</t>
  </si>
  <si>
    <t>3586952</t>
  </si>
  <si>
    <t>2020-12-15</t>
  </si>
  <si>
    <t>3579273</t>
  </si>
  <si>
    <t>3586764</t>
  </si>
  <si>
    <t>3588828</t>
  </si>
  <si>
    <t>2020-12-17</t>
  </si>
  <si>
    <t>2020-12-13</t>
  </si>
  <si>
    <t>3591131</t>
  </si>
  <si>
    <t>2020-12-21</t>
  </si>
  <si>
    <t>3589746</t>
  </si>
  <si>
    <t>2020-12-18</t>
  </si>
  <si>
    <t>3587954</t>
  </si>
  <si>
    <t>2020-12-16</t>
  </si>
  <si>
    <t>3576972</t>
  </si>
  <si>
    <t>3592160</t>
  </si>
  <si>
    <t>2020-12-22</t>
  </si>
  <si>
    <t>3595379</t>
  </si>
  <si>
    <t>2020-12-28</t>
  </si>
  <si>
    <t>3576904</t>
  </si>
  <si>
    <t>3593083</t>
  </si>
  <si>
    <t>2020-12-23</t>
  </si>
  <si>
    <t>2020-12-20</t>
  </si>
  <si>
    <t>3594703</t>
  </si>
  <si>
    <t>3574609</t>
  </si>
  <si>
    <t>3576917</t>
  </si>
  <si>
    <t>2020-12-14</t>
  </si>
  <si>
    <t>3593025</t>
  </si>
  <si>
    <t>2020-12-27</t>
  </si>
  <si>
    <t>3597252</t>
  </si>
  <si>
    <t>2020-12-31</t>
  </si>
  <si>
    <t>3597728</t>
  </si>
  <si>
    <t>2021-01-04</t>
  </si>
  <si>
    <t>3587950</t>
  </si>
  <si>
    <t>3595596</t>
  </si>
  <si>
    <t>2020-12-29</t>
  </si>
  <si>
    <t>3593932</t>
  </si>
  <si>
    <t>2020-12-24</t>
  </si>
  <si>
    <t>3593851</t>
  </si>
  <si>
    <t>3595572</t>
  </si>
  <si>
    <t>3595788</t>
  </si>
  <si>
    <t>3595545</t>
  </si>
  <si>
    <t>3599881</t>
  </si>
  <si>
    <t>2021-01-07</t>
  </si>
  <si>
    <t>3599888</t>
  </si>
  <si>
    <t>3602737</t>
  </si>
  <si>
    <t>2021-01-12</t>
  </si>
  <si>
    <t>3599638</t>
  </si>
  <si>
    <t>2021-01-06</t>
  </si>
  <si>
    <t>2020-12-30</t>
  </si>
  <si>
    <t>3602785</t>
  </si>
  <si>
    <t>3602727</t>
  </si>
  <si>
    <t>2020-10-01</t>
  </si>
  <si>
    <t>3541865</t>
  </si>
  <si>
    <t>2020-10-06</t>
  </si>
  <si>
    <t>3597229</t>
  </si>
  <si>
    <t>3588843</t>
  </si>
  <si>
    <t>2020-09-11</t>
  </si>
  <si>
    <t>3532718</t>
  </si>
  <si>
    <t>2020-09-15</t>
  </si>
  <si>
    <t>3533188</t>
  </si>
  <si>
    <t>2020-09-16</t>
  </si>
  <si>
    <t>3534716</t>
  </si>
  <si>
    <t>2020-09-22</t>
  </si>
  <si>
    <t>3599587</t>
  </si>
  <si>
    <t>2020-09-06</t>
  </si>
  <si>
    <t>3530570</t>
  </si>
  <si>
    <t>2020-09-10</t>
  </si>
  <si>
    <t>3533698</t>
  </si>
  <si>
    <t>2020-09-17</t>
  </si>
  <si>
    <t>2020-09-20</t>
  </si>
  <si>
    <t>3535396</t>
  </si>
  <si>
    <t>2020-09-23</t>
  </si>
  <si>
    <t>3537393</t>
  </si>
  <si>
    <t>2020-09-28</t>
  </si>
  <si>
    <t>3531120</t>
  </si>
  <si>
    <t>2020-09-14</t>
  </si>
  <si>
    <t>3533911</t>
  </si>
  <si>
    <t>2020-09-25</t>
  </si>
  <si>
    <t>3539583</t>
  </si>
  <si>
    <t>3543112</t>
  </si>
  <si>
    <t>2020-10-07</t>
  </si>
  <si>
    <t>2020-10-05</t>
  </si>
  <si>
    <t>3543150</t>
  </si>
  <si>
    <t>2020-10-04</t>
  </si>
  <si>
    <t>3543132</t>
  </si>
  <si>
    <t>2020-10-16</t>
  </si>
  <si>
    <t>3550088</t>
  </si>
  <si>
    <t>2020-10-20</t>
  </si>
  <si>
    <t>2020-10-23</t>
  </si>
  <si>
    <t>3555065</t>
  </si>
  <si>
    <t>2020-10-28</t>
  </si>
  <si>
    <t>2020-10-27</t>
  </si>
  <si>
    <t>3558248</t>
  </si>
  <si>
    <t>2020-11-03</t>
  </si>
  <si>
    <t>2020-10-25</t>
  </si>
  <si>
    <t>3558177</t>
  </si>
  <si>
    <t>3562271</t>
  </si>
  <si>
    <t>2020-11-09</t>
  </si>
  <si>
    <t>2020-09-27</t>
  </si>
  <si>
    <t>3539460</t>
  </si>
  <si>
    <t>2020-10-19</t>
  </si>
  <si>
    <t>3551332</t>
  </si>
  <si>
    <t>2020-10-22</t>
  </si>
  <si>
    <t>3540220</t>
  </si>
  <si>
    <t>2020-10-02</t>
  </si>
  <si>
    <t>2020-10-09</t>
  </si>
  <si>
    <t>Nova Austral S.A.</t>
  </si>
  <si>
    <t>3547312</t>
  </si>
  <si>
    <t>2020-10-10</t>
  </si>
  <si>
    <t>2020-10-21</t>
  </si>
  <si>
    <t>3553093</t>
  </si>
  <si>
    <t>2020-10-29</t>
  </si>
  <si>
    <t>3557343</t>
  </si>
  <si>
    <t>2020-11-02</t>
  </si>
  <si>
    <t>3539119</t>
  </si>
  <si>
    <t>2020-09-30</t>
  </si>
  <si>
    <t>3543113</t>
  </si>
  <si>
    <t>3591362</t>
  </si>
  <si>
    <t>3591204</t>
  </si>
  <si>
    <t>3546441</t>
  </si>
  <si>
    <t>2020-10-14</t>
  </si>
  <si>
    <t>2020-10-12</t>
  </si>
  <si>
    <t>3546917</t>
  </si>
  <si>
    <t>2020-10-15</t>
  </si>
  <si>
    <t>2020-10-18</t>
  </si>
  <si>
    <t>3551359</t>
  </si>
  <si>
    <t>3552001</t>
  </si>
  <si>
    <t>3553083</t>
  </si>
  <si>
    <t>2020-11-07</t>
  </si>
  <si>
    <t>3562478</t>
  </si>
  <si>
    <t>2020-11-10</t>
  </si>
  <si>
    <t>2020-11-06</t>
  </si>
  <si>
    <t>3562282</t>
  </si>
  <si>
    <t>2020-11-08</t>
  </si>
  <si>
    <t>3565105</t>
  </si>
  <si>
    <t>2020-11-13</t>
  </si>
  <si>
    <t>2020-11-11</t>
  </si>
  <si>
    <t>3568314</t>
  </si>
  <si>
    <t>3561974</t>
  </si>
  <si>
    <t>3565784</t>
  </si>
  <si>
    <t>2020-11-14</t>
  </si>
  <si>
    <t>3565149</t>
  </si>
  <si>
    <t>3535965</t>
  </si>
  <si>
    <t>2020-09-24</t>
  </si>
  <si>
    <t>3548999</t>
  </si>
  <si>
    <t>3553411</t>
  </si>
  <si>
    <t>2020-10-26</t>
  </si>
  <si>
    <t>3555494</t>
  </si>
  <si>
    <t>3558742</t>
  </si>
  <si>
    <t>2020-11-04</t>
  </si>
  <si>
    <t>3563185</t>
  </si>
  <si>
    <t>3566219</t>
  </si>
  <si>
    <t>2020-11-15</t>
  </si>
  <si>
    <t>3566391</t>
  </si>
  <si>
    <t>2020-11-16</t>
  </si>
  <si>
    <t>2020-11-05</t>
  </si>
  <si>
    <t>3564367</t>
  </si>
  <si>
    <t>2020-11-12</t>
  </si>
  <si>
    <t>3567348</t>
  </si>
  <si>
    <t>3561571</t>
  </si>
  <si>
    <t>3571502</t>
  </si>
  <si>
    <t>3553964</t>
  </si>
  <si>
    <t>3554979</t>
  </si>
  <si>
    <t>2020-10-30</t>
  </si>
  <si>
    <t>3559983</t>
  </si>
  <si>
    <t>3559670</t>
  </si>
  <si>
    <t>3562277</t>
  </si>
  <si>
    <t>3571390</t>
  </si>
  <si>
    <t>3571629</t>
  </si>
  <si>
    <t>3571121</t>
  </si>
  <si>
    <t>3571647</t>
  </si>
  <si>
    <t>3571147</t>
  </si>
  <si>
    <t>3558430</t>
  </si>
  <si>
    <t>3568936</t>
  </si>
  <si>
    <t>3572155</t>
  </si>
  <si>
    <t>3573219</t>
  </si>
  <si>
    <t>3573128</t>
  </si>
  <si>
    <t>3573080</t>
  </si>
  <si>
    <t>3573116</t>
  </si>
  <si>
    <t>3568896</t>
  </si>
  <si>
    <t>3567306</t>
  </si>
  <si>
    <t>3572266</t>
  </si>
  <si>
    <t>3569820</t>
  </si>
  <si>
    <t>3572134</t>
  </si>
  <si>
    <t>3570564</t>
  </si>
  <si>
    <t>2020-11-21</t>
  </si>
  <si>
    <t>3566416</t>
  </si>
  <si>
    <t>3571240</t>
  </si>
  <si>
    <t>3568993</t>
  </si>
  <si>
    <t>3549826</t>
  </si>
  <si>
    <t>3544384</t>
  </si>
  <si>
    <t>3544390</t>
  </si>
  <si>
    <t>3571246</t>
  </si>
  <si>
    <t>3572151</t>
  </si>
  <si>
    <t>2021-01-01</t>
  </si>
  <si>
    <t>3600589</t>
  </si>
  <si>
    <t>2021-01-08</t>
  </si>
  <si>
    <t>3603915</t>
  </si>
  <si>
    <t>2021-01-14</t>
  </si>
  <si>
    <t>3602818</t>
  </si>
  <si>
    <t>2021-01-03</t>
  </si>
  <si>
    <t>3599086</t>
  </si>
  <si>
    <t>3601917</t>
  </si>
  <si>
    <t>2021-01-11</t>
  </si>
  <si>
    <t>3604895</t>
  </si>
  <si>
    <t>2021-01-15</t>
  </si>
  <si>
    <t>3605908</t>
  </si>
  <si>
    <t>2021-01-18</t>
  </si>
  <si>
    <t>3600605</t>
  </si>
  <si>
    <t>3602465</t>
  </si>
  <si>
    <t>3602459</t>
  </si>
  <si>
    <t>3598400</t>
  </si>
  <si>
    <t>2021-01-05</t>
  </si>
  <si>
    <t>3602810</t>
  </si>
  <si>
    <t>3604712</t>
  </si>
  <si>
    <t>3604869</t>
  </si>
  <si>
    <t>3599081</t>
  </si>
  <si>
    <t>3601948</t>
  </si>
  <si>
    <t>3604889</t>
  </si>
  <si>
    <t>3604791</t>
  </si>
  <si>
    <t>3606963</t>
  </si>
  <si>
    <t>2021-01-19</t>
  </si>
  <si>
    <t>3610250</t>
  </si>
  <si>
    <t>2021-01-25</t>
  </si>
  <si>
    <t>2021-01-16</t>
  </si>
  <si>
    <t>3610172</t>
  </si>
  <si>
    <t>3610918</t>
  </si>
  <si>
    <t>2021-01-26</t>
  </si>
  <si>
    <t>3610249</t>
  </si>
  <si>
    <t>2021-01-20</t>
  </si>
  <si>
    <t>3610982</t>
  </si>
  <si>
    <t>3610924</t>
  </si>
  <si>
    <t>2021-01-28</t>
  </si>
  <si>
    <t>3617086</t>
  </si>
  <si>
    <t>2021-02-04</t>
  </si>
  <si>
    <t>2021-02-01</t>
  </si>
  <si>
    <t>3617876</t>
  </si>
  <si>
    <t>2021-02-05</t>
  </si>
  <si>
    <t>2021-02-02</t>
  </si>
  <si>
    <t>3620278</t>
  </si>
  <si>
    <t>2021-02-09</t>
  </si>
  <si>
    <t>2021-02-08</t>
  </si>
  <si>
    <t>3622852</t>
  </si>
  <si>
    <t>2021-02-12</t>
  </si>
  <si>
    <t>3627166</t>
  </si>
  <si>
    <t>2021-02-18</t>
  </si>
  <si>
    <t>2021-02-07</t>
  </si>
  <si>
    <t>3627171</t>
  </si>
  <si>
    <t>2021-02-19</t>
  </si>
  <si>
    <t>2021-02-03</t>
  </si>
  <si>
    <t>3627160</t>
  </si>
  <si>
    <t>2021-02-15</t>
  </si>
  <si>
    <t>3629476</t>
  </si>
  <si>
    <t>2021-02-23</t>
  </si>
  <si>
    <t>3608369</t>
  </si>
  <si>
    <t>2021-01-21</t>
  </si>
  <si>
    <t>2021-01-23</t>
  </si>
  <si>
    <t>3611592</t>
  </si>
  <si>
    <t>2021-01-27</t>
  </si>
  <si>
    <t>2021-01-22</t>
  </si>
  <si>
    <t>3611690</t>
  </si>
  <si>
    <t>3612785</t>
  </si>
  <si>
    <t>2021-01-31</t>
  </si>
  <si>
    <t>3617887</t>
  </si>
  <si>
    <t>3617324</t>
  </si>
  <si>
    <t>3620280</t>
  </si>
  <si>
    <t>3621540</t>
  </si>
  <si>
    <t>2021-02-10</t>
  </si>
  <si>
    <t>3621500</t>
  </si>
  <si>
    <t>3622357</t>
  </si>
  <si>
    <t>2021-02-11</t>
  </si>
  <si>
    <t>3623137</t>
  </si>
  <si>
    <t>3623194</t>
  </si>
  <si>
    <t>3631586</t>
  </si>
  <si>
    <t>2021-02-26</t>
  </si>
  <si>
    <t>3606147</t>
  </si>
  <si>
    <t>3608381</t>
  </si>
  <si>
    <t>3608978</t>
  </si>
  <si>
    <t>3609014</t>
  </si>
  <si>
    <t>3611890</t>
  </si>
  <si>
    <t>3613604</t>
  </si>
  <si>
    <t>2021-01-29</t>
  </si>
  <si>
    <t>3613579</t>
  </si>
  <si>
    <t>3622578</t>
  </si>
  <si>
    <t>3627168</t>
  </si>
  <si>
    <t>2021-02-17</t>
  </si>
  <si>
    <t>3634439</t>
  </si>
  <si>
    <t>2021-03-03</t>
  </si>
  <si>
    <t>3608138</t>
  </si>
  <si>
    <t>2021-01-17</t>
  </si>
  <si>
    <t>3619889</t>
  </si>
  <si>
    <t>3627202</t>
  </si>
  <si>
    <t>3627332</t>
  </si>
  <si>
    <t>3627961</t>
  </si>
  <si>
    <t>2021-02-20</t>
  </si>
  <si>
    <t>3627165</t>
  </si>
  <si>
    <t>3620596</t>
  </si>
  <si>
    <t>3621909</t>
  </si>
  <si>
    <t>3627319</t>
  </si>
  <si>
    <t>3608193</t>
  </si>
  <si>
    <t>3622839</t>
  </si>
  <si>
    <t>3627172</t>
  </si>
  <si>
    <t>3620303</t>
  </si>
  <si>
    <t>3623286</t>
  </si>
  <si>
    <t>2021-01-10</t>
  </si>
  <si>
    <t>3604219</t>
  </si>
  <si>
    <t>3604239</t>
  </si>
  <si>
    <t>3609704</t>
  </si>
  <si>
    <t>3613758</t>
  </si>
  <si>
    <t>2021-01-30</t>
  </si>
  <si>
    <t>3618541</t>
  </si>
  <si>
    <t>2021-02-06</t>
  </si>
  <si>
    <t>3620943</t>
  </si>
  <si>
    <t>3626435</t>
  </si>
  <si>
    <t>2021-02-14</t>
  </si>
  <si>
    <t>3627706</t>
  </si>
  <si>
    <t>3603230</t>
  </si>
  <si>
    <t>2021-01-13</t>
  </si>
  <si>
    <t>2021-01-09</t>
  </si>
  <si>
    <t>3603350</t>
  </si>
  <si>
    <t>3609716</t>
  </si>
  <si>
    <t>3609717</t>
  </si>
  <si>
    <t>3616176</t>
  </si>
  <si>
    <t>3618037</t>
  </si>
  <si>
    <t>3621002</t>
  </si>
  <si>
    <t>3626565</t>
  </si>
  <si>
    <t>3626518</t>
  </si>
  <si>
    <t>3630897</t>
  </si>
  <si>
    <t>2021-02-25</t>
  </si>
  <si>
    <t>3601144</t>
  </si>
  <si>
    <t>3601162</t>
  </si>
  <si>
    <t>3613752</t>
  </si>
  <si>
    <t>3622376</t>
  </si>
  <si>
    <t>2021-02-16</t>
  </si>
  <si>
    <t>3627849</t>
  </si>
  <si>
    <t>3630401</t>
  </si>
  <si>
    <t>2021-02-24</t>
  </si>
  <si>
    <t>3604883</t>
  </si>
  <si>
    <t>3621261</t>
  </si>
  <si>
    <t>3626555</t>
  </si>
  <si>
    <t>3622245</t>
  </si>
  <si>
    <t>502019055917</t>
  </si>
  <si>
    <t>1558</t>
  </si>
  <si>
    <t>502019056087</t>
  </si>
  <si>
    <t>1563</t>
  </si>
  <si>
    <t>502019061020</t>
  </si>
  <si>
    <t>1522</t>
  </si>
  <si>
    <t>502019061147</t>
  </si>
  <si>
    <t>1779</t>
  </si>
  <si>
    <t>502019061179</t>
  </si>
  <si>
    <t>1782</t>
  </si>
  <si>
    <t>422019064284</t>
  </si>
  <si>
    <t>187585</t>
  </si>
  <si>
    <t>422019064320</t>
  </si>
  <si>
    <t>187589</t>
  </si>
  <si>
    <t>422019064345</t>
  </si>
  <si>
    <t>191777</t>
  </si>
  <si>
    <t>422019064445</t>
  </si>
  <si>
    <t>191785</t>
  </si>
  <si>
    <t>502019065588</t>
  </si>
  <si>
    <t>1810</t>
  </si>
  <si>
    <t>502019065615</t>
  </si>
  <si>
    <t>1812</t>
  </si>
  <si>
    <t>422019065690</t>
  </si>
  <si>
    <t>191801</t>
  </si>
  <si>
    <t>502019065722</t>
  </si>
  <si>
    <t>1819</t>
  </si>
  <si>
    <t>422019065823</t>
  </si>
  <si>
    <t>191806</t>
  </si>
  <si>
    <t>502019066807</t>
  </si>
  <si>
    <t>1858</t>
  </si>
  <si>
    <t>502019066841</t>
  </si>
  <si>
    <t>1866</t>
  </si>
  <si>
    <t>502019066848</t>
  </si>
  <si>
    <t>1868</t>
  </si>
  <si>
    <t>502019055952</t>
  </si>
  <si>
    <t>1559</t>
  </si>
  <si>
    <t>502019055984</t>
  </si>
  <si>
    <t>1560</t>
  </si>
  <si>
    <t>502019056095</t>
  </si>
  <si>
    <t>1564</t>
  </si>
  <si>
    <t>502019056236</t>
  </si>
  <si>
    <t>1571</t>
  </si>
  <si>
    <t>502019061157</t>
  </si>
  <si>
    <t>1781</t>
  </si>
  <si>
    <t>422019064353</t>
  </si>
  <si>
    <t>191778</t>
  </si>
  <si>
    <t>422019065721</t>
  </si>
  <si>
    <t>191803</t>
  </si>
  <si>
    <t>502019065806</t>
  </si>
  <si>
    <t>1822</t>
  </si>
  <si>
    <t>502019065845</t>
  </si>
  <si>
    <t>1824</t>
  </si>
  <si>
    <t>422019065870</t>
  </si>
  <si>
    <t>191808</t>
  </si>
  <si>
    <t>502019066790</t>
  </si>
  <si>
    <t>1851</t>
  </si>
  <si>
    <t>502019066808</t>
  </si>
  <si>
    <t>1859</t>
  </si>
  <si>
    <t>502019066851</t>
  </si>
  <si>
    <t>1870</t>
  </si>
  <si>
    <t>502019066876</t>
  </si>
  <si>
    <t>1977</t>
  </si>
  <si>
    <t>502019066890</t>
  </si>
  <si>
    <t>1978</t>
  </si>
  <si>
    <t>542019049901</t>
  </si>
  <si>
    <t>Semana 18 (29-ABR-2019 al 5-MAY-2019)</t>
  </si>
  <si>
    <t>2322</t>
  </si>
  <si>
    <t>502019056108</t>
  </si>
  <si>
    <t>1566</t>
  </si>
  <si>
    <t>502019056269</t>
  </si>
  <si>
    <t>1574</t>
  </si>
  <si>
    <t>502019060992</t>
  </si>
  <si>
    <t>1520</t>
  </si>
  <si>
    <t>502019061194</t>
  </si>
  <si>
    <t>1783</t>
  </si>
  <si>
    <t>422019064422</t>
  </si>
  <si>
    <t>191783</t>
  </si>
  <si>
    <t>422019064456</t>
  </si>
  <si>
    <t>191787</t>
  </si>
  <si>
    <t>422019065677</t>
  </si>
  <si>
    <t>191800</t>
  </si>
  <si>
    <t>502019065743</t>
  </si>
  <si>
    <t>1820</t>
  </si>
  <si>
    <t>502019065762</t>
  </si>
  <si>
    <t>1821</t>
  </si>
  <si>
    <t>502019066801</t>
  </si>
  <si>
    <t>1856</t>
  </si>
  <si>
    <t>502019066803</t>
  </si>
  <si>
    <t>1857</t>
  </si>
  <si>
    <t>502019066818</t>
  </si>
  <si>
    <t>1861</t>
  </si>
  <si>
    <t>502019066835</t>
  </si>
  <si>
    <t>1865</t>
  </si>
  <si>
    <t>502019066852</t>
  </si>
  <si>
    <t>1871</t>
  </si>
  <si>
    <t>502019066854</t>
  </si>
  <si>
    <t>1873</t>
  </si>
  <si>
    <t>502019056030</t>
  </si>
  <si>
    <t>1562</t>
  </si>
  <si>
    <t>502019056215</t>
  </si>
  <si>
    <t>1569</t>
  </si>
  <si>
    <t>502019056263</t>
  </si>
  <si>
    <t>1573</t>
  </si>
  <si>
    <t>502019060985</t>
  </si>
  <si>
    <t>1519</t>
  </si>
  <si>
    <t>502019061036</t>
  </si>
  <si>
    <t>1523</t>
  </si>
  <si>
    <t>502019061085</t>
  </si>
  <si>
    <t>1524</t>
  </si>
  <si>
    <t>502019061118</t>
  </si>
  <si>
    <t>1777</t>
  </si>
  <si>
    <t>422019064282</t>
  </si>
  <si>
    <t>187584</t>
  </si>
  <si>
    <t>422019064332</t>
  </si>
  <si>
    <t>191776</t>
  </si>
  <si>
    <t>422019064431</t>
  </si>
  <si>
    <t>191784</t>
  </si>
  <si>
    <t>422019064450</t>
  </si>
  <si>
    <t>191786</t>
  </si>
  <si>
    <t>502019065867</t>
  </si>
  <si>
    <t>1825</t>
  </si>
  <si>
    <t>502019066811</t>
  </si>
  <si>
    <t>1860</t>
  </si>
  <si>
    <t>502019066911</t>
  </si>
  <si>
    <t>1980</t>
  </si>
  <si>
    <t>542019046033</t>
  </si>
  <si>
    <t>2304</t>
  </si>
  <si>
    <t>502019055900</t>
  </si>
  <si>
    <t>1556</t>
  </si>
  <si>
    <t>422019064287</t>
  </si>
  <si>
    <t>187586</t>
  </si>
  <si>
    <t>502019065648</t>
  </si>
  <si>
    <t>1813</t>
  </si>
  <si>
    <t>502019065666</t>
  </si>
  <si>
    <t>1814</t>
  </si>
  <si>
    <t>422019065766</t>
  </si>
  <si>
    <t>191804</t>
  </si>
  <si>
    <t>502019066792</t>
  </si>
  <si>
    <t>01852</t>
  </si>
  <si>
    <t>502019066849</t>
  </si>
  <si>
    <t>1869</t>
  </si>
  <si>
    <t>502019056201</t>
  </si>
  <si>
    <t>1570</t>
  </si>
  <si>
    <t>422019064404</t>
  </si>
  <si>
    <t>191782</t>
  </si>
  <si>
    <t>502019065563</t>
  </si>
  <si>
    <t>1807</t>
  </si>
  <si>
    <t>422019065805</t>
  </si>
  <si>
    <t>191805</t>
  </si>
  <si>
    <t>502019065832</t>
  </si>
  <si>
    <t>1823</t>
  </si>
  <si>
    <t>502019066798</t>
  </si>
  <si>
    <t>1854</t>
  </si>
  <si>
    <t>502019066800</t>
  </si>
  <si>
    <t>1855</t>
  </si>
  <si>
    <t>502019066825</t>
  </si>
  <si>
    <t>1863</t>
  </si>
  <si>
    <t>502019066832</t>
  </si>
  <si>
    <t>1864</t>
  </si>
  <si>
    <t>502019066864</t>
  </si>
  <si>
    <t>1875</t>
  </si>
  <si>
    <t>502019060974</t>
  </si>
  <si>
    <t>1518</t>
  </si>
  <si>
    <t>502019061008</t>
  </si>
  <si>
    <t>1521</t>
  </si>
  <si>
    <t>502019061110</t>
  </si>
  <si>
    <t>1776</t>
  </si>
  <si>
    <t>422019064289</t>
  </si>
  <si>
    <t>187587</t>
  </si>
  <si>
    <t>422019064291</t>
  </si>
  <si>
    <t>187588</t>
  </si>
  <si>
    <t>422019064391</t>
  </si>
  <si>
    <t>191780</t>
  </si>
  <si>
    <t>422019065576</t>
  </si>
  <si>
    <t>191797</t>
  </si>
  <si>
    <t>422019065595</t>
  </si>
  <si>
    <t>191798</t>
  </si>
  <si>
    <t>422019065661</t>
  </si>
  <si>
    <t>191799</t>
  </si>
  <si>
    <t>502019065710</t>
  </si>
  <si>
    <t>1818</t>
  </si>
  <si>
    <t>502019066754</t>
  </si>
  <si>
    <t>1847</t>
  </si>
  <si>
    <t>502019066770</t>
  </si>
  <si>
    <t>1849</t>
  </si>
  <si>
    <t>502019066819</t>
  </si>
  <si>
    <t>1862</t>
  </si>
  <si>
    <t>502019066870</t>
  </si>
  <si>
    <t>1976</t>
  </si>
  <si>
    <t>502019055996</t>
  </si>
  <si>
    <t>1561</t>
  </si>
  <si>
    <t>502019056131</t>
  </si>
  <si>
    <t>1567</t>
  </si>
  <si>
    <t>502019056163</t>
  </si>
  <si>
    <t>1568</t>
  </si>
  <si>
    <t>502019056262</t>
  </si>
  <si>
    <t>1572</t>
  </si>
  <si>
    <t>502019060969</t>
  </si>
  <si>
    <t>1517</t>
  </si>
  <si>
    <t>422019064366</t>
  </si>
  <si>
    <t>191779</t>
  </si>
  <si>
    <t>422019064397</t>
  </si>
  <si>
    <t>191781</t>
  </si>
  <si>
    <t>502019065566</t>
  </si>
  <si>
    <t>1808</t>
  </si>
  <si>
    <t>502019065569</t>
  </si>
  <si>
    <t>1809</t>
  </si>
  <si>
    <t>502019065687</t>
  </si>
  <si>
    <t>1815</t>
  </si>
  <si>
    <t>422019065702</t>
  </si>
  <si>
    <t>191802</t>
  </si>
  <si>
    <t>422019065850</t>
  </si>
  <si>
    <t>191807</t>
  </si>
  <si>
    <t>502019066763</t>
  </si>
  <si>
    <t>1848</t>
  </si>
  <si>
    <t>502019066778</t>
  </si>
  <si>
    <t>1850</t>
  </si>
  <si>
    <t>502019066796</t>
  </si>
  <si>
    <t>1853</t>
  </si>
  <si>
    <t>502019066845</t>
  </si>
  <si>
    <t>1867</t>
  </si>
  <si>
    <t>502019066860</t>
  </si>
  <si>
    <t>1874</t>
  </si>
  <si>
    <t>502019066896</t>
  </si>
  <si>
    <t>1979</t>
  </si>
  <si>
    <t>INGRESOS POR REGULARIZACIÓN</t>
  </si>
  <si>
    <t>Observaciones</t>
  </si>
  <si>
    <t>ciclo 2019-2021</t>
  </si>
  <si>
    <t>EGRESO POR EXCEDENTES SEGÚN CAM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</si>
</sst>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yyyy\-mm\-dd\ hh:mm:ss"/>
    <numFmt numFmtId="167" formatCode="_ * #,##0.00_ ;_ * \-#,##0.00_ ;_ * &quot;-&quot;_ ;_ @_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</cellStyleXfs>
  <cellXfs count="111">
    <xf numFmtId="0" fontId="0" fillId="0" borderId="0" xfId="0"/>
    <xf numFmtId="0" fontId="0" fillId="0" borderId="0" xfId="0" applyAlignment="1">
      <alignment horizontal="center" vertical="center"/>
    </xf>
    <xf numFmtId="3" fontId="0" fillId="0" borderId="1" xfId="0" applyNumberFormat="1" applyBorder="1"/>
    <xf numFmtId="0" fontId="0" fillId="0" borderId="4" xfId="0" applyBorder="1"/>
    <xf numFmtId="3" fontId="0" fillId="0" borderId="5" xfId="0" applyNumberFormat="1" applyBorder="1"/>
    <xf numFmtId="0" fontId="0" fillId="0" borderId="7" xfId="0" applyBorder="1"/>
    <xf numFmtId="3" fontId="0" fillId="0" borderId="8" xfId="0" applyNumberFormat="1" applyBorder="1"/>
    <xf numFmtId="0" fontId="0" fillId="0" borderId="12" xfId="0" applyBorder="1"/>
    <xf numFmtId="3" fontId="0" fillId="0" borderId="13" xfId="0" applyNumberFormat="1" applyBorder="1"/>
    <xf numFmtId="0" fontId="0" fillId="0" borderId="13" xfId="0" applyBorder="1"/>
    <xf numFmtId="0" fontId="0" fillId="0" borderId="14" xfId="0" applyBorder="1"/>
    <xf numFmtId="3" fontId="0" fillId="0" borderId="1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2" borderId="2" xfId="0" applyFill="1" applyBorder="1" applyAlignment="1">
      <alignment vertical="center"/>
    </xf>
    <xf numFmtId="3" fontId="0" fillId="0" borderId="17" xfId="0" applyNumberFormat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0" fontId="0" fillId="0" borderId="0" xfId="0" applyFill="1"/>
    <xf numFmtId="14" fontId="0" fillId="0" borderId="0" xfId="0" applyNumberFormat="1"/>
    <xf numFmtId="3" fontId="0" fillId="0" borderId="0" xfId="0" applyNumberFormat="1"/>
    <xf numFmtId="0" fontId="0" fillId="0" borderId="0" xfId="0" applyNumberFormat="1"/>
    <xf numFmtId="1" fontId="0" fillId="0" borderId="0" xfId="0" applyNumberFormat="1"/>
    <xf numFmtId="0" fontId="4" fillId="0" borderId="0" xfId="0" applyFont="1" applyAlignment="1">
      <alignment horizontal="center"/>
    </xf>
    <xf numFmtId="165" fontId="0" fillId="0" borderId="9" xfId="0" applyNumberFormat="1" applyBorder="1"/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0" fillId="0" borderId="23" xfId="0" applyBorder="1"/>
    <xf numFmtId="3" fontId="0" fillId="0" borderId="22" xfId="0" applyNumberFormat="1" applyBorder="1"/>
    <xf numFmtId="165" fontId="0" fillId="0" borderId="28" xfId="0" applyNumberFormat="1" applyBorder="1"/>
    <xf numFmtId="0" fontId="0" fillId="0" borderId="15" xfId="0" applyBorder="1" applyAlignment="1">
      <alignment horizontal="left" indent="1"/>
    </xf>
    <xf numFmtId="0" fontId="0" fillId="0" borderId="17" xfId="0" applyBorder="1" applyAlignment="1">
      <alignment horizontal="left" indent="1"/>
    </xf>
    <xf numFmtId="0" fontId="0" fillId="0" borderId="16" xfId="0" applyBorder="1" applyAlignment="1">
      <alignment horizontal="left" indent="1"/>
    </xf>
    <xf numFmtId="0" fontId="0" fillId="0" borderId="0" xfId="0" applyAlignment="1">
      <alignment horizontal="left"/>
    </xf>
    <xf numFmtId="0" fontId="0" fillId="0" borderId="16" xfId="0" applyBorder="1" applyAlignment="1">
      <alignment vertical="center"/>
    </xf>
    <xf numFmtId="165" fontId="0" fillId="0" borderId="6" xfId="0" applyNumberFormat="1" applyBorder="1"/>
    <xf numFmtId="3" fontId="0" fillId="0" borderId="7" xfId="0" applyNumberFormat="1" applyBorder="1"/>
    <xf numFmtId="3" fontId="0" fillId="0" borderId="17" xfId="0" applyNumberFormat="1" applyBorder="1"/>
    <xf numFmtId="3" fontId="0" fillId="0" borderId="10" xfId="0" applyNumberFormat="1" applyBorder="1"/>
    <xf numFmtId="3" fontId="0" fillId="0" borderId="12" xfId="0" applyNumberFormat="1" applyBorder="1"/>
    <xf numFmtId="3" fontId="0" fillId="0" borderId="16" xfId="0" applyNumberFormat="1" applyBorder="1"/>
    <xf numFmtId="166" fontId="0" fillId="0" borderId="0" xfId="0" applyNumberFormat="1"/>
    <xf numFmtId="3" fontId="0" fillId="0" borderId="7" xfId="0" applyNumberFormat="1" applyBorder="1" applyAlignment="1">
      <alignment horizontal="center" vertical="center"/>
    </xf>
    <xf numFmtId="0" fontId="0" fillId="0" borderId="0" xfId="0" applyNumberFormat="1" applyFill="1"/>
    <xf numFmtId="0" fontId="0" fillId="2" borderId="30" xfId="0" applyFill="1" applyBorder="1" applyAlignment="1">
      <alignment horizontal="center" vertical="center"/>
    </xf>
    <xf numFmtId="0" fontId="0" fillId="0" borderId="0" xfId="0"/>
    <xf numFmtId="0" fontId="0" fillId="0" borderId="31" xfId="0" applyBorder="1"/>
    <xf numFmtId="164" fontId="0" fillId="0" borderId="0" xfId="0" applyNumberFormat="1"/>
    <xf numFmtId="3" fontId="0" fillId="0" borderId="9" xfId="0" applyNumberFormat="1" applyBorder="1"/>
    <xf numFmtId="3" fontId="0" fillId="0" borderId="15" xfId="0" applyNumberFormat="1" applyBorder="1"/>
    <xf numFmtId="3" fontId="0" fillId="0" borderId="11" xfId="0" applyNumberFormat="1" applyBorder="1"/>
    <xf numFmtId="3" fontId="0" fillId="0" borderId="14" xfId="0" applyNumberFormat="1" applyBorder="1"/>
    <xf numFmtId="3" fontId="0" fillId="0" borderId="32" xfId="0" applyNumberFormat="1" applyBorder="1"/>
    <xf numFmtId="165" fontId="0" fillId="0" borderId="33" xfId="0" applyNumberFormat="1" applyBorder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0" fontId="0" fillId="0" borderId="0" xfId="0" pivotButton="1"/>
    <xf numFmtId="0" fontId="0" fillId="2" borderId="34" xfId="0" applyFill="1" applyBorder="1" applyAlignment="1">
      <alignment vertical="center"/>
    </xf>
    <xf numFmtId="3" fontId="0" fillId="2" borderId="6" xfId="0" applyNumberFormat="1" applyFill="1" applyBorder="1" applyAlignment="1">
      <alignment horizontal="center" vertical="center"/>
    </xf>
    <xf numFmtId="4" fontId="0" fillId="0" borderId="0" xfId="0" applyNumberFormat="1"/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167" fontId="0" fillId="0" borderId="0" xfId="0" applyNumberFormat="1"/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166" fontId="0" fillId="0" borderId="1" xfId="0" applyNumberFormat="1" applyBorder="1"/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2" borderId="24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2" borderId="25" xfId="0" applyFill="1" applyBorder="1" applyAlignment="1">
      <alignment horizontal="center" wrapText="1"/>
    </xf>
    <xf numFmtId="0" fontId="0" fillId="2" borderId="26" xfId="0" applyFill="1" applyBorder="1" applyAlignment="1">
      <alignment horizontal="center" wrapText="1"/>
    </xf>
    <xf numFmtId="0" fontId="0" fillId="2" borderId="25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</cellXfs>
  <cellStyles count="8">
    <cellStyle name="Normal" xfId="0" builtinId="0"/>
    <cellStyle name="Normal 2" xfId="1"/>
    <cellStyle name="Normal 2 2" xfId="7"/>
    <cellStyle name="Normal 3" xfId="2"/>
    <cellStyle name="Normal 4" xfId="3"/>
    <cellStyle name="Normal 5" xfId="4"/>
    <cellStyle name="Normal 6" xfId="5"/>
    <cellStyle name="Porcentual 2" xfId="6"/>
  </cellStyles>
  <dxfs count="5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010-2022%20120137%20CICLO%202019-2021/saldos%20y%20analisis%20Magallanes%20120137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ypizarro" refreshedDate="44683.675291087966" createdVersion="3" refreshedVersion="3" minRefreshableVersion="3" recordCount="1711">
  <cacheSource type="worksheet">
    <worksheetSource ref="A1:W1712" sheet="Mort. y densidades" r:id="rId2"/>
  </cacheSource>
  <cacheFields count="23">
    <cacheField name="Fecha Registro" numFmtId="14">
      <sharedItems containsSemiMixedTypes="0" containsNonDate="0" containsDate="1" containsString="0" minDate="2019-04-29T00:00:00" maxDate="2021-11-06T00:00:00"/>
    </cacheField>
    <cacheField name="Semana Declarada" numFmtId="0">
      <sharedItems/>
    </cacheField>
    <cacheField name="Código Centro" numFmtId="0">
      <sharedItems containsSemiMixedTypes="0" containsString="0" containsNumber="1" containsInteger="1" minValue="120137" maxValue="120137"/>
    </cacheField>
    <cacheField name="Nombre Centro" numFmtId="0">
      <sharedItems/>
    </cacheField>
    <cacheField name="Marco Sin mortalidades en el periodo" numFmtId="0">
      <sharedItems/>
    </cacheField>
    <cacheField name="AC" numFmtId="0">
      <sharedItems/>
    </cacheField>
    <cacheField name="Región" numFmtId="0">
      <sharedItems/>
    </cacheField>
    <cacheField name="Comuna" numFmtId="0">
      <sharedItems/>
    </cacheField>
    <cacheField name="Titulares Centro" numFmtId="0">
      <sharedItems/>
    </cacheField>
    <cacheField name="Cod. Especie" numFmtId="0">
      <sharedItems containsSemiMixedTypes="0" containsString="0" containsNumber="1" containsInteger="1" minValue="0" maxValue="301"/>
    </cacheField>
    <cacheField name="Nombre Especie" numFmtId="0">
      <sharedItems containsBlank="1"/>
    </cacheField>
    <cacheField name="Cod. Etapa" numFmtId="0">
      <sharedItems containsSemiMixedTypes="0" containsString="0" containsNumber="1" containsInteger="1" minValue="0" maxValue="1"/>
    </cacheField>
    <cacheField name="Nombre Etapa" numFmtId="0">
      <sharedItems containsBlank="1"/>
    </cacheField>
    <cacheField name="Cod. Tipo Estructura" numFmtId="0">
      <sharedItems containsSemiMixedTypes="0" containsString="0" containsNumber="1" containsInteger="1" minValue="0" maxValue="4"/>
    </cacheField>
    <cacheField name="Nombre Tipo Estructura" numFmtId="0">
      <sharedItems containsBlank="1"/>
    </cacheField>
    <cacheField name="Identificador de Estructura" numFmtId="0">
      <sharedItems containsString="0" containsBlank="1" containsNumber="1" containsInteger="1" minValue="101" maxValue="208" count="17">
        <n v="101"/>
        <n v="102"/>
        <n v="103"/>
        <n v="104"/>
        <n v="105"/>
        <n v="106"/>
        <n v="107"/>
        <n v="108"/>
        <n v="201"/>
        <n v="202"/>
        <n v="203"/>
        <n v="204"/>
        <n v="206"/>
        <n v="207"/>
        <n v="208"/>
        <n v="205"/>
        <m/>
      </sharedItems>
    </cacheField>
    <cacheField name="N° Individuos Máximo" numFmtId="0">
      <sharedItems containsSemiMixedTypes="0" containsString="0" containsNumber="1" containsInteger="1" minValue="0" maxValue="95087"/>
    </cacheField>
    <cacheField name="Peso Prom. (gr)" numFmtId="0">
      <sharedItems containsSemiMixedTypes="0" containsString="0" containsNumber="1" minValue="0" maxValue="7882"/>
    </cacheField>
    <cacheField name="Densidad (kg/mt3)" numFmtId="0">
      <sharedItems containsSemiMixedTypes="0" containsString="0" containsNumber="1" minValue="0" maxValue="24.202000000000002"/>
    </cacheField>
    <cacheField name="%Total Mortalidad Semanal" numFmtId="0">
      <sharedItems containsSemiMixedTypes="0" containsString="0" containsNumber="1" minValue="0" maxValue="2.4460000000000002"/>
    </cacheField>
    <cacheField name="Total Nivel Primario" numFmtId="0">
      <sharedItems containsSemiMixedTypes="0" containsString="0" containsNumber="1" containsInteger="1" minValue="0" maxValue="1997"/>
    </cacheField>
    <cacheField name="%Total Nivel Infecciosa" numFmtId="0">
      <sharedItems containsSemiMixedTypes="0" containsString="0" containsNumber="1" minValue="0" maxValue="0.72699999999999998"/>
    </cacheField>
    <cacheField name="bioma. Kg" numFmtId="0">
      <sharedItems containsSemiMixedTypes="0" containsString="0" containsNumber="1" minValue="0" maxValue="4955.3540000000003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11">
  <r>
    <d v="2019-09-30T00:00:00"/>
    <s v="Semana 39 (23-SEP-2019 al 29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163"/>
    <n v="878"/>
    <n v="3.1909999999999998"/>
    <n v="4.9000000000000002E-2"/>
    <n v="43"/>
    <n v="1E-3"/>
    <n v="37.753999999999998"/>
  </r>
  <r>
    <d v="2019-09-30T00:00:00"/>
    <s v="Semana 39 (23-SEP-2019 al 29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755"/>
    <n v="702"/>
    <n v="2.5099999999999998"/>
    <n v="6.4000000000000001E-2"/>
    <n v="55"/>
    <n v="1E-3"/>
    <n v="38.61"/>
  </r>
  <r>
    <d v="2019-09-30T00:00:00"/>
    <s v="Semana 39 (23-SEP-2019 al 29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411"/>
    <n v="749"/>
    <n v="2.73"/>
    <n v="4.9000000000000002E-2"/>
    <n v="43"/>
    <n v="2E-3"/>
    <n v="32.207000000000001"/>
  </r>
  <r>
    <d v="2019-09-30T00:00:00"/>
    <s v="Semana 39 (23-SEP-2019 al 29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391"/>
    <n v="651"/>
    <n v="1.9390000000000001"/>
    <n v="6.3E-2"/>
    <n v="45"/>
    <n v="3.0000000000000001E-3"/>
    <n v="29.295000000000002"/>
  </r>
  <r>
    <d v="2019-09-30T00:00:00"/>
    <s v="Semana 39 (23-SEP-2019 al 29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670"/>
    <n v="682"/>
    <n v="2.4649999999999999"/>
    <n v="5.1999999999999998E-2"/>
    <n v="45"/>
    <n v="0"/>
    <n v="30.69"/>
  </r>
  <r>
    <d v="2019-09-30T00:00:00"/>
    <s v="Semana 39 (23-SEP-2019 al 29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157"/>
    <n v="632"/>
    <n v="2.246"/>
    <n v="5.6000000000000001E-2"/>
    <n v="48"/>
    <n v="2E-3"/>
    <n v="30.335999999999999"/>
  </r>
  <r>
    <d v="2019-09-30T00:00:00"/>
    <s v="Semana 39 (23-SEP-2019 al 29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7641"/>
    <n v="380"/>
    <n v="1.3879999999999999"/>
    <n v="5.8000000000000003E-2"/>
    <n v="51"/>
    <n v="0"/>
    <n v="19.38"/>
  </r>
  <r>
    <d v="2019-09-30T00:00:00"/>
    <s v="Semana 39 (23-SEP-2019 al 29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902"/>
    <n v="540"/>
    <n v="1.9339999999999999"/>
    <n v="7.0000000000000007E-2"/>
    <n v="60"/>
    <n v="2E-3"/>
    <n v="32.4"/>
  </r>
  <r>
    <d v="2019-09-30T00:00:00"/>
    <s v="Semana 39 (23-SEP-2019 al 29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505"/>
    <n v="332"/>
    <n v="1.282"/>
    <n v="3.7999999999999999E-2"/>
    <n v="35"/>
    <n v="2E-3"/>
    <n v="11.62"/>
  </r>
  <r>
    <d v="2019-09-30T00:00:00"/>
    <s v="Semana 39 (23-SEP-2019 al 29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8877"/>
    <n v="403"/>
    <n v="1.325"/>
    <n v="5.0999999999999997E-2"/>
    <n v="40"/>
    <n v="0"/>
    <n v="16.12"/>
  </r>
  <r>
    <d v="2019-09-30T00:00:00"/>
    <s v="Semana 39 (23-SEP-2019 al 29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628"/>
    <n v="322"/>
    <n v="1.2589999999999999"/>
    <n v="2.7E-2"/>
    <n v="25"/>
    <n v="0"/>
    <n v="8.0500000000000007"/>
  </r>
  <r>
    <d v="2019-09-30T00:00:00"/>
    <s v="Semana 39 (23-SEP-2019 al 29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7239"/>
    <n v="394"/>
    <n v="1.4350000000000001"/>
    <n v="0.107"/>
    <n v="93"/>
    <n v="0"/>
    <n v="36.642000000000003"/>
  </r>
  <r>
    <d v="2019-09-30T00:00:00"/>
    <s v="Semana 39 (23-SEP-2019 al 29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444"/>
    <n v="391"/>
    <n v="1.2789999999999999"/>
    <n v="4.2999999999999997E-2"/>
    <n v="34"/>
    <n v="1E-3"/>
    <n v="13.294"/>
  </r>
  <r>
    <d v="2019-09-30T00:00:00"/>
    <s v="Semana 39 (23-SEP-2019 al 29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754"/>
    <n v="374"/>
    <n v="1.415"/>
    <n v="3.5000000000000003E-2"/>
    <n v="32"/>
    <n v="0"/>
    <n v="11.968"/>
  </r>
  <r>
    <d v="2019-09-30T00:00:00"/>
    <s v="Semana 39 (23-SEP-2019 al 29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3226"/>
    <n v="384"/>
    <n v="1.4950000000000001"/>
    <n v="4.2000000000000003E-2"/>
    <n v="39"/>
    <n v="0"/>
    <n v="14.976000000000001"/>
  </r>
  <r>
    <d v="2019-09-30T00:00:00"/>
    <s v="Semana 39 (23-SEP-2019 al 29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153"/>
    <n v="364"/>
    <n v="1.3240000000000001"/>
    <n v="2.4E-2"/>
    <n v="21"/>
    <n v="1E-3"/>
    <n v="7.6440000000000001"/>
  </r>
  <r>
    <d v="2019-09-23T00:00:00"/>
    <s v="Semana 38 (16-SEP-2019 al 22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196"/>
    <n v="332"/>
    <n v="1.21"/>
    <n v="4.9000000000000002E-2"/>
    <n v="43"/>
    <n v="0"/>
    <n v="14.276"/>
  </r>
  <r>
    <d v="2019-09-23T00:00:00"/>
    <s v="Semana 38 (16-SEP-2019 al 22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3259"/>
    <n v="356"/>
    <n v="1.39"/>
    <n v="3.5000000000000003E-2"/>
    <n v="33"/>
    <n v="1E-3"/>
    <n v="11.747999999999999"/>
  </r>
  <r>
    <d v="2019-09-23T00:00:00"/>
    <s v="Semana 38 (16-SEP-2019 al 22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774"/>
    <n v="343"/>
    <n v="1.3"/>
    <n v="2.1999999999999999E-2"/>
    <n v="20"/>
    <n v="0"/>
    <n v="6.86"/>
  </r>
  <r>
    <d v="2019-09-23T00:00:00"/>
    <s v="Semana 38 (16-SEP-2019 al 22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498"/>
    <n v="360"/>
    <n v="1.18"/>
    <n v="6.9000000000000006E-2"/>
    <n v="54"/>
    <n v="4.0000000000000001E-3"/>
    <n v="19.440000000000001"/>
  </r>
  <r>
    <d v="2019-09-23T00:00:00"/>
    <s v="Semana 38 (16-SEP-2019 al 22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7373"/>
    <n v="365"/>
    <n v="1.33"/>
    <n v="0.153"/>
    <n v="134"/>
    <n v="0"/>
    <n v="48.91"/>
  </r>
  <r>
    <d v="2019-09-23T00:00:00"/>
    <s v="Semana 38 (16-SEP-2019 al 22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662"/>
    <n v="292"/>
    <n v="1.1399999999999999"/>
    <n v="3.5999999999999997E-2"/>
    <n v="34"/>
    <n v="1E-3"/>
    <n v="9.9280000000000008"/>
  </r>
  <r>
    <d v="2019-09-23T00:00:00"/>
    <s v="Semana 38 (16-SEP-2019 al 22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8918"/>
    <n v="372"/>
    <n v="1.22"/>
    <n v="5.1999999999999998E-2"/>
    <n v="41"/>
    <n v="0"/>
    <n v="15.252000000000001"/>
  </r>
  <r>
    <d v="2019-09-23T00:00:00"/>
    <s v="Semana 38 (16-SEP-2019 al 22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530"/>
    <n v="305"/>
    <n v="1.18"/>
    <n v="2.7E-2"/>
    <n v="25"/>
    <n v="1E-3"/>
    <n v="7.625"/>
  </r>
  <r>
    <d v="2019-09-23T00:00:00"/>
    <s v="Semana 38 (16-SEP-2019 al 22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941"/>
    <n v="509"/>
    <n v="1.82"/>
    <n v="4.4999999999999998E-2"/>
    <n v="39"/>
    <n v="0"/>
    <n v="19.850999999999999"/>
  </r>
  <r>
    <d v="2019-09-23T00:00:00"/>
    <s v="Semana 38 (16-SEP-2019 al 22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7670"/>
    <n v="353"/>
    <n v="1.29"/>
    <n v="3.3000000000000002E-2"/>
    <n v="29"/>
    <n v="0"/>
    <n v="10.237"/>
  </r>
  <r>
    <d v="2019-09-23T00:00:00"/>
    <s v="Semana 38 (16-SEP-2019 al 22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707"/>
    <n v="641"/>
    <n v="2.3199999999999998"/>
    <n v="4.2999999999999997E-2"/>
    <n v="37"/>
    <n v="0"/>
    <n v="23.716999999999999"/>
  </r>
  <r>
    <d v="2019-09-23T00:00:00"/>
    <s v="Semana 38 (16-SEP-2019 al 22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188"/>
    <n v="595"/>
    <n v="2.11"/>
    <n v="3.5999999999999997E-2"/>
    <n v="31"/>
    <n v="1E-3"/>
    <n v="18.445"/>
  </r>
  <r>
    <d v="2019-09-23T00:00:00"/>
    <s v="Semana 38 (16-SEP-2019 al 22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432"/>
    <n v="707"/>
    <n v="2.58"/>
    <n v="2.4E-2"/>
    <n v="21"/>
    <n v="0"/>
    <n v="14.847"/>
  </r>
  <r>
    <d v="2019-09-23T00:00:00"/>
    <s v="Semana 38 (16-SEP-2019 al 22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419"/>
    <n v="616"/>
    <n v="1.83"/>
    <n v="3.9E-2"/>
    <n v="28"/>
    <n v="0"/>
    <n v="17.248000000000001"/>
  </r>
  <r>
    <d v="2019-09-23T00:00:00"/>
    <s v="Semana 38 (16-SEP-2019 al 22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787"/>
    <n v="665"/>
    <n v="2.38"/>
    <n v="3.6999999999999998E-2"/>
    <n v="32"/>
    <n v="1E-3"/>
    <n v="21.28"/>
  </r>
  <r>
    <d v="2019-09-23T00:00:00"/>
    <s v="Semana 38 (16-SEP-2019 al 22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202"/>
    <n v="831"/>
    <n v="3.02"/>
    <n v="4.4999999999999998E-2"/>
    <n v="39"/>
    <n v="0"/>
    <n v="32.408999999999999"/>
  </r>
  <r>
    <d v="2019-09-16T00:00:00"/>
    <s v="Semana 37 (9-SEP-2019 al 15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239"/>
    <n v="786"/>
    <n v="2.8610000000000002"/>
    <n v="4.2000000000000003E-2"/>
    <n v="37"/>
    <n v="0.01"/>
    <n v="29.082000000000001"/>
  </r>
  <r>
    <d v="2019-09-16T00:00:00"/>
    <s v="Semana 37 (9-SEP-2019 al 15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831"/>
    <n v="625"/>
    <n v="2.2370000000000001"/>
    <n v="5.0999999999999997E-2"/>
    <n v="44"/>
    <n v="8.9999999999999993E-3"/>
    <n v="27.5"/>
  </r>
  <r>
    <d v="2019-09-16T00:00:00"/>
    <s v="Semana 37 (9-SEP-2019 al 15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459"/>
    <n v="579"/>
    <n v="1.724"/>
    <n v="5.6000000000000001E-2"/>
    <n v="40"/>
    <n v="0.01"/>
    <n v="23.16"/>
  </r>
  <r>
    <d v="2019-09-16T00:00:00"/>
    <s v="Semana 37 (9-SEP-2019 al 15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454"/>
    <n v="670"/>
    <n v="2.444"/>
    <n v="2.5000000000000001E-2"/>
    <n v="22"/>
    <n v="7.0000000000000001E-3"/>
    <n v="14.74"/>
  </r>
  <r>
    <d v="2019-09-16T00:00:00"/>
    <s v="Semana 37 (9-SEP-2019 al 15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236"/>
    <n v="559"/>
    <n v="1.988"/>
    <n v="5.6000000000000001E-2"/>
    <n v="48"/>
    <n v="2E-3"/>
    <n v="26.832000000000001"/>
  </r>
  <r>
    <d v="2019-09-16T00:00:00"/>
    <s v="Semana 37 (9-SEP-2019 al 15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737"/>
    <n v="605"/>
    <n v="2.1880000000000002"/>
    <n v="3.5000000000000003E-2"/>
    <n v="30"/>
    <n v="3.0000000000000001E-3"/>
    <n v="18.149999999999999"/>
  </r>
  <r>
    <d v="2019-09-16T00:00:00"/>
    <s v="Semana 37 (9-SEP-2019 al 15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7723"/>
    <n v="333"/>
    <n v="1.2170000000000001"/>
    <n v="0.06"/>
    <n v="53"/>
    <n v="0"/>
    <n v="17.649000000000001"/>
  </r>
  <r>
    <d v="2019-09-16T00:00:00"/>
    <s v="Semana 37 (9-SEP-2019 al 15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992"/>
    <n v="477"/>
    <n v="1.71"/>
    <n v="5.8999999999999997E-2"/>
    <n v="51"/>
    <n v="8.0000000000000002E-3"/>
    <n v="24.327000000000002"/>
  </r>
  <r>
    <d v="2019-09-16T00:00:00"/>
    <s v="Semana 37 (9-SEP-2019 al 15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571"/>
    <n v="283"/>
    <n v="1.0940000000000001"/>
    <n v="4.3999999999999997E-2"/>
    <n v="41"/>
    <n v="0"/>
    <n v="11.603"/>
  </r>
  <r>
    <d v="2019-09-16T00:00:00"/>
    <s v="Semana 37 (9-SEP-2019 al 15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8991"/>
    <n v="346"/>
    <n v="1.1419999999999999"/>
    <n v="9.1999999999999998E-2"/>
    <n v="73"/>
    <n v="0"/>
    <n v="25.257999999999999"/>
  </r>
  <r>
    <d v="2019-09-16T00:00:00"/>
    <s v="Semana 37 (9-SEP-2019 al 15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704"/>
    <n v="268"/>
    <n v="1.05"/>
    <n v="4.4999999999999998E-2"/>
    <n v="42"/>
    <n v="0"/>
    <n v="11.256"/>
  </r>
  <r>
    <d v="2019-09-16T00:00:00"/>
    <s v="Semana 37 (9-SEP-2019 al 15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7443"/>
    <n v="339"/>
    <n v="1.238"/>
    <n v="0.08"/>
    <n v="70"/>
    <n v="3.0000000000000001E-3"/>
    <n v="23.73"/>
  </r>
  <r>
    <d v="2019-09-16T00:00:00"/>
    <s v="Semana 37 (9-SEP-2019 al 15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551"/>
    <n v="335"/>
    <n v="1.097"/>
    <n v="6.7000000000000004E-2"/>
    <n v="53"/>
    <n v="0"/>
    <n v="17.754999999999999"/>
  </r>
  <r>
    <d v="2019-09-16T00:00:00"/>
    <s v="Semana 37 (9-SEP-2019 al 15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809"/>
    <n v="319"/>
    <n v="1.208"/>
    <n v="3.9E-2"/>
    <n v="35"/>
    <n v="0"/>
    <n v="11.164999999999999"/>
  </r>
  <r>
    <d v="2019-09-16T00:00:00"/>
    <s v="Semana 37 (9-SEP-2019 al 15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235"/>
    <n v="308"/>
    <n v="1.1220000000000001"/>
    <n v="4.4999999999999998E-2"/>
    <n v="39"/>
    <n v="2E-3"/>
    <n v="12.012"/>
  </r>
  <r>
    <d v="2019-09-16T00:00:00"/>
    <s v="Semana 37 (9-SEP-2019 al 15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3309"/>
    <n v="332"/>
    <n v="1.2909999999999999"/>
    <n v="5.3999999999999999E-2"/>
    <n v="50"/>
    <n v="3.0000000000000001E-3"/>
    <n v="16.600000000000001"/>
  </r>
  <r>
    <d v="2019-09-09T00:00:00"/>
    <s v="Semana 36 (2-SEP-2019 al 8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3337"/>
    <n v="312"/>
    <n v="1.214"/>
    <n v="0.03"/>
    <n v="28"/>
    <n v="0"/>
    <n v="8.7360000000000007"/>
  </r>
  <r>
    <d v="2019-09-09T00:00:00"/>
    <s v="Semana 36 (2-SEP-2019 al 8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273"/>
    <n v="289"/>
    <n v="1.054"/>
    <n v="4.3999999999999997E-2"/>
    <n v="38"/>
    <n v="6.0000000000000001E-3"/>
    <n v="10.981999999999999"/>
  </r>
  <r>
    <d v="2019-09-09T00:00:00"/>
    <s v="Semana 36 (2-SEP-2019 al 8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836"/>
    <n v="301"/>
    <n v="1.1399999999999999"/>
    <n v="0.03"/>
    <n v="27"/>
    <n v="1E-3"/>
    <n v="8.1270000000000007"/>
  </r>
  <r>
    <d v="2019-09-09T00:00:00"/>
    <s v="Semana 36 (2-SEP-2019 al 8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576"/>
    <n v="313"/>
    <n v="1.0269999999999999"/>
    <n v="3.2000000000000001E-2"/>
    <n v="25"/>
    <n v="1E-3"/>
    <n v="7.8250000000000002"/>
  </r>
  <r>
    <d v="2019-09-09T00:00:00"/>
    <s v="Semana 36 (2-SEP-2019 al 8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7485"/>
    <n v="319"/>
    <n v="1.1659999999999999"/>
    <n v="4.8000000000000001E-2"/>
    <n v="42"/>
    <n v="2E-3"/>
    <n v="13.398"/>
  </r>
  <r>
    <d v="2019-09-09T00:00:00"/>
    <s v="Semana 36 (2-SEP-2019 al 8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752"/>
    <n v="251"/>
    <n v="0.98199999999999998"/>
    <n v="5.0999999999999997E-2"/>
    <n v="48"/>
    <n v="0"/>
    <n v="12.048"/>
  </r>
  <r>
    <d v="2019-09-09T00:00:00"/>
    <s v="Semana 36 (2-SEP-2019 al 8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9029"/>
    <n v="325"/>
    <n v="1.073"/>
    <n v="4.8000000000000001E-2"/>
    <n v="38"/>
    <n v="1E-3"/>
    <n v="12.35"/>
  </r>
  <r>
    <d v="2019-09-09T00:00:00"/>
    <s v="Semana 36 (2-SEP-2019 al 8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587"/>
    <n v="267"/>
    <n v="1.0309999999999999"/>
    <n v="1.7000000000000001E-2"/>
    <n v="16"/>
    <n v="1E-3"/>
    <n v="4.2720000000000002"/>
  </r>
  <r>
    <d v="2019-09-09T00:00:00"/>
    <s v="Semana 36 (2-SEP-2019 al 8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6029"/>
    <n v="447"/>
    <n v="1.603"/>
    <n v="4.2999999999999997E-2"/>
    <n v="37"/>
    <n v="0"/>
    <n v="16.539000000000001"/>
  </r>
  <r>
    <d v="2019-09-09T00:00:00"/>
    <s v="Semana 36 (2-SEP-2019 al 8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769"/>
    <n v="572"/>
    <n v="2.0710000000000002"/>
    <n v="3.6999999999999998E-2"/>
    <n v="32"/>
    <n v="1E-3"/>
    <n v="18.303999999999998"/>
  </r>
  <r>
    <d v="2019-09-09T00:00:00"/>
    <s v="Semana 36 (2-SEP-2019 al 8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7751"/>
    <n v="313"/>
    <n v="1.147"/>
    <n v="3.2000000000000001E-2"/>
    <n v="28"/>
    <n v="0"/>
    <n v="8.7639999999999993"/>
  </r>
  <r>
    <d v="2019-09-09T00:00:00"/>
    <s v="Semana 36 (2-SEP-2019 al 8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261"/>
    <n v="524"/>
    <n v="1.8640000000000001"/>
    <n v="2.9000000000000001E-2"/>
    <n v="25"/>
    <n v="1E-3"/>
    <n v="13.1"/>
  </r>
  <r>
    <d v="2019-09-09T00:00:00"/>
    <s v="Semana 36 (2-SEP-2019 al 8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481"/>
    <n v="635"/>
    <n v="2.3149999999999999"/>
    <n v="3.1E-2"/>
    <n v="27"/>
    <n v="2E-3"/>
    <n v="17.145"/>
  </r>
  <r>
    <d v="2019-09-09T00:00:00"/>
    <s v="Semana 36 (2-SEP-2019 al 8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486"/>
    <n v="540"/>
    <n v="1.61"/>
    <n v="3.7999999999999999E-2"/>
    <n v="27"/>
    <n v="4.0000000000000001E-3"/>
    <n v="14.58"/>
  </r>
  <r>
    <d v="2019-09-09T00:00:00"/>
    <s v="Semana 36 (2-SEP-2019 al 8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849"/>
    <n v="585"/>
    <n v="2.0950000000000002"/>
    <n v="2.1000000000000001E-2"/>
    <n v="18"/>
    <n v="2E-3"/>
    <n v="10.53"/>
  </r>
  <r>
    <d v="2019-09-09T00:00:00"/>
    <s v="Semana 36 (2-SEP-2019 al 8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258"/>
    <n v="744"/>
    <n v="2.7050000000000001"/>
    <n v="2.1999999999999999E-2"/>
    <n v="19"/>
    <n v="0"/>
    <n v="14.135999999999999"/>
  </r>
  <r>
    <d v="2019-09-02T00:00:00"/>
    <s v="Semana 35-B (1-SEP-2019 al 1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290"/>
    <n v="702.06"/>
    <n v="2.5529999999999999"/>
    <n v="2E-3"/>
    <n v="2"/>
    <n v="0"/>
    <n v="1.4041199999999998"/>
  </r>
  <r>
    <d v="2019-09-02T00:00:00"/>
    <s v="Semana 35-B (1-SEP-2019 al 1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885"/>
    <n v="549.09400000000005"/>
    <n v="1.9650000000000001"/>
    <n v="1E-3"/>
    <n v="1"/>
    <n v="0"/>
    <n v="0.54909400000000008"/>
  </r>
  <r>
    <d v="2019-09-02T00:00:00"/>
    <s v="Semana 35-B (1-SEP-2019 al 1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514"/>
    <n v="506.79399999999998"/>
    <n v="1.51"/>
    <n v="3.0000000000000001E-3"/>
    <n v="2"/>
    <n v="0"/>
    <n v="1.0135879999999999"/>
  </r>
  <r>
    <d v="2019-09-02T00:00:00"/>
    <s v="Semana 35-B (1-SEP-2019 al 1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516"/>
    <n v="598.78399999999999"/>
    <n v="2.1829999999999998"/>
    <n v="5.0000000000000001E-3"/>
    <n v="4"/>
    <n v="0"/>
    <n v="2.3951359999999999"/>
  </r>
  <r>
    <d v="2019-09-02T00:00:00"/>
    <s v="Semana 35-B (1-SEP-2019 al 1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298"/>
    <n v="492.822"/>
    <n v="1.752"/>
    <n v="2E-3"/>
    <n v="2"/>
    <n v="0"/>
    <n v="0.98564399999999996"/>
  </r>
  <r>
    <d v="2019-09-02T00:00:00"/>
    <s v="Semana 35-B (1-SEP-2019 al 1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7851"/>
    <n v="294.589"/>
    <n v="1.0780000000000001"/>
    <n v="7.0000000000000001E-3"/>
    <n v="6"/>
    <n v="1E-3"/>
    <n v="1.7675340000000002"/>
  </r>
  <r>
    <d v="2019-09-02T00:00:00"/>
    <s v="Semana 35-B (1-SEP-2019 al 1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802"/>
    <n v="539.40800000000002"/>
    <n v="1.9510000000000001"/>
    <n v="7.0000000000000001E-3"/>
    <n v="6"/>
    <n v="0"/>
    <n v="3.2364480000000002"/>
  </r>
  <r>
    <d v="2019-09-02T00:00:00"/>
    <s v="Semana 35-B (1-SEP-2019 al 1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6098"/>
    <n v="418.63900000000001"/>
    <n v="1.502"/>
    <n v="6.0000000000000001E-3"/>
    <n v="5"/>
    <n v="0"/>
    <n v="2.0931950000000001"/>
  </r>
  <r>
    <d v="2019-09-02T00:00:00"/>
    <s v="Semana 35-B (1-SEP-2019 al 1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601"/>
    <n v="254.536"/>
    <n v="0.98199999999999998"/>
    <n v="2E-3"/>
    <n v="2"/>
    <n v="0"/>
    <n v="0.50907199999999997"/>
  </r>
  <r>
    <d v="2019-09-02T00:00:00"/>
    <s v="Semana 35-B (1-SEP-2019 al 1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9068"/>
    <n v="310.30500000000001"/>
    <n v="1.022"/>
    <n v="1.6E-2"/>
    <n v="13"/>
    <n v="0"/>
    <n v="4.0339650000000002"/>
  </r>
  <r>
    <d v="2019-09-02T00:00:00"/>
    <s v="Semana 35-B (1-SEP-2019 al 1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774"/>
    <n v="238.48"/>
    <n v="0.93200000000000005"/>
    <n v="7.0000000000000001E-3"/>
    <n v="7"/>
    <n v="0"/>
    <n v="1.66936"/>
  </r>
  <r>
    <d v="2019-09-02T00:00:00"/>
    <s v="Semana 35-B (1-SEP-2019 al 1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7542"/>
    <n v="306.05200000000002"/>
    <n v="1.1160000000000001"/>
    <n v="3.0000000000000001E-3"/>
    <n v="3"/>
    <n v="0"/>
    <n v="0.91815600000000008"/>
  </r>
  <r>
    <d v="2019-09-02T00:00:00"/>
    <s v="Semana 35-B (1-SEP-2019 al 1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620"/>
    <n v="297.858"/>
    <n v="0.97599999999999998"/>
    <n v="0.02"/>
    <n v="16"/>
    <n v="0"/>
    <n v="4.7657280000000002"/>
  </r>
  <r>
    <d v="2019-09-02T00:00:00"/>
    <s v="Semana 35-B (1-SEP-2019 al 1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863"/>
    <n v="287.45800000000003"/>
    <n v="1.0880000000000001"/>
    <n v="8.9999999999999993E-3"/>
    <n v="8"/>
    <n v="0"/>
    <n v="2.2996640000000004"/>
  </r>
  <r>
    <d v="2019-09-02T00:00:00"/>
    <s v="Semana 35-B (1-SEP-2019 al 1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3409"/>
    <n v="296.14600000000002"/>
    <n v="1.153"/>
    <n v="1.0999999999999999E-2"/>
    <n v="10"/>
    <n v="2E-3"/>
    <n v="2.9614600000000002"/>
  </r>
  <r>
    <d v="2019-09-02T00:00:00"/>
    <s v="Semana 35-B (1-SEP-2019 al 1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320"/>
    <n v="274.221"/>
    <n v="0.998"/>
    <n v="1.4E-2"/>
    <n v="12"/>
    <n v="1E-3"/>
    <n v="3.2906520000000001"/>
  </r>
  <r>
    <d v="2019-09-02T00:00:00"/>
    <s v="Semana 35-A (26-AGO-2019 al 3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3409"/>
    <n v="296.14600000000002"/>
    <n v="1.153"/>
    <n v="6.6000000000000003E-2"/>
    <n v="62"/>
    <n v="1E-3"/>
    <n v="18.361052000000001"/>
  </r>
  <r>
    <d v="2019-09-02T00:00:00"/>
    <s v="Semana 35-A (26-AGO-2019 al 3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320"/>
    <n v="274.221"/>
    <n v="0.998"/>
    <n v="0.04"/>
    <n v="35"/>
    <n v="2E-3"/>
    <n v="9.5977350000000001"/>
  </r>
  <r>
    <d v="2019-09-02T00:00:00"/>
    <s v="Semana 35-A (26-AGO-2019 al 3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863"/>
    <n v="287.45800000000003"/>
    <n v="1.0880000000000001"/>
    <n v="2.1000000000000001E-2"/>
    <n v="19"/>
    <n v="0"/>
    <n v="5.4617019999999998"/>
  </r>
  <r>
    <d v="2019-09-02T00:00:00"/>
    <s v="Semana 35-A (26-AGO-2019 al 3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620"/>
    <n v="297.858"/>
    <n v="0.97599999999999998"/>
    <n v="3.5999999999999997E-2"/>
    <n v="28"/>
    <n v="0"/>
    <n v="8.3400239999999997"/>
  </r>
  <r>
    <d v="2019-09-02T00:00:00"/>
    <s v="Semana 35-A (26-AGO-2019 al 3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7542"/>
    <n v="306.05200000000002"/>
    <n v="1.1160000000000001"/>
    <n v="6.2E-2"/>
    <n v="54"/>
    <n v="1E-3"/>
    <n v="16.526808000000003"/>
  </r>
  <r>
    <d v="2019-09-02T00:00:00"/>
    <s v="Semana 35-A (26-AGO-2019 al 3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774"/>
    <n v="238.48"/>
    <n v="0.93200000000000005"/>
    <n v="1.6E-2"/>
    <n v="15"/>
    <n v="0"/>
    <n v="3.5771999999999999"/>
  </r>
  <r>
    <d v="2019-09-02T00:00:00"/>
    <s v="Semana 35-A (26-AGO-2019 al 3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9068"/>
    <n v="310.30500000000001"/>
    <n v="1.022"/>
    <n v="3.3000000000000002E-2"/>
    <n v="26"/>
    <n v="3.0000000000000001E-3"/>
    <n v="8.0679300000000005"/>
  </r>
  <r>
    <d v="2019-09-02T00:00:00"/>
    <s v="Semana 35-A (26-AGO-2019 al 3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601"/>
    <n v="254.536"/>
    <n v="0.98199999999999998"/>
    <n v="1.2999999999999999E-2"/>
    <n v="12"/>
    <n v="0"/>
    <n v="3.0544319999999998"/>
  </r>
  <r>
    <d v="2019-09-02T00:00:00"/>
    <s v="Semana 35-A (26-AGO-2019 al 3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6098"/>
    <n v="418.63900000000001"/>
    <n v="1.502"/>
    <n v="7.3999999999999996E-2"/>
    <n v="64"/>
    <n v="2E-3"/>
    <n v="26.792895999999999"/>
  </r>
  <r>
    <d v="2019-09-02T00:00:00"/>
    <s v="Semana 35-A (26-AGO-2019 al 3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802"/>
    <n v="539.40800000000002"/>
    <n v="1.9510000000000001"/>
    <n v="3.1E-2"/>
    <n v="27"/>
    <n v="0"/>
    <n v="14.564015999999999"/>
  </r>
  <r>
    <d v="2019-09-02T00:00:00"/>
    <s v="Semana 35-A (26-AGO-2019 al 3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7851"/>
    <n v="294.589"/>
    <n v="1.0780000000000001"/>
    <n v="0.107"/>
    <n v="94"/>
    <n v="0"/>
    <n v="27.691365999999999"/>
  </r>
  <r>
    <d v="2019-09-02T00:00:00"/>
    <s v="Semana 35-A (26-AGO-2019 al 3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298"/>
    <n v="492.822"/>
    <n v="1.752"/>
    <n v="4.1000000000000002E-2"/>
    <n v="35"/>
    <n v="5.0000000000000001E-3"/>
    <n v="17.24877"/>
  </r>
  <r>
    <d v="2019-09-02T00:00:00"/>
    <s v="Semana 35-A (26-AGO-2019 al 3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516"/>
    <n v="598.78399999999999"/>
    <n v="2.1829999999999998"/>
    <n v="3.5000000000000003E-2"/>
    <n v="31"/>
    <n v="2E-3"/>
    <n v="18.562304000000001"/>
  </r>
  <r>
    <d v="2019-09-02T00:00:00"/>
    <s v="Semana 35-A (26-AGO-2019 al 3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514"/>
    <n v="506.79399999999998"/>
    <n v="1.51"/>
    <n v="3.5999999999999997E-2"/>
    <n v="26"/>
    <n v="1E-3"/>
    <n v="13.176644"/>
  </r>
  <r>
    <d v="2019-09-02T00:00:00"/>
    <s v="Semana 35-A (26-AGO-2019 al 3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885"/>
    <n v="549.09400000000005"/>
    <n v="1.9650000000000001"/>
    <n v="4.1000000000000002E-2"/>
    <n v="35"/>
    <n v="1E-3"/>
    <n v="19.21829"/>
  </r>
  <r>
    <d v="2019-09-02T00:00:00"/>
    <s v="Semana 35-A (26-AGO-2019 al 3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290"/>
    <n v="702.06"/>
    <n v="2.5529999999999999"/>
    <n v="3.4000000000000002E-2"/>
    <n v="30"/>
    <n v="1E-3"/>
    <n v="21.061799999999998"/>
  </r>
  <r>
    <d v="2019-08-26T00:00:00"/>
    <s v="Semana 34 (19-AGO-2019 al 25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317"/>
    <n v="666"/>
    <n v="2.4300000000000002"/>
    <n v="3.1E-2"/>
    <n v="27"/>
    <n v="0"/>
    <n v="17.981999999999999"/>
  </r>
  <r>
    <d v="2019-08-26T00:00:00"/>
    <s v="Semana 34 (19-AGO-2019 al 25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907"/>
    <n v="514"/>
    <n v="1.84"/>
    <n v="2.5999999999999999E-2"/>
    <n v="22"/>
    <n v="1E-3"/>
    <n v="11.308"/>
  </r>
  <r>
    <d v="2019-08-26T00:00:00"/>
    <s v="Semana 34 (19-AGO-2019 al 25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542"/>
    <n v="473.49"/>
    <n v="1.41"/>
    <n v="3.9E-2"/>
    <n v="28"/>
    <n v="0"/>
    <n v="13.257720000000001"/>
  </r>
  <r>
    <d v="2019-08-26T00:00:00"/>
    <s v="Semana 34 (19-AGO-2019 al 25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538"/>
    <n v="566.51"/>
    <n v="2.0699999999999998"/>
    <n v="2.5000000000000001E-2"/>
    <n v="22"/>
    <n v="1E-3"/>
    <n v="12.46322"/>
  </r>
  <r>
    <d v="2019-08-26T00:00:00"/>
    <s v="Semana 34 (19-AGO-2019 al 25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336"/>
    <n v="463.77"/>
    <n v="1.65"/>
    <n v="4.4999999999999998E-2"/>
    <n v="38"/>
    <n v="0"/>
    <n v="17.623259999999998"/>
  </r>
  <r>
    <d v="2019-08-26T00:00:00"/>
    <s v="Semana 34 (19-AGO-2019 al 25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7879"/>
    <n v="277.74"/>
    <n v="1.02"/>
    <n v="3.2000000000000001E-2"/>
    <n v="28"/>
    <n v="0"/>
    <n v="7.7767200000000001"/>
  </r>
  <r>
    <d v="2019-08-26T00:00:00"/>
    <s v="Semana 34 (19-AGO-2019 al 25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822"/>
    <n v="509.69"/>
    <n v="1.84"/>
    <n v="2.3E-2"/>
    <n v="20"/>
    <n v="0"/>
    <n v="10.1938"/>
  </r>
  <r>
    <d v="2019-08-26T00:00:00"/>
    <s v="Semana 34 (19-AGO-2019 al 25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6142"/>
    <n v="392.33"/>
    <n v="1.41"/>
    <n v="5.0999999999999997E-2"/>
    <n v="44"/>
    <n v="3.0000000000000001E-3"/>
    <n v="17.262520000000002"/>
  </r>
  <r>
    <d v="2019-08-26T00:00:00"/>
    <s v="Semana 34 (19-AGO-2019 al 25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628"/>
    <n v="251.89"/>
    <n v="0.97"/>
    <n v="2.9000000000000001E-2"/>
    <n v="27"/>
    <n v="1E-3"/>
    <n v="6.8010299999999999"/>
  </r>
  <r>
    <d v="2019-08-26T00:00:00"/>
    <s v="Semana 34 (19-AGO-2019 al 25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9105"/>
    <n v="306.33"/>
    <n v="1.01"/>
    <n v="4.7E-2"/>
    <n v="37"/>
    <n v="3.0000000000000001E-3"/>
    <n v="11.334209999999999"/>
  </r>
  <r>
    <d v="2019-08-26T00:00:00"/>
    <s v="Semana 34 (19-AGO-2019 al 25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802"/>
    <n v="235.46"/>
    <n v="0.92"/>
    <n v="0.03"/>
    <n v="28"/>
    <n v="0"/>
    <n v="6.5928800000000001"/>
  </r>
  <r>
    <d v="2019-08-26T00:00:00"/>
    <s v="Semana 34 (19-AGO-2019 al 25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642"/>
    <n v="294.42"/>
    <n v="0.96"/>
    <n v="2.8000000000000001E-2"/>
    <n v="22"/>
    <n v="0"/>
    <n v="6.477240000000001"/>
  </r>
  <r>
    <d v="2019-08-26T00:00:00"/>
    <s v="Semana 34 (19-AGO-2019 al 25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7632"/>
    <n v="302.88"/>
    <n v="1.1100000000000001"/>
    <n v="0.10299999999999999"/>
    <n v="90"/>
    <n v="0"/>
    <n v="27.2592"/>
  </r>
  <r>
    <d v="2019-08-26T00:00:00"/>
    <s v="Semana 34 (19-AGO-2019 al 25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3468"/>
    <n v="292.95999999999998"/>
    <n v="1.1399999999999999"/>
    <n v="6.3E-2"/>
    <n v="59"/>
    <n v="0"/>
    <n v="17.28464"/>
  </r>
  <r>
    <d v="2019-08-26T00:00:00"/>
    <s v="Semana 34 (19-AGO-2019 al 25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892"/>
    <n v="284.88"/>
    <n v="1.08"/>
    <n v="3.2000000000000001E-2"/>
    <n v="29"/>
    <n v="0"/>
    <n v="8.2615200000000009"/>
  </r>
  <r>
    <d v="2019-08-26T00:00:00"/>
    <s v="Semana 34 (19-AGO-2019 al 25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356"/>
    <n v="270.19"/>
    <n v="0.98"/>
    <n v="4.1000000000000002E-2"/>
    <n v="36"/>
    <n v="0"/>
    <n v="9.7268399999999993"/>
  </r>
  <r>
    <d v="2019-08-19T00:00:00"/>
    <s v="Semana 33 (12-AGO-2019 al 18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382"/>
    <n v="250"/>
    <n v="0.91"/>
    <n v="0.03"/>
    <n v="26"/>
    <n v="2E-3"/>
    <n v="6.5"/>
  </r>
  <r>
    <d v="2019-08-19T00:00:00"/>
    <s v="Semana 33 (12-AGO-2019 al 18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930"/>
    <n v="266"/>
    <n v="1.01"/>
    <n v="4.2000000000000003E-2"/>
    <n v="38"/>
    <n v="3.0000000000000001E-3"/>
    <n v="10.108000000000001"/>
  </r>
  <r>
    <d v="2019-08-19T00:00:00"/>
    <s v="Semana 33 (12-AGO-2019 al 18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3513"/>
    <n v="272"/>
    <n v="1.06"/>
    <n v="4.8000000000000001E-2"/>
    <n v="45"/>
    <n v="2E-3"/>
    <n v="12.24"/>
  </r>
  <r>
    <d v="2019-08-19T00:00:00"/>
    <s v="Semana 33 (12-AGO-2019 al 18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7675"/>
    <n v="284"/>
    <n v="1.04"/>
    <n v="4.9000000000000002E-2"/>
    <n v="43"/>
    <n v="2E-3"/>
    <n v="12.212"/>
  </r>
  <r>
    <d v="2019-08-19T00:00:00"/>
    <s v="Semana 33 (12-AGO-2019 al 18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681"/>
    <n v="273"/>
    <n v="0.9"/>
    <n v="0.05"/>
    <n v="39"/>
    <n v="1E-3"/>
    <n v="10.647"/>
  </r>
  <r>
    <d v="2019-08-19T00:00:00"/>
    <s v="Semana 33 (12-AGO-2019 al 18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9167"/>
    <n v="285"/>
    <n v="0.94"/>
    <n v="7.8E-2"/>
    <n v="62"/>
    <n v="3.0000000000000001E-3"/>
    <n v="17.670000000000002"/>
  </r>
  <r>
    <d v="2019-08-19T00:00:00"/>
    <s v="Semana 33 (12-AGO-2019 al 18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644"/>
    <n v="233"/>
    <n v="0.9"/>
    <n v="1.7000000000000001E-2"/>
    <n v="16"/>
    <n v="0"/>
    <n v="3.7280000000000002"/>
  </r>
  <r>
    <d v="2019-08-19T00:00:00"/>
    <s v="Semana 33 (12-AGO-2019 al 18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813"/>
    <n v="216"/>
    <n v="0.85"/>
    <n v="1.2E-2"/>
    <n v="11"/>
    <n v="0"/>
    <n v="2.3759999999999999"/>
  </r>
  <r>
    <d v="2019-08-19T00:00:00"/>
    <s v="Semana 33 (12-AGO-2019 al 18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6225"/>
    <n v="367"/>
    <n v="1.32"/>
    <n v="9.6000000000000002E-2"/>
    <n v="83"/>
    <n v="5.0000000000000001E-3"/>
    <n v="30.460999999999999"/>
  </r>
  <r>
    <d v="2019-08-19T00:00:00"/>
    <s v="Semana 33 (12-AGO-2019 al 18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864"/>
    <n v="476"/>
    <n v="1.72"/>
    <n v="4.8000000000000001E-2"/>
    <n v="42"/>
    <n v="0"/>
    <n v="19.992000000000001"/>
  </r>
  <r>
    <d v="2019-08-19T00:00:00"/>
    <s v="Semana 33 (12-AGO-2019 al 18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7945"/>
    <n v="258"/>
    <n v="0.95"/>
    <n v="7.4999999999999997E-2"/>
    <n v="66"/>
    <n v="0"/>
    <n v="17.027999999999999"/>
  </r>
  <r>
    <d v="2019-08-19T00:00:00"/>
    <s v="Semana 33 (12-AGO-2019 al 18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403"/>
    <n v="436"/>
    <n v="1.55"/>
    <n v="7.8E-2"/>
    <n v="67"/>
    <n v="1E-3"/>
    <n v="29.212"/>
  </r>
  <r>
    <d v="2019-08-19T00:00:00"/>
    <s v="Semana 33 (12-AGO-2019 al 18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566"/>
    <n v="530"/>
    <n v="1.94"/>
    <n v="3.2000000000000001E-2"/>
    <n v="28"/>
    <n v="0"/>
    <n v="14.84"/>
  </r>
  <r>
    <d v="2019-08-19T00:00:00"/>
    <s v="Semana 33 (12-AGO-2019 al 18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570"/>
    <n v="441"/>
    <n v="1.32"/>
    <n v="3.9E-2"/>
    <n v="28"/>
    <n v="0"/>
    <n v="12.348000000000001"/>
  </r>
  <r>
    <d v="2019-08-19T00:00:00"/>
    <s v="Semana 33 (12-AGO-2019 al 18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927"/>
    <n v="480"/>
    <n v="1.72"/>
    <n v="2.3E-2"/>
    <n v="20"/>
    <n v="0"/>
    <n v="9.6"/>
  </r>
  <r>
    <d v="2019-08-19T00:00:00"/>
    <s v="Semana 33 (12-AGO-2019 al 18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336"/>
    <n v="622"/>
    <n v="2.27"/>
    <n v="2.1999999999999999E-2"/>
    <n v="19"/>
    <n v="1E-3"/>
    <n v="11.818"/>
  </r>
  <r>
    <d v="2019-08-12T00:00:00"/>
    <s v="Semana 32 (5-AGO-2019 al 1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482"/>
    <n v="575"/>
    <n v="2.09"/>
    <n v="0.16700000000000001"/>
    <n v="146"/>
    <n v="0"/>
    <n v="83.95"/>
  </r>
  <r>
    <d v="2019-08-12T00:00:00"/>
    <s v="Semana 32 (5-AGO-2019 al 1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6023"/>
    <n v="442"/>
    <n v="1.58"/>
    <n v="0.112"/>
    <n v="96"/>
    <n v="1E-3"/>
    <n v="42.432000000000002"/>
  </r>
  <r>
    <d v="2019-08-12T00:00:00"/>
    <s v="Semana 32 (5-AGO-2019 al 1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600"/>
    <n v="406"/>
    <n v="1.21"/>
    <n v="4.2000000000000003E-2"/>
    <n v="30"/>
    <n v="0"/>
    <n v="12.18"/>
  </r>
  <r>
    <d v="2019-08-12T00:00:00"/>
    <s v="Semana 32 (5-AGO-2019 al 1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591"/>
    <n v="493"/>
    <n v="1.8"/>
    <n v="2.9000000000000001E-2"/>
    <n v="25"/>
    <n v="2E-3"/>
    <n v="12.324999999999999"/>
  </r>
  <r>
    <d v="2019-08-12T00:00:00"/>
    <s v="Semana 32 (5-AGO-2019 al 1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449"/>
    <n v="404"/>
    <n v="1.44"/>
    <n v="5.3999999999999999E-2"/>
    <n v="46"/>
    <n v="2E-3"/>
    <n v="18.584"/>
  </r>
  <r>
    <d v="2019-08-12T00:00:00"/>
    <s v="Semana 32 (5-AGO-2019 al 1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8066"/>
    <n v="238"/>
    <n v="0.87"/>
    <n v="0.13700000000000001"/>
    <n v="121"/>
    <n v="0"/>
    <n v="28.797999999999998"/>
  </r>
  <r>
    <d v="2019-08-12T00:00:00"/>
    <s v="Semana 32 (5-AGO-2019 al 1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899"/>
    <n v="440"/>
    <n v="1.59"/>
    <n v="0.04"/>
    <n v="35"/>
    <n v="1E-3"/>
    <n v="15.4"/>
  </r>
  <r>
    <d v="2019-08-12T00:00:00"/>
    <s v="Semana 32 (5-AGO-2019 al 1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6341"/>
    <n v="337.7"/>
    <n v="1.21"/>
    <n v="0.13400000000000001"/>
    <n v="116"/>
    <n v="2E-3"/>
    <n v="39.173199999999994"/>
  </r>
  <r>
    <d v="2019-08-12T00:00:00"/>
    <s v="Semana 32 (5-AGO-2019 al 1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666"/>
    <n v="216.3"/>
    <n v="0.84"/>
    <n v="2.4E-2"/>
    <n v="22"/>
    <n v="0"/>
    <n v="4.7586000000000004"/>
  </r>
  <r>
    <d v="2019-08-12T00:00:00"/>
    <s v="Semana 32 (5-AGO-2019 al 1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844"/>
    <n v="198.8"/>
    <n v="0.78"/>
    <n v="3.3000000000000002E-2"/>
    <n v="31"/>
    <n v="1E-3"/>
    <n v="6.1627999999999998"/>
  </r>
  <r>
    <d v="2019-08-12T00:00:00"/>
    <s v="Semana 32 (5-AGO-2019 al 1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9241"/>
    <n v="265.7"/>
    <n v="0.88"/>
    <n v="9.2999999999999999E-2"/>
    <n v="74"/>
    <n v="1E-3"/>
    <n v="19.661799999999999"/>
  </r>
  <r>
    <d v="2019-08-12T00:00:00"/>
    <s v="Semana 32 (5-AGO-2019 al 1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742"/>
    <n v="252.03"/>
    <n v="0.83"/>
    <n v="7.6999999999999999E-2"/>
    <n v="61"/>
    <n v="0"/>
    <n v="15.37383"/>
  </r>
  <r>
    <d v="2019-08-12T00:00:00"/>
    <s v="Semana 32 (5-AGO-2019 al 1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7752"/>
    <n v="265.3"/>
    <n v="0.97"/>
    <n v="8.7999999999999995E-2"/>
    <n v="77"/>
    <n v="3.0000000000000001E-3"/>
    <n v="20.428100000000001"/>
  </r>
  <r>
    <d v="2019-08-12T00:00:00"/>
    <s v="Semana 32 (5-AGO-2019 al 1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3562"/>
    <n v="252"/>
    <n v="0.99"/>
    <n v="5.1999999999999998E-2"/>
    <n v="49"/>
    <n v="4.0000000000000001E-3"/>
    <n v="12.348000000000001"/>
  </r>
  <r>
    <d v="2019-08-12T00:00:00"/>
    <s v="Semana 32 (5-AGO-2019 al 1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952"/>
    <n v="248.2"/>
    <n v="0.94"/>
    <n v="2.4E-2"/>
    <n v="22"/>
    <n v="0"/>
    <n v="5.4603999999999999"/>
  </r>
  <r>
    <d v="2019-08-12T00:00:00"/>
    <s v="Semana 32 (5-AGO-2019 al 11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412"/>
    <n v="231"/>
    <n v="0.84"/>
    <n v="3.4000000000000002E-2"/>
    <n v="30"/>
    <n v="1E-3"/>
    <n v="6.93"/>
  </r>
  <r>
    <d v="2019-08-05T00:00:00"/>
    <s v="Semana 31-B (1-AGO-2019 al 4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448"/>
    <n v="216"/>
    <n v="0.78900000000000003"/>
    <n v="0.03"/>
    <n v="26"/>
    <n v="0"/>
    <n v="5.6159999999999997"/>
  </r>
  <r>
    <d v="2019-08-05T00:00:00"/>
    <s v="Semana 31-B (1-AGO-2019 al 4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975"/>
    <n v="234"/>
    <n v="0.89100000000000001"/>
    <n v="1.9E-2"/>
    <n v="17"/>
    <n v="0"/>
    <n v="3.9780000000000002"/>
  </r>
  <r>
    <d v="2019-08-05T00:00:00"/>
    <s v="Semana 31-B (1-AGO-2019 al 4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3601"/>
    <n v="237"/>
    <n v="0.92500000000000004"/>
    <n v="0.02"/>
    <n v="19"/>
    <n v="1E-3"/>
    <n v="4.5030000000000001"/>
  </r>
  <r>
    <d v="2019-08-05T00:00:00"/>
    <s v="Semana 31-B (1-AGO-2019 al 4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7879"/>
    <n v="251"/>
    <n v="0.92200000000000004"/>
    <n v="0.121"/>
    <n v="106"/>
    <n v="2E-3"/>
    <n v="26.606000000000002"/>
  </r>
  <r>
    <d v="2019-08-05T00:00:00"/>
    <s v="Semana 31-B (1-AGO-2019 al 4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779"/>
    <n v="236"/>
    <n v="0.77500000000000002"/>
    <n v="2.5000000000000001E-2"/>
    <n v="20"/>
    <n v="3.0000000000000001E-3"/>
    <n v="4.72"/>
  </r>
  <r>
    <d v="2019-08-05T00:00:00"/>
    <s v="Semana 31-B (1-AGO-2019 al 4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9594"/>
    <n v="250"/>
    <n v="0.83"/>
    <n v="0.32"/>
    <n v="255"/>
    <n v="0"/>
    <n v="63.75"/>
  </r>
  <r>
    <d v="2019-08-05T00:00:00"/>
    <s v="Semana 31-B (1-AGO-2019 al 4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878"/>
    <n v="187"/>
    <n v="0.73499999999999999"/>
    <n v="1.6E-2"/>
    <n v="15"/>
    <n v="0"/>
    <n v="2.8050000000000002"/>
  </r>
  <r>
    <d v="2019-08-05T00:00:00"/>
    <s v="Semana 31-B (1-AGO-2019 al 4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706"/>
    <n v="204"/>
    <n v="0.79200000000000004"/>
    <n v="3.5999999999999997E-2"/>
    <n v="33"/>
    <n v="0"/>
    <n v="6.7320000000000002"/>
  </r>
  <r>
    <d v="2019-08-05T00:00:00"/>
    <s v="Semana 31-B (1-AGO-2019 al 4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6461"/>
    <n v="314"/>
    <n v="1.131"/>
    <n v="7.9000000000000001E-2"/>
    <n v="68"/>
    <n v="1E-3"/>
    <n v="21.352"/>
  </r>
  <r>
    <d v="2019-08-05T00:00:00"/>
    <s v="Semana 31-B (1-AGO-2019 al 4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926"/>
    <n v="412"/>
    <n v="1.4950000000000001"/>
    <n v="1.2999999999999999E-2"/>
    <n v="11"/>
    <n v="0"/>
    <n v="4.532"/>
  </r>
  <r>
    <d v="2019-08-05T00:00:00"/>
    <s v="Semana 31-B (1-AGO-2019 al 4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8208"/>
    <n v="223"/>
    <n v="0.82299999999999995"/>
    <n v="5.3999999999999999E-2"/>
    <n v="48"/>
    <n v="1E-3"/>
    <n v="10.704000000000001"/>
  </r>
  <r>
    <d v="2019-08-05T00:00:00"/>
    <s v="Semana 31-B (1-AGO-2019 al 4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497"/>
    <n v="380"/>
    <n v="1.3560000000000001"/>
    <n v="4.2999999999999997E-2"/>
    <n v="37"/>
    <n v="4.0000000000000001E-3"/>
    <n v="14.06"/>
  </r>
  <r>
    <d v="2019-08-05T00:00:00"/>
    <s v="Semana 31-B (1-AGO-2019 al 4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629"/>
    <n v="468"/>
    <n v="1.71"/>
    <n v="1.7999999999999999E-2"/>
    <n v="16"/>
    <n v="0"/>
    <n v="7.4880000000000004"/>
  </r>
  <r>
    <d v="2019-08-05T00:00:00"/>
    <s v="Semana 31-B (1-AGO-2019 al 4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631"/>
    <n v="383"/>
    <n v="1.1439999999999999"/>
    <n v="2.5000000000000001E-2"/>
    <n v="18"/>
    <n v="0"/>
    <n v="6.8940000000000001"/>
  </r>
  <r>
    <d v="2019-08-05T00:00:00"/>
    <s v="Semana 31-B (1-AGO-2019 al 4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7300"/>
    <n v="417"/>
    <n v="1.5169999999999999"/>
    <n v="2.1999999999999999E-2"/>
    <n v="19"/>
    <n v="0"/>
    <n v="7.923"/>
  </r>
  <r>
    <d v="2019-08-05T00:00:00"/>
    <s v="Semana 31-B (1-AGO-2019 al 4-AGO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641"/>
    <n v="542"/>
    <n v="1.9830000000000001"/>
    <n v="3.3000000000000002E-2"/>
    <n v="29"/>
    <n v="0"/>
    <n v="15.718"/>
  </r>
  <r>
    <d v="2019-08-05T00:00:00"/>
    <s v="Semana 31-A (29-JUL-2019 al 3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641"/>
    <n v="542"/>
    <n v="1.9830000000000001"/>
    <n v="0.14799999999999999"/>
    <n v="130"/>
    <n v="0"/>
    <n v="70.459999999999994"/>
  </r>
  <r>
    <d v="2019-08-05T00:00:00"/>
    <s v="Semana 31-A (29-JUL-2019 al 3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7300"/>
    <n v="417"/>
    <n v="1.5169999999999999"/>
    <n v="1.4410000000000001"/>
    <n v="1258"/>
    <n v="0"/>
    <n v="524.58600000000001"/>
  </r>
  <r>
    <d v="2019-08-05T00:00:00"/>
    <s v="Semana 31-A (29-JUL-2019 al 3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631"/>
    <n v="383"/>
    <n v="1.1439999999999999"/>
    <n v="1.7999999999999999E-2"/>
    <n v="13"/>
    <n v="0"/>
    <n v="4.9790000000000001"/>
  </r>
  <r>
    <d v="2019-08-05T00:00:00"/>
    <s v="Semana 31-A (29-JUL-2019 al 3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629"/>
    <n v="468"/>
    <n v="1.71"/>
    <n v="2.5000000000000001E-2"/>
    <n v="22"/>
    <n v="0"/>
    <n v="10.295999999999999"/>
  </r>
  <r>
    <d v="2019-08-05T00:00:00"/>
    <s v="Semana 31-A (29-JUL-2019 al 3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497"/>
    <n v="380"/>
    <n v="1.3560000000000001"/>
    <n v="1.2999999999999999E-2"/>
    <n v="11"/>
    <n v="0"/>
    <n v="4.18"/>
  </r>
  <r>
    <d v="2019-08-05T00:00:00"/>
    <s v="Semana 31-A (29-JUL-2019 al 3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8208"/>
    <n v="223"/>
    <n v="0.82299999999999995"/>
    <n v="0.107"/>
    <n v="94"/>
    <n v="0"/>
    <n v="20.962"/>
  </r>
  <r>
    <d v="2019-08-05T00:00:00"/>
    <s v="Semana 31-A (29-JUL-2019 al 3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926"/>
    <n v="412"/>
    <n v="1.4950000000000001"/>
    <n v="1.7999999999999999E-2"/>
    <n v="16"/>
    <n v="0"/>
    <n v="6.5919999999999996"/>
  </r>
  <r>
    <d v="2019-08-05T00:00:00"/>
    <s v="Semana 31-A (29-JUL-2019 al 3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6461"/>
    <n v="314"/>
    <n v="1.131"/>
    <n v="0.06"/>
    <n v="52"/>
    <n v="0"/>
    <n v="16.327999999999999"/>
  </r>
  <r>
    <d v="2019-08-05T00:00:00"/>
    <s v="Semana 31-A (29-JUL-2019 al 3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706"/>
    <n v="204"/>
    <n v="0.79200000000000004"/>
    <n v="8.0000000000000002E-3"/>
    <n v="7"/>
    <n v="0"/>
    <n v="1.4279999999999999"/>
  </r>
  <r>
    <d v="2019-08-05T00:00:00"/>
    <s v="Semana 31-A (29-JUL-2019 al 3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878"/>
    <n v="187"/>
    <n v="0.73499999999999999"/>
    <n v="0.02"/>
    <n v="19"/>
    <n v="0"/>
    <n v="3.5529999999999999"/>
  </r>
  <r>
    <d v="2019-08-05T00:00:00"/>
    <s v="Semana 31-A (29-JUL-2019 al 3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9594"/>
    <n v="250"/>
    <n v="0.83"/>
    <n v="0.123"/>
    <n v="98"/>
    <n v="1E-3"/>
    <n v="24.5"/>
  </r>
  <r>
    <d v="2019-08-05T00:00:00"/>
    <s v="Semana 31-A (29-JUL-2019 al 3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779"/>
    <n v="236"/>
    <n v="0.77500000000000002"/>
    <n v="2.1999999999999999E-2"/>
    <n v="17"/>
    <n v="1E-3"/>
    <n v="4.0119999999999996"/>
  </r>
  <r>
    <d v="2019-08-05T00:00:00"/>
    <s v="Semana 31-A (29-JUL-2019 al 3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7879"/>
    <n v="251"/>
    <n v="0.92200000000000004"/>
    <n v="2.4E-2"/>
    <n v="21"/>
    <n v="0"/>
    <n v="5.2709999999999999"/>
  </r>
  <r>
    <d v="2019-08-05T00:00:00"/>
    <s v="Semana 31-A (29-JUL-2019 al 3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3601"/>
    <n v="237"/>
    <n v="0.92500000000000004"/>
    <n v="2.1000000000000001E-2"/>
    <n v="20"/>
    <n v="0"/>
    <n v="4.74"/>
  </r>
  <r>
    <d v="2019-08-05T00:00:00"/>
    <s v="Semana 31-A (29-JUL-2019 al 3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975"/>
    <n v="234"/>
    <n v="0.89100000000000001"/>
    <n v="7.0000000000000001E-3"/>
    <n v="6"/>
    <n v="0"/>
    <n v="1.4039999999999999"/>
  </r>
  <r>
    <d v="2019-08-05T00:00:00"/>
    <s v="Semana 31-A (29-JUL-2019 al 3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448"/>
    <n v="216"/>
    <n v="0.78900000000000003"/>
    <n v="1.0999999999999999E-2"/>
    <n v="10"/>
    <n v="0"/>
    <n v="2.16"/>
  </r>
  <r>
    <d v="2019-07-29T00:00:00"/>
    <s v="Semana 30 (22-JUL-2019 al 28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534"/>
    <n v="200.21"/>
    <n v="0.73"/>
    <n v="9.8000000000000004E-2"/>
    <n v="86"/>
    <n v="0"/>
    <n v="17.218060000000001"/>
  </r>
  <r>
    <d v="2019-07-29T00:00:00"/>
    <s v="Semana 30 (22-JUL-2019 al 28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1102"/>
    <n v="220.67"/>
    <n v="0.84"/>
    <n v="0.13900000000000001"/>
    <n v="127"/>
    <n v="1E-3"/>
    <n v="28.025089999999999"/>
  </r>
  <r>
    <d v="2019-07-29T00:00:00"/>
    <s v="Semana 30 (22-JUL-2019 al 28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3808"/>
    <n v="218.41"/>
    <n v="0.85"/>
    <n v="0.221"/>
    <n v="207"/>
    <n v="0"/>
    <n v="45.21087"/>
  </r>
  <r>
    <d v="2019-07-29T00:00:00"/>
    <s v="Semana 30 (22-JUL-2019 al 28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8009"/>
    <n v="234.64"/>
    <n v="0.86"/>
    <n v="0.14799999999999999"/>
    <n v="130"/>
    <n v="0"/>
    <n v="30.503199999999996"/>
  </r>
  <r>
    <d v="2019-07-29T00:00:00"/>
    <s v="Semana 30 (22-JUL-2019 al 28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828"/>
    <n v="218.39"/>
    <n v="0.72"/>
    <n v="6.2E-2"/>
    <n v="49"/>
    <n v="0"/>
    <n v="10.701109999999998"/>
  </r>
  <r>
    <d v="2019-07-29T00:00:00"/>
    <s v="Semana 30 (22-JUL-2019 al 28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9823"/>
    <n v="231.5"/>
    <n v="0.77"/>
    <n v="0.28699999999999998"/>
    <n v="229"/>
    <n v="1E-3"/>
    <n v="53.013500000000001"/>
  </r>
  <r>
    <d v="2019-07-29T00:00:00"/>
    <s v="Semana 30 (22-JUL-2019 al 28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897"/>
    <n v="173.25"/>
    <n v="0.68"/>
    <n v="0.02"/>
    <n v="19"/>
    <n v="0"/>
    <n v="3.29175"/>
  </r>
  <r>
    <d v="2019-07-29T00:00:00"/>
    <s v="Semana 30 (22-JUL-2019 al 28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738"/>
    <n v="191.71"/>
    <n v="0.74"/>
    <n v="3.5000000000000003E-2"/>
    <n v="32"/>
    <n v="0"/>
    <n v="6.1347200000000006"/>
  </r>
  <r>
    <d v="2019-07-29T00:00:00"/>
    <s v="Semana 30 (22-JUL-2019 al 28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6526"/>
    <n v="291.7"/>
    <n v="1.05"/>
    <n v="7.4999999999999997E-2"/>
    <n v="65"/>
    <n v="1E-3"/>
    <n v="18.9605"/>
  </r>
  <r>
    <d v="2019-07-29T00:00:00"/>
    <s v="Semana 30 (22-JUL-2019 al 28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960"/>
    <n v="380.41"/>
    <n v="1.38"/>
    <n v="3.9E-2"/>
    <n v="34"/>
    <n v="2E-3"/>
    <n v="12.93394"/>
  </r>
  <r>
    <d v="2019-07-29T00:00:00"/>
    <s v="Semana 30 (22-JUL-2019 al 28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8297"/>
    <n v="208.27"/>
    <n v="0.77"/>
    <n v="0.10100000000000001"/>
    <n v="89"/>
    <n v="0"/>
    <n v="18.536030000000004"/>
  </r>
  <r>
    <d v="2019-07-29T00:00:00"/>
    <s v="Semana 30 (22-JUL-2019 al 28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537"/>
    <n v="354.51"/>
    <n v="1.26"/>
    <n v="4.7E-2"/>
    <n v="40"/>
    <n v="0"/>
    <n v="14.180399999999999"/>
  </r>
  <r>
    <d v="2019-07-29T00:00:00"/>
    <s v="Semana 30 (22-JUL-2019 al 28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641"/>
    <n v="435.79"/>
    <n v="1.59"/>
    <n v="1.4E-2"/>
    <n v="12"/>
    <n v="0"/>
    <n v="5.2294800000000006"/>
  </r>
  <r>
    <d v="2019-07-29T00:00:00"/>
    <s v="Semana 30 (22-JUL-2019 al 28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641"/>
    <n v="357.2"/>
    <n v="1.07"/>
    <n v="1.4E-2"/>
    <n v="10"/>
    <n v="0"/>
    <n v="3.5720000000000001"/>
  </r>
  <r>
    <d v="2019-07-29T00:00:00"/>
    <s v="Semana 30 (22-JUL-2019 al 28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7627"/>
    <n v="391.58"/>
    <n v="1.43"/>
    <n v="0.373"/>
    <n v="327"/>
    <n v="0"/>
    <n v="128.04666"/>
  </r>
  <r>
    <d v="2019-07-29T00:00:00"/>
    <s v="Semana 30 (22-JUL-2019 al 28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651"/>
    <n v="505.8"/>
    <n v="1.85"/>
    <n v="1.0999999999999999E-2"/>
    <n v="10"/>
    <n v="0"/>
    <n v="5.0579999999999998"/>
  </r>
  <r>
    <d v="2019-07-22T00:00:00"/>
    <s v="Semana 29 (15-JUL-2019 al 2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665"/>
    <n v="465"/>
    <n v="1.7"/>
    <n v="1.6E-2"/>
    <n v="14"/>
    <n v="0"/>
    <n v="6.51"/>
  </r>
  <r>
    <d v="2019-07-22T00:00:00"/>
    <s v="Semana 29 (15-JUL-2019 al 2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7650"/>
    <n v="358"/>
    <n v="1.3"/>
    <n v="2.5999999999999999E-2"/>
    <n v="23"/>
    <n v="0"/>
    <n v="8.234"/>
  </r>
  <r>
    <d v="2019-07-22T00:00:00"/>
    <s v="Semana 29 (15-JUL-2019 al 2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662"/>
    <n v="326"/>
    <n v="0.97"/>
    <n v="2.9000000000000001E-2"/>
    <n v="21"/>
    <n v="0"/>
    <n v="6.8460000000000001"/>
  </r>
  <r>
    <d v="2019-07-22T00:00:00"/>
    <s v="Semana 29 (15-JUL-2019 al 2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654"/>
    <n v="404"/>
    <n v="1.47"/>
    <n v="1.4999999999999999E-2"/>
    <n v="13"/>
    <n v="0"/>
    <n v="5.2519999999999998"/>
  </r>
  <r>
    <d v="2019-07-22T00:00:00"/>
    <s v="Semana 29 (15-JUL-2019 al 2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637"/>
    <n v="326"/>
    <n v="1.1599999999999999"/>
    <n v="0.11700000000000001"/>
    <n v="100"/>
    <n v="4.0000000000000001E-3"/>
    <n v="32.6"/>
  </r>
  <r>
    <d v="2019-07-22T00:00:00"/>
    <s v="Semana 29 (15-JUL-2019 al 2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8441"/>
    <n v="191"/>
    <n v="0.7"/>
    <n v="0.16300000000000001"/>
    <n v="144"/>
    <n v="0"/>
    <n v="27.504000000000001"/>
  </r>
  <r>
    <d v="2019-07-22T00:00:00"/>
    <s v="Semana 29 (15-JUL-2019 al 2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992"/>
    <n v="348"/>
    <n v="1.2"/>
    <n v="3.6999999999999998E-2"/>
    <n v="32"/>
    <n v="2E-3"/>
    <n v="11.135999999999999"/>
  </r>
  <r>
    <d v="2019-07-22T00:00:00"/>
    <s v="Semana 29 (15-JUL-2019 al 2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6665"/>
    <n v="269"/>
    <n v="0.97"/>
    <n v="0.16"/>
    <n v="139"/>
    <n v="5.0000000000000001E-3"/>
    <n v="37.390999999999998"/>
  </r>
  <r>
    <d v="2019-07-22T00:00:00"/>
    <s v="Semana 29 (15-JUL-2019 al 2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844"/>
    <n v="181"/>
    <n v="0.7"/>
    <n v="0.114"/>
    <n v="106"/>
    <n v="0"/>
    <n v="19.186"/>
  </r>
  <r>
    <d v="2019-07-22T00:00:00"/>
    <s v="Semana 29 (15-JUL-2019 al 2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4034"/>
    <n v="161"/>
    <n v="0.63"/>
    <n v="0.14599999999999999"/>
    <n v="137"/>
    <n v="0"/>
    <n v="22.056999999999999"/>
  </r>
  <r>
    <d v="2019-07-22T00:00:00"/>
    <s v="Semana 29 (15-JUL-2019 al 2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81429"/>
    <n v="214"/>
    <n v="0.72"/>
    <n v="1.972"/>
    <n v="1606"/>
    <n v="1E-3"/>
    <n v="343.68400000000003"/>
  </r>
  <r>
    <d v="2019-07-22T00:00:00"/>
    <s v="Semana 29 (15-JUL-2019 al 2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9045"/>
    <n v="203"/>
    <n v="0.66"/>
    <n v="0.27500000000000002"/>
    <n v="217"/>
    <n v="4.0000000000000001E-3"/>
    <n v="44.051000000000002"/>
  </r>
  <r>
    <d v="2019-07-22T00:00:00"/>
    <s v="Semana 29 (15-JUL-2019 al 2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8579"/>
    <n v="220"/>
    <n v="0.8"/>
    <n v="0.64300000000000002"/>
    <n v="570"/>
    <n v="7.0000000000000001E-3"/>
    <n v="125.4"/>
  </r>
  <r>
    <d v="2019-07-22T00:00:00"/>
    <s v="Semana 29 (15-JUL-2019 al 2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4106"/>
    <n v="202"/>
    <n v="0.79"/>
    <n v="0.317"/>
    <n v="298"/>
    <n v="2E-3"/>
    <n v="60.195999999999998"/>
  </r>
  <r>
    <d v="2019-07-22T00:00:00"/>
    <s v="Semana 29 (15-JUL-2019 al 2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1183"/>
    <n v="207"/>
    <n v="0.79"/>
    <n v="8.8999999999999996E-2"/>
    <n v="81"/>
    <n v="0"/>
    <n v="16.766999999999999"/>
  </r>
  <r>
    <d v="2019-07-22T00:00:00"/>
    <s v="Semana 29 (15-JUL-2019 al 21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710"/>
    <n v="185"/>
    <n v="0.6"/>
    <n v="0.20100000000000001"/>
    <n v="176"/>
    <n v="0"/>
    <n v="32.56"/>
  </r>
  <r>
    <d v="2019-07-15T00:00:00"/>
    <s v="Semana 28 (8-JUL-2019 al 14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802"/>
    <n v="170.21799999999999"/>
    <n v="0.623"/>
    <n v="0.105"/>
    <n v="92"/>
    <n v="0"/>
    <n v="15.660055999999999"/>
  </r>
  <r>
    <d v="2019-07-15T00:00:00"/>
    <s v="Semana 28 (8-JUL-2019 al 14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1224"/>
    <n v="196.66800000000001"/>
    <n v="0.748"/>
    <n v="4.4999999999999998E-2"/>
    <n v="41"/>
    <n v="3.0000000000000001E-3"/>
    <n v="8.0633879999999998"/>
  </r>
  <r>
    <d v="2019-07-15T00:00:00"/>
    <s v="Semana 28 (8-JUL-2019 al 14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4212"/>
    <n v="188.45699999999999"/>
    <n v="0.74"/>
    <n v="0.113"/>
    <n v="106"/>
    <n v="6.0000000000000001E-3"/>
    <n v="19.976441999999999"/>
  </r>
  <r>
    <d v="2019-07-15T00:00:00"/>
    <s v="Semana 28 (8-JUL-2019 al 14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8863"/>
    <n v="205.994"/>
    <n v="0.76300000000000001"/>
    <n v="0.32"/>
    <n v="284"/>
    <n v="3.9E-2"/>
    <n v="58.502296000000001"/>
  </r>
  <r>
    <d v="2019-07-15T00:00:00"/>
    <s v="Semana 28 (8-JUL-2019 al 14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9183"/>
    <n v="189.68100000000001"/>
    <n v="0.626"/>
    <n v="0.17399999999999999"/>
    <n v="138"/>
    <n v="1.4999999999999999E-2"/>
    <n v="26.175978000000004"/>
  </r>
  <r>
    <d v="2019-07-15T00:00:00"/>
    <s v="Semana 28 (8-JUL-2019 al 14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81703"/>
    <n v="200.011"/>
    <n v="0.68100000000000005"/>
    <n v="0.33500000000000002"/>
    <n v="274"/>
    <n v="2.8000000000000001E-2"/>
    <n v="54.803013999999997"/>
  </r>
  <r>
    <d v="2019-07-15T00:00:00"/>
    <s v="Semana 28 (8-JUL-2019 al 14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4065"/>
    <n v="150.93"/>
    <n v="0.59199999999999997"/>
    <n v="3.3000000000000002E-2"/>
    <n v="31"/>
    <n v="0"/>
    <n v="4.6788299999999996"/>
  </r>
  <r>
    <d v="2019-07-15T00:00:00"/>
    <s v="Semana 28 (8-JUL-2019 al 14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871"/>
    <n v="170.708"/>
    <n v="0.66100000000000003"/>
    <n v="2.9000000000000001E-2"/>
    <n v="27"/>
    <n v="2E-3"/>
    <n v="4.6091160000000002"/>
  </r>
  <r>
    <d v="2019-07-15T00:00:00"/>
    <s v="Semana 28 (8-JUL-2019 al 14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6880"/>
    <n v="245.73400000000001"/>
    <n v="0.89"/>
    <n v="0.247"/>
    <n v="215"/>
    <n v="5.0000000000000001E-3"/>
    <n v="52.832810000000002"/>
  </r>
  <r>
    <d v="2019-07-15T00:00:00"/>
    <s v="Semana 28 (8-JUL-2019 al 14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7017"/>
    <n v="318.541"/>
    <n v="1.155"/>
    <n v="2.9000000000000001E-2"/>
    <n v="25"/>
    <n v="0"/>
    <n v="7.9635249999999997"/>
  </r>
  <r>
    <d v="2019-07-15T00:00:00"/>
    <s v="Semana 28 (8-JUL-2019 al 14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8666"/>
    <n v="178.37200000000001"/>
    <n v="0.65900000000000003"/>
    <n v="0.254"/>
    <n v="225"/>
    <n v="3.0000000000000001E-3"/>
    <n v="40.133700000000005"/>
  </r>
  <r>
    <d v="2019-07-15T00:00:00"/>
    <s v="Semana 28 (8-JUL-2019 al 14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804"/>
    <n v="296.93099999999998"/>
    <n v="1.0620000000000001"/>
    <n v="0.19500000000000001"/>
    <n v="167"/>
    <n v="8.0000000000000002E-3"/>
    <n v="49.587477"/>
  </r>
  <r>
    <d v="2019-07-15T00:00:00"/>
    <s v="Semana 28 (8-JUL-2019 al 14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678"/>
    <n v="372.03100000000001"/>
    <n v="1.359"/>
    <n v="2.7E-2"/>
    <n v="24"/>
    <n v="2E-3"/>
    <n v="8.928744"/>
  </r>
  <r>
    <d v="2019-07-15T00:00:00"/>
    <s v="Semana 28 (8-JUL-2019 al 14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684"/>
    <n v="297.38"/>
    <n v="0.88800000000000001"/>
    <n v="3.1E-2"/>
    <n v="22"/>
    <n v="1E-3"/>
    <n v="6.5423599999999995"/>
  </r>
  <r>
    <d v="2019-07-15T00:00:00"/>
    <s v="Semana 28 (8-JUL-2019 al 14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7679"/>
    <n v="325.31900000000002"/>
    <n v="1.1879999999999999"/>
    <n v="3.3000000000000002E-2"/>
    <n v="29"/>
    <n v="0"/>
    <n v="9.4342509999999997"/>
  </r>
  <r>
    <d v="2019-07-15T00:00:00"/>
    <s v="Semana 28 (8-JUL-2019 al 14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691"/>
    <n v="426.24599999999998"/>
    <n v="1.5569999999999999"/>
    <n v="0.03"/>
    <n v="26"/>
    <n v="0"/>
    <n v="11.082395999999999"/>
  </r>
  <r>
    <d v="2019-07-08T00:00:00"/>
    <s v="Semana 27 (1-JUL-2019 al 7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720"/>
    <n v="342.93900000000002"/>
    <n v="1.2529999999999999"/>
    <n v="4.8000000000000001E-2"/>
    <n v="42"/>
    <n v="0"/>
    <n v="14.403438"/>
  </r>
  <r>
    <d v="2019-07-08T00:00:00"/>
    <s v="Semana 27 (1-JUL-2019 al 7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7700"/>
    <n v="294.45999999999998"/>
    <n v="1.0760000000000001"/>
    <n v="2.4E-2"/>
    <n v="21"/>
    <n v="0"/>
    <n v="6.1836599999999997"/>
  </r>
  <r>
    <d v="2019-07-08T00:00:00"/>
    <s v="Semana 27 (1-JUL-2019 al 7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717"/>
    <n v="390.61399999999998"/>
    <n v="1.4279999999999999"/>
    <n v="0.03"/>
    <n v="26"/>
    <n v="1E-3"/>
    <n v="10.155963999999999"/>
  </r>
  <r>
    <d v="2019-07-08T00:00:00"/>
    <s v="Semana 27 (1-JUL-2019 al 7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719"/>
    <n v="271.50700000000001"/>
    <n v="0.81100000000000005"/>
    <n v="4.9000000000000002E-2"/>
    <n v="35"/>
    <n v="1E-3"/>
    <n v="9.5027450000000009"/>
  </r>
  <r>
    <d v="2019-07-08T00:00:00"/>
    <s v="Semana 27 (1-JUL-2019 al 7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871"/>
    <n v="270.79899999999998"/>
    <n v="0.96899999999999997"/>
    <n v="7.8E-2"/>
    <n v="67"/>
    <n v="0"/>
    <n v="18.143532999999998"/>
  </r>
  <r>
    <d v="2019-07-08T00:00:00"/>
    <s v="Semana 27 (1-JUL-2019 al 7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7052"/>
    <n v="293.15899999999999"/>
    <n v="1.0629999999999999"/>
    <n v="0.04"/>
    <n v="35"/>
    <n v="2E-3"/>
    <n v="10.260565"/>
  </r>
  <r>
    <d v="2019-07-08T00:00:00"/>
    <s v="Semana 27 (1-JUL-2019 al 7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8765"/>
    <n v="168.363"/>
    <n v="0.623"/>
    <n v="0.112"/>
    <n v="99"/>
    <n v="6.0000000000000001E-3"/>
    <n v="16.667937000000002"/>
  </r>
  <r>
    <d v="2019-07-08T00:00:00"/>
    <s v="Semana 27 (1-JUL-2019 al 7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7021"/>
    <n v="227.125"/>
    <n v="0.82399999999999995"/>
    <n v="0.16200000000000001"/>
    <n v="141"/>
    <n v="2E-3"/>
    <n v="32.024625"/>
  </r>
  <r>
    <d v="2019-07-08T00:00:00"/>
    <s v="Semana 27 (1-JUL-2019 al 7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950"/>
    <n v="162.517"/>
    <n v="0.629"/>
    <n v="8.5000000000000006E-2"/>
    <n v="79"/>
    <n v="2E-3"/>
    <n v="12.838842999999999"/>
  </r>
  <r>
    <d v="2019-07-08T00:00:00"/>
    <s v="Semana 27 (1-JUL-2019 al 7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4158"/>
    <n v="140.85499999999999"/>
    <n v="0.55300000000000005"/>
    <n v="9.9000000000000005E-2"/>
    <n v="93"/>
    <n v="4.0000000000000001E-3"/>
    <n v="13.099515"/>
  </r>
  <r>
    <d v="2019-07-08T00:00:00"/>
    <s v="Semana 27 (1-JUL-2019 al 7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82118"/>
    <n v="181.67500000000001"/>
    <n v="0.622"/>
    <n v="0.505"/>
    <n v="415"/>
    <n v="1.6E-2"/>
    <n v="75.395124999999993"/>
  </r>
  <r>
    <d v="2019-07-08T00:00:00"/>
    <s v="Semana 27 (1-JUL-2019 al 7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9636"/>
    <n v="172.64500000000001"/>
    <n v="0.57299999999999995"/>
    <n v="0.56899999999999995"/>
    <n v="453"/>
    <n v="4.5999999999999999E-2"/>
    <n v="78.208185"/>
  </r>
  <r>
    <d v="2019-07-08T00:00:00"/>
    <s v="Semana 27 (1-JUL-2019 al 7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9208"/>
    <n v="191.155"/>
    <n v="0.71099999999999997"/>
    <n v="0.38700000000000001"/>
    <n v="345"/>
    <n v="2.9000000000000001E-2"/>
    <n v="65.948475000000002"/>
  </r>
  <r>
    <d v="2019-07-08T00:00:00"/>
    <s v="Semana 27 (1-JUL-2019 al 7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4379"/>
    <n v="170.346"/>
    <n v="0.67"/>
    <n v="0.17699999999999999"/>
    <n v="167"/>
    <n v="4.0000000000000001E-3"/>
    <n v="28.447782"/>
  </r>
  <r>
    <d v="2019-07-08T00:00:00"/>
    <s v="Semana 27 (1-JUL-2019 al 7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1333"/>
    <n v="183.60499999999999"/>
    <n v="0.69899999999999995"/>
    <n v="0.11899999999999999"/>
    <n v="109"/>
    <n v="3.0000000000000001E-3"/>
    <n v="20.012944999999998"/>
  </r>
  <r>
    <d v="2019-07-08T00:00:00"/>
    <s v="Semana 27 (1-JUL-2019 al 7-JUL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8125"/>
    <n v="157.13200000000001"/>
    <n v="0.57699999999999996"/>
    <n v="0.36699999999999999"/>
    <n v="323"/>
    <n v="3.6999999999999998E-2"/>
    <n v="50.753636"/>
  </r>
  <r>
    <d v="2019-07-01T00:00:00"/>
    <s v="Semana 26 (24-JUN-2019 al 30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8608"/>
    <n v="145.72499999999999"/>
    <n v="0.53800000000000003"/>
    <n v="0.54500000000000004"/>
    <n v="483"/>
    <n v="0"/>
    <n v="70.385175000000004"/>
  </r>
  <r>
    <d v="2019-07-01T00:00:00"/>
    <s v="Semana 26 (24-JUN-2019 al 30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1394"/>
    <n v="173.42599999999999"/>
    <n v="0.66"/>
    <n v="6.7000000000000004E-2"/>
    <n v="61"/>
    <n v="0"/>
    <n v="10.578985999999999"/>
  </r>
  <r>
    <d v="2019-07-01T00:00:00"/>
    <s v="Semana 26 (24-JUN-2019 al 30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4866"/>
    <n v="156.38499999999999"/>
    <n v="0.61799999999999999"/>
    <n v="0.51300000000000001"/>
    <n v="487"/>
    <n v="0"/>
    <n v="76.159494999999993"/>
  </r>
  <r>
    <d v="2019-07-01T00:00:00"/>
    <s v="Semana 26 (24-JUN-2019 al 30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9881"/>
    <n v="179.39500000000001"/>
    <n v="0.67200000000000004"/>
    <n v="0.749"/>
    <n v="673"/>
    <n v="1.0999999999999999E-2"/>
    <n v="120.73283500000001"/>
  </r>
  <r>
    <d v="2019-07-01T00:00:00"/>
    <s v="Semana 26 (24-JUN-2019 al 30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81633"/>
    <n v="160.483"/>
    <n v="0.54600000000000004"/>
    <n v="2.4460000000000002"/>
    <n v="1997"/>
    <n v="4.2000000000000003E-2"/>
    <n v="320.48455100000001"/>
  </r>
  <r>
    <d v="2019-07-01T00:00:00"/>
    <s v="Semana 26 (24-JUN-2019 al 30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83714"/>
    <n v="167.64500000000001"/>
    <n v="0.58499999999999996"/>
    <n v="1.9059999999999999"/>
    <n v="1596"/>
    <n v="2.3E-2"/>
    <n v="267.56142000000006"/>
  </r>
  <r>
    <d v="2019-07-01T00:00:00"/>
    <s v="Semana 26 (24-JUN-2019 al 30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4211"/>
    <n v="131.863"/>
    <n v="0.51800000000000002"/>
    <n v="5.6000000000000001E-2"/>
    <n v="53"/>
    <n v="0"/>
    <n v="6.9887389999999998"/>
  </r>
  <r>
    <d v="2019-07-01T00:00:00"/>
    <s v="Semana 26 (24-JUN-2019 al 30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967"/>
    <n v="153.34100000000001"/>
    <n v="0.59399999999999997"/>
    <n v="1.7999999999999999E-2"/>
    <n v="17"/>
    <n v="0"/>
    <n v="2.6067969999999998"/>
  </r>
  <r>
    <d v="2019-07-01T00:00:00"/>
    <s v="Semana 26 (24-JUN-2019 al 30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7144"/>
    <n v="208.24"/>
    <n v="0.75600000000000001"/>
    <n v="0.14099999999999999"/>
    <n v="123"/>
    <n v="2E-3"/>
    <n v="25.613520000000001"/>
  </r>
  <r>
    <d v="2019-07-01T00:00:00"/>
    <s v="Semana 26 (24-JUN-2019 al 30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8878"/>
    <n v="158.744"/>
    <n v="0.58799999999999997"/>
    <n v="0.127"/>
    <n v="113"/>
    <n v="0"/>
    <n v="17.938072000000002"/>
  </r>
  <r>
    <d v="2019-07-01T00:00:00"/>
    <s v="Semana 26 (24-JUN-2019 al 30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960"/>
    <n v="247.167"/>
    <n v="0.88500000000000001"/>
    <n v="0.104"/>
    <n v="89"/>
    <n v="0"/>
    <n v="21.997863000000002"/>
  </r>
  <r>
    <d v="2019-07-01T00:00:00"/>
    <s v="Semana 26 (24-JUN-2019 al 30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7096"/>
    <n v="276.33199999999999"/>
    <n v="1.0029999999999999"/>
    <n v="5.0999999999999997E-2"/>
    <n v="44"/>
    <n v="1E-3"/>
    <n v="12.158608000000001"/>
  </r>
  <r>
    <d v="2019-07-01T00:00:00"/>
    <s v="Semana 26 (24-JUN-2019 al 30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751"/>
    <n v="248.7"/>
    <n v="0.74399999999999999"/>
    <n v="4.4999999999999998E-2"/>
    <n v="32"/>
    <n v="0"/>
    <n v="7.9583999999999993"/>
  </r>
  <r>
    <d v="2019-07-01T00:00:00"/>
    <s v="Semana 26 (24-JUN-2019 al 30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731"/>
    <n v="361.625"/>
    <n v="1.3220000000000001"/>
    <n v="1.6E-2"/>
    <n v="14"/>
    <n v="0"/>
    <n v="5.0627500000000003"/>
  </r>
  <r>
    <d v="2019-07-01T00:00:00"/>
    <s v="Semana 26 (24-JUN-2019 al 30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736"/>
    <n v="317.99799999999999"/>
    <n v="1.1619999999999999"/>
    <n v="1.7999999999999999E-2"/>
    <n v="16"/>
    <n v="0"/>
    <n v="5.087968"/>
  </r>
  <r>
    <d v="2019-07-01T00:00:00"/>
    <s v="Semana 26 (24-JUN-2019 al 30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7721"/>
    <n v="266.82299999999998"/>
    <n v="0.97499999999999998"/>
    <n v="2.4E-2"/>
    <n v="21"/>
    <n v="0"/>
    <n v="5.6032829999999993"/>
  </r>
  <r>
    <d v="2019-06-24T00:00:00"/>
    <s v="Semana 25 (17-JUN-2019 al 23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7764"/>
    <n v="238.68299999999999"/>
    <n v="0.87"/>
    <n v="4.9000000000000002E-2"/>
    <n v="43"/>
    <n v="0"/>
    <n v="10.263368999999999"/>
  </r>
  <r>
    <d v="2019-06-24T00:00:00"/>
    <s v="Semana 25 (17-JUN-2019 al 23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812"/>
    <n v="292.17700000000002"/>
    <n v="1.069"/>
    <n v="8.6999999999999994E-2"/>
    <n v="76"/>
    <n v="0"/>
    <n v="22.205452000000001"/>
  </r>
  <r>
    <d v="2019-06-24T00:00:00"/>
    <s v="Semana 25 (17-JUN-2019 al 23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771"/>
    <n v="328.00700000000001"/>
    <n v="1.19"/>
    <n v="4.5999999999999999E-2"/>
    <n v="40"/>
    <n v="2E-3"/>
    <n v="13.120280000000001"/>
  </r>
  <r>
    <d v="2019-06-24T00:00:00"/>
    <s v="Semana 25 (17-JUN-2019 al 23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813"/>
    <n v="224.988"/>
    <n v="0.67"/>
    <n v="8.5999999999999993E-2"/>
    <n v="62"/>
    <n v="0"/>
    <n v="13.949256"/>
  </r>
  <r>
    <d v="2019-06-24T00:00:00"/>
    <s v="Semana 25 (17-JUN-2019 al 23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7144"/>
    <n v="254.155"/>
    <n v="0.92"/>
    <n v="5.5E-2"/>
    <n v="48"/>
    <n v="0"/>
    <n v="12.199440000000001"/>
  </r>
  <r>
    <d v="2019-06-24T00:00:00"/>
    <s v="Semana 25 (17-JUN-2019 al 23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6037"/>
    <n v="224.83099999999999"/>
    <n v="0.80600000000000005"/>
    <n v="8.8999999999999996E-2"/>
    <n v="77"/>
    <n v="0"/>
    <n v="17.311986999999998"/>
  </r>
  <r>
    <d v="2019-06-24T00:00:00"/>
    <s v="Semana 25 (17-JUN-2019 al 23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9009"/>
    <n v="148.83699999999999"/>
    <n v="0.55200000000000005"/>
    <n v="0.14699999999999999"/>
    <n v="131"/>
    <n v="0"/>
    <n v="19.497646999999997"/>
  </r>
  <r>
    <d v="2019-06-24T00:00:00"/>
    <s v="Semana 25 (17-JUN-2019 al 23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7242"/>
    <n v="191.07"/>
    <n v="0.69499999999999995"/>
    <n v="0.112"/>
    <n v="98"/>
    <n v="0"/>
    <n v="18.72486"/>
  </r>
  <r>
    <d v="2019-06-24T00:00:00"/>
    <s v="Semana 25 (17-JUN-2019 al 23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3160"/>
    <n v="144.73099999999999"/>
    <n v="0.56200000000000006"/>
    <n v="0.20699999999999999"/>
    <n v="193"/>
    <n v="0"/>
    <n v="27.933083"/>
  </r>
  <r>
    <d v="2019-06-24T00:00:00"/>
    <s v="Semana 25 (17-JUN-2019 al 23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83887"/>
    <n v="164.26599999999999"/>
    <n v="0.55200000000000005"/>
    <n v="0.20599999999999999"/>
    <n v="173"/>
    <n v="0"/>
    <n v="28.418018"/>
  </r>
  <r>
    <d v="2019-06-24T00:00:00"/>
    <s v="Semana 25 (17-JUN-2019 al 23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4328"/>
    <n v="122.58"/>
    <n v="0.48199999999999998"/>
    <n v="0.124"/>
    <n v="117"/>
    <n v="0"/>
    <n v="14.34186"/>
  </r>
  <r>
    <d v="2019-06-24T00:00:00"/>
    <s v="Semana 25 (17-JUN-2019 al 23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90000"/>
    <n v="175.96899999999999"/>
    <n v="0.56000000000000005"/>
    <n v="0.13200000000000001"/>
    <n v="119"/>
    <n v="0"/>
    <n v="20.940310999999998"/>
  </r>
  <r>
    <d v="2019-06-24T00:00:00"/>
    <s v="Semana 25 (17-JUN-2019 al 23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81962"/>
    <n v="156.947"/>
    <n v="0.54"/>
    <n v="0.40100000000000002"/>
    <n v="329"/>
    <n v="0"/>
    <n v="51.635563000000005"/>
  </r>
  <r>
    <d v="2019-06-24T00:00:00"/>
    <s v="Semana 25 (17-JUN-2019 al 23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1535"/>
    <n v="163.43"/>
    <n v="0.55000000000000004"/>
    <n v="0.154"/>
    <n v="141"/>
    <n v="0"/>
    <n v="23.04363"/>
  </r>
  <r>
    <d v="2019-06-24T00:00:00"/>
    <s v="Semana 25 (17-JUN-2019 al 23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5087"/>
    <n v="147.173"/>
    <n v="0.58199999999999996"/>
    <n v="0.23200000000000001"/>
    <n v="221"/>
    <n v="0"/>
    <n v="32.525233"/>
  </r>
  <r>
    <d v="2019-06-24T00:00:00"/>
    <s v="Semana 25 (17-JUN-2019 al 23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8879"/>
    <n v="135.678"/>
    <n v="0.55000000000000004"/>
    <n v="0.30499999999999999"/>
    <n v="271"/>
    <n v="0"/>
    <n v="36.768737999999999"/>
  </r>
  <r>
    <d v="2019-06-17T00:00:00"/>
    <s v="Semana 24 (10-JUN-2019 al 16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19730"/>
    <n v="145"/>
    <n v="0"/>
    <n v="0.29399999999999998"/>
    <n v="58"/>
    <n v="0"/>
    <n v="8.41"/>
  </r>
  <r>
    <d v="2019-06-17T00:00:00"/>
    <s v="Semana 24 (10-JUN-2019 al 16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4473"/>
    <n v="120"/>
    <n v="0"/>
    <n v="0.153"/>
    <n v="145"/>
    <n v="0"/>
    <n v="17.399999999999999"/>
  </r>
  <r>
    <d v="2019-06-17T00:00:00"/>
    <s v="Semana 24 (10-JUN-2019 al 16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3295"/>
    <n v="142"/>
    <n v="1E-3"/>
    <n v="0.14499999999999999"/>
    <n v="135"/>
    <n v="0"/>
    <n v="19.170000000000002"/>
  </r>
  <r>
    <d v="2019-06-17T00:00:00"/>
    <s v="Semana 24 (10-JUN-2019 al 16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7347"/>
    <n v="187.61199999999999"/>
    <n v="0.68300000000000005"/>
    <n v="0.12"/>
    <n v="105"/>
    <n v="6.0000000000000001E-3"/>
    <n v="19.699259999999999"/>
  </r>
  <r>
    <d v="2019-06-17T00:00:00"/>
    <s v="Semana 24 (10-JUN-2019 al 16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9118"/>
    <n v="146"/>
    <n v="1E-3"/>
    <n v="0.122"/>
    <n v="109"/>
    <n v="0"/>
    <n v="15.914"/>
  </r>
  <r>
    <d v="2019-06-17T00:00:00"/>
    <s v="Semana 24 (10-JUN-2019 al 16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6096"/>
    <n v="208.39"/>
    <n v="0.748"/>
    <n v="6.9000000000000006E-2"/>
    <n v="59"/>
    <n v="0.01"/>
    <n v="12.295009999999998"/>
  </r>
  <r>
    <d v="2019-06-17T00:00:00"/>
    <s v="Semana 24 (10-JUN-2019 al 16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7163"/>
    <n v="236.91"/>
    <n v="0.86"/>
    <n v="2.1999999999999999E-2"/>
    <n v="19"/>
    <n v="0"/>
    <n v="4.50129"/>
  </r>
  <r>
    <d v="2019-06-17T00:00:00"/>
    <s v="Semana 24 (10-JUN-2019 al 16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980"/>
    <n v="207.29300000000001"/>
    <n v="0.622"/>
    <n v="0.23200000000000001"/>
    <n v="167"/>
    <n v="0"/>
    <n v="34.617931000000006"/>
  </r>
  <r>
    <d v="2019-06-17T00:00:00"/>
    <s v="Semana 24 (10-JUN-2019 al 16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786"/>
    <n v="303.786"/>
    <n v="1.111"/>
    <n v="1.7000000000000001E-2"/>
    <n v="15"/>
    <n v="1E-3"/>
    <n v="4.5567900000000003"/>
  </r>
  <r>
    <d v="2019-06-17T00:00:00"/>
    <s v="Semana 24 (10-JUN-2019 al 16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819"/>
    <n v="272.15699999999998"/>
    <n v="0.996"/>
    <n v="8.0000000000000002E-3"/>
    <n v="7"/>
    <n v="0"/>
    <n v="1.9050989999999999"/>
  </r>
  <r>
    <d v="2019-06-17T00:00:00"/>
    <s v="Semana 24 (10-JUN-2019 al 16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7789"/>
    <n v="219.78299999999999"/>
    <n v="0.80400000000000005"/>
    <n v="2.8000000000000001E-2"/>
    <n v="25"/>
    <n v="0"/>
    <n v="5.4945750000000002"/>
  </r>
  <r>
    <d v="2019-06-10T00:00:00"/>
    <s v="Semana 23 (3-JUN-2019 al 9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842"/>
    <n v="252.12899999999999"/>
    <n v="0.92"/>
    <n v="2.5999999999999999E-2"/>
    <n v="23"/>
    <n v="0"/>
    <n v="5.7989669999999993"/>
  </r>
  <r>
    <d v="2019-06-10T00:00:00"/>
    <s v="Semana 23 (3-JUN-2019 al 9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804"/>
    <n v="278.49900000000002"/>
    <n v="1.01"/>
    <n v="2.1000000000000001E-2"/>
    <n v="18"/>
    <n v="0"/>
    <n v="5.012982"/>
  </r>
  <r>
    <d v="2019-06-10T00:00:00"/>
    <s v="Semana 23 (3-JUN-2019 al 9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7804"/>
    <n v="200.45400000000001"/>
    <n v="0.73"/>
    <n v="1.7000000000000001E-2"/>
    <n v="15"/>
    <n v="0"/>
    <n v="3.0068099999999998"/>
  </r>
  <r>
    <d v="2019-06-10T00:00:00"/>
    <s v="Semana 23 (3-JUN-2019 al 9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2004"/>
    <n v="186.179"/>
    <n v="0.55000000000000004"/>
    <n v="3.3000000000000002E-2"/>
    <n v="24"/>
    <n v="0"/>
    <n v="4.4682960000000005"/>
  </r>
  <r>
    <d v="2019-06-10T00:00:00"/>
    <s v="Semana 23 (3-JUN-2019 al 9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7176"/>
    <n v="216.76499999999999"/>
    <n v="0.78"/>
    <n v="1.4999999999999999E-2"/>
    <n v="13"/>
    <n v="0"/>
    <n v="2.8179449999999999"/>
  </r>
  <r>
    <d v="2019-06-10T00:00:00"/>
    <s v="Semana 23 (3-JUN-2019 al 9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6216"/>
    <n v="190.40899999999999"/>
    <n v="0.68"/>
    <n v="0.13900000000000001"/>
    <n v="120"/>
    <n v="2.3E-2"/>
    <n v="22.849079999999997"/>
  </r>
  <r>
    <d v="2019-06-10T00:00:00"/>
    <s v="Semana 23 (3-JUN-2019 al 9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66980"/>
    <n v="173.02"/>
    <n v="0.48"/>
    <n v="0.2"/>
    <n v="134"/>
    <n v="1.9E-2"/>
    <n v="23.18468"/>
  </r>
  <r>
    <d v="2019-06-03T00:00:00"/>
    <s v="Semana 22-B (1-JUN-2019 al 2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67189"/>
    <n v="158.47999999999999"/>
    <n v="0.44"/>
    <n v="0.109"/>
    <n v="73"/>
    <n v="0"/>
    <n v="11.569039999999999"/>
  </r>
  <r>
    <d v="2019-06-03T00:00:00"/>
    <s v="Semana 22-B (1-JUN-2019 al 2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6487"/>
    <n v="174.76"/>
    <n v="0.63"/>
    <n v="0.11899999999999999"/>
    <n v="103"/>
    <n v="0"/>
    <n v="18.00028"/>
  </r>
  <r>
    <d v="2019-06-03T00:00:00"/>
    <s v="Semana 22-B (1-JUN-2019 al 2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7201"/>
    <n v="202.43"/>
    <n v="0.74"/>
    <n v="8.0000000000000002E-3"/>
    <n v="7"/>
    <n v="0"/>
    <n v="1.4170099999999999"/>
  </r>
  <r>
    <d v="2019-06-03T00:00:00"/>
    <s v="Semana 22-B (1-JUN-2019 al 2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2034"/>
    <n v="170.13"/>
    <n v="0.51"/>
    <n v="1.0999999999999999E-2"/>
    <n v="8"/>
    <n v="0"/>
    <n v="1.36104"/>
  </r>
  <r>
    <d v="2019-06-03T00:00:00"/>
    <s v="Semana 22-B (1-JUN-2019 al 2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830"/>
    <n v="255.71"/>
    <n v="0.94"/>
    <n v="8.9999999999999993E-3"/>
    <n v="8"/>
    <n v="0"/>
    <n v="2.0456799999999999"/>
  </r>
  <r>
    <d v="2019-06-03T00:00:00"/>
    <s v="Semana 22-B (1-JUN-2019 al 2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867"/>
    <n v="232.95"/>
    <n v="0.85"/>
    <n v="6.0000000000000001E-3"/>
    <n v="5"/>
    <n v="0"/>
    <n v="1.16475"/>
  </r>
  <r>
    <d v="2019-06-03T00:00:00"/>
    <s v="Semana 22-B (1-JUN-2019 al 2-JUN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7826"/>
    <n v="182.8"/>
    <n v="0.67"/>
    <n v="7.0000000000000001E-3"/>
    <n v="6"/>
    <n v="0"/>
    <n v="1.0968000000000002"/>
  </r>
  <r>
    <d v="2019-06-03T00:00:00"/>
    <s v="Semana 22-A (27-MAY-2019 al 31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7826"/>
    <n v="182.8"/>
    <n v="0.67"/>
    <n v="1.7999999999999999E-2"/>
    <n v="16"/>
    <n v="0"/>
    <n v="2.9248000000000003"/>
  </r>
  <r>
    <d v="2019-06-03T00:00:00"/>
    <s v="Semana 22-A (27-MAY-2019 al 31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867"/>
    <n v="232.95"/>
    <n v="0.85"/>
    <n v="2.3E-2"/>
    <n v="20"/>
    <n v="0"/>
    <n v="4.6589999999999998"/>
  </r>
  <r>
    <d v="2019-06-03T00:00:00"/>
    <s v="Semana 22-A (27-MAY-2019 al 31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830"/>
    <n v="255.71"/>
    <n v="0.94"/>
    <n v="0.02"/>
    <n v="18"/>
    <n v="0"/>
    <n v="4.6027800000000001"/>
  </r>
  <r>
    <d v="2019-06-03T00:00:00"/>
    <s v="Semana 22-A (27-MAY-2019 al 31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2034"/>
    <n v="170.13"/>
    <n v="0.51"/>
    <n v="3.1E-2"/>
    <n v="22"/>
    <n v="0"/>
    <n v="3.7428599999999999"/>
  </r>
  <r>
    <d v="2019-06-03T00:00:00"/>
    <s v="Semana 22-A (27-MAY-2019 al 31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7201"/>
    <n v="202.43"/>
    <n v="0.74"/>
    <n v="2.1000000000000001E-2"/>
    <n v="18"/>
    <n v="0"/>
    <n v="3.6437400000000002"/>
  </r>
  <r>
    <d v="2019-06-03T00:00:00"/>
    <s v="Semana 22-A (27-MAY-2019 al 31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6487"/>
    <n v="174.76"/>
    <n v="0.63"/>
    <n v="0.19400000000000001"/>
    <n v="168"/>
    <n v="0.03"/>
    <n v="29.359680000000001"/>
  </r>
  <r>
    <d v="2019-06-03T00:00:00"/>
    <s v="Semana 22-A (27-MAY-2019 al 31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67189"/>
    <n v="158.47999999999999"/>
    <n v="0.44"/>
    <n v="0.20200000000000001"/>
    <n v="136"/>
    <n v="6.0999999999999999E-2"/>
    <n v="21.553279999999997"/>
  </r>
  <r>
    <d v="2019-05-27T00:00:00"/>
    <s v="Semana 21 (20-MAY-2019 al 26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68221"/>
    <n v="143.95599999999999"/>
    <n v="0.40899999999999997"/>
    <n v="1.5129999999999999"/>
    <n v="1032"/>
    <n v="0"/>
    <n v="148.56259199999997"/>
  </r>
  <r>
    <d v="2019-05-27T00:00:00"/>
    <s v="Semana 21 (20-MAY-2019 al 26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8188"/>
    <n v="159.66399999999999"/>
    <n v="0.58699999999999997"/>
    <n v="1.929"/>
    <n v="1701"/>
    <n v="0"/>
    <n v="271.58846399999999"/>
  </r>
  <r>
    <d v="2019-05-27T00:00:00"/>
    <s v="Semana 21 (20-MAY-2019 al 26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7232"/>
    <n v="185.85900000000001"/>
    <n v="0.67600000000000005"/>
    <n v="3.5999999999999997E-2"/>
    <n v="31"/>
    <n v="0"/>
    <n v="5.7616290000000001"/>
  </r>
  <r>
    <d v="2019-05-27T00:00:00"/>
    <s v="Semana 21 (20-MAY-2019 al 26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2064"/>
    <n v="154.99700000000001"/>
    <n v="0.46500000000000002"/>
    <n v="4.2000000000000003E-2"/>
    <n v="30"/>
    <n v="0"/>
    <n v="4.6499100000000011"/>
  </r>
  <r>
    <d v="2019-05-27T00:00:00"/>
    <s v="Semana 21 (20-MAY-2019 al 26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852"/>
    <n v="234.834"/>
    <n v="0.86"/>
    <n v="2.5000000000000001E-2"/>
    <n v="22"/>
    <n v="0"/>
    <n v="5.1663480000000002"/>
  </r>
  <r>
    <d v="2019-05-27T00:00:00"/>
    <s v="Semana 21 (20-MAY-2019 al 26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895"/>
    <n v="215.57300000000001"/>
    <n v="0.78900000000000003"/>
    <n v="3.2000000000000001E-2"/>
    <n v="28"/>
    <n v="0"/>
    <n v="6.0360439999999995"/>
  </r>
  <r>
    <d v="2019-05-27T00:00:00"/>
    <s v="Semana 21 (20-MAY-2019 al 26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7860"/>
    <n v="167.21799999999999"/>
    <n v="0.61199999999999999"/>
    <n v="3.9E-2"/>
    <n v="34"/>
    <n v="0"/>
    <n v="5.6854119999999995"/>
  </r>
  <r>
    <d v="2019-05-20T00:00:00"/>
    <s v="Semana 20 (13-MAY-2019 al 19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7874"/>
    <n v="155.35900000000001"/>
    <n v="0.56899999999999995"/>
    <n v="1.6E-2"/>
    <n v="14"/>
    <n v="0"/>
    <n v="2.1750260000000003"/>
  </r>
  <r>
    <d v="2019-05-20T00:00:00"/>
    <s v="Semana 20 (13-MAY-2019 al 19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911"/>
    <n v="204.60599999999999"/>
    <n v="0.749"/>
    <n v="1.7999999999999999E-2"/>
    <n v="16"/>
    <n v="0"/>
    <n v="3.2736959999999997"/>
  </r>
  <r>
    <d v="2019-05-20T00:00:00"/>
    <s v="Semana 20 (13-MAY-2019 al 19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876"/>
    <n v="222.428"/>
    <n v="0.81399999999999995"/>
    <n v="2.7E-2"/>
    <n v="24"/>
    <n v="0"/>
    <n v="5.3382719999999999"/>
  </r>
  <r>
    <d v="2019-05-20T00:00:00"/>
    <s v="Semana 20 (13-MAY-2019 al 19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2096"/>
    <n v="142.024"/>
    <n v="0.42699999999999999"/>
    <n v="4.3999999999999997E-2"/>
    <n v="32"/>
    <n v="0"/>
    <n v="4.5447680000000004"/>
  </r>
  <r>
    <d v="2019-05-20T00:00:00"/>
    <s v="Semana 20 (13-MAY-2019 al 19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7265"/>
    <n v="175.79599999999999"/>
    <n v="0.63900000000000001"/>
    <n v="3.7999999999999999E-2"/>
    <n v="33"/>
    <n v="1E-3"/>
    <n v="5.8012680000000003"/>
  </r>
  <r>
    <d v="2019-05-13T00:00:00"/>
    <s v="Semana 19 (6-MAY-2019 al 12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7302"/>
    <n v="167.29300000000001"/>
    <n v="0.60899999999999999"/>
    <n v="4.2000000000000003E-2"/>
    <n v="37"/>
    <n v="0"/>
    <n v="6.1898410000000004"/>
  </r>
  <r>
    <d v="2019-05-13T00:00:00"/>
    <s v="Semana 19 (6-MAY-2019 al 12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2113"/>
    <n v="136.934"/>
    <n v="0.41099999999999998"/>
    <n v="2.4E-2"/>
    <n v="17"/>
    <n v="0"/>
    <n v="2.3278780000000001"/>
  </r>
  <r>
    <d v="2019-05-13T00:00:00"/>
    <s v="Semana 19 (6-MAY-2019 al 12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898"/>
    <n v="212.57400000000001"/>
    <n v="0.77900000000000003"/>
    <n v="2.5000000000000001E-2"/>
    <n v="22"/>
    <n v="0"/>
    <n v="4.6766280000000009"/>
  </r>
  <r>
    <d v="2019-05-13T00:00:00"/>
    <s v="Semana 19 (6-MAY-2019 al 12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929"/>
    <n v="196.00700000000001"/>
    <n v="0.71799999999999997"/>
    <n v="0.02"/>
    <n v="18"/>
    <n v="0"/>
    <n v="3.5281260000000003"/>
  </r>
  <r>
    <d v="2019-05-13T00:00:00"/>
    <s v="Semana 19 (6-MAY-2019 al 12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7896"/>
    <n v="150.53399999999999"/>
    <n v="0.55100000000000005"/>
    <n v="2.5000000000000001E-2"/>
    <n v="22"/>
    <n v="0"/>
    <n v="3.3117479999999997"/>
  </r>
  <r>
    <d v="2019-05-06T00:00:00"/>
    <s v="Semana 18-B (1-MAY-2019 al 5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7980"/>
    <n v="149"/>
    <n v="1E-3"/>
    <n v="9.5000000000000001E-2"/>
    <n v="84"/>
    <n v="0"/>
    <n v="12.516"/>
  </r>
  <r>
    <d v="2019-05-06T00:00:00"/>
    <s v="Semana 18-B (1-MAY-2019 al 5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964"/>
    <n v="183.738"/>
    <n v="0.67300000000000004"/>
    <n v="2.5000000000000001E-2"/>
    <n v="22"/>
    <n v="0"/>
    <n v="4.0422359999999999"/>
  </r>
  <r>
    <d v="2019-05-06T00:00:00"/>
    <s v="Semana 18-B (1-MAY-2019 al 5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941"/>
    <n v="198.27699999999999"/>
    <n v="0.72699999999999998"/>
    <n v="3.5000000000000003E-2"/>
    <n v="31"/>
    <n v="0"/>
    <n v="6.1465869999999994"/>
  </r>
  <r>
    <d v="2019-05-06T00:00:00"/>
    <s v="Semana 18-B (1-MAY-2019 al 5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2234"/>
    <n v="134"/>
    <n v="0"/>
    <n v="0.16800000000000001"/>
    <n v="121"/>
    <n v="0"/>
    <n v="16.213999999999999"/>
  </r>
  <r>
    <d v="2019-05-06T00:00:00"/>
    <s v="Semana 18-B (1-MAY-2019 al 5-MAY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7463"/>
    <n v="183.64599999999999"/>
    <n v="0.66900000000000004"/>
    <n v="0.17599999999999999"/>
    <n v="154"/>
    <n v="0"/>
    <n v="28.281483999999995"/>
  </r>
  <r>
    <d v="2019-05-06T00:00:00"/>
    <s v="Semana 18-A (29-ABR-2019 al 30-ABR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2234"/>
    <n v="134"/>
    <n v="0.7"/>
    <n v="0"/>
    <n v="0"/>
    <n v="0"/>
    <n v="0"/>
  </r>
  <r>
    <d v="2019-05-06T00:00:00"/>
    <s v="Semana 18-A (29-ABR-2019 al 30-ABR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7463"/>
    <n v="183.64599999999999"/>
    <n v="0.66900000000000004"/>
    <n v="8.0000000000000002E-3"/>
    <n v="7"/>
    <n v="0"/>
    <n v="1.2855219999999998"/>
  </r>
  <r>
    <d v="2019-05-06T00:00:00"/>
    <s v="Semana 18-A (29-ABR-2019 al 30-ABR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941"/>
    <n v="198.27699999999999"/>
    <n v="0.72699999999999998"/>
    <n v="1.4E-2"/>
    <n v="12"/>
    <n v="0"/>
    <n v="2.3793239999999996"/>
  </r>
  <r>
    <d v="2019-05-06T00:00:00"/>
    <s v="Semana 18-A (29-ABR-2019 al 30-ABR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7980"/>
    <n v="149"/>
    <n v="0.7"/>
    <n v="0"/>
    <n v="0"/>
    <n v="0"/>
    <n v="0"/>
  </r>
  <r>
    <d v="2019-05-06T00:00:00"/>
    <s v="Semana 18-A (29-ABR-2019 al 30-ABR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964"/>
    <n v="183.738"/>
    <n v="0.67300000000000004"/>
    <n v="1.4999999999999999E-2"/>
    <n v="13"/>
    <n v="0"/>
    <n v="2.3885939999999999"/>
  </r>
  <r>
    <d v="2019-04-29T00:00:00"/>
    <s v="Semana 17 (22-ABR-2019 al 28-ABR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8000"/>
    <n v="178"/>
    <n v="0.7"/>
    <n v="4.1000000000000002E-2"/>
    <n v="36"/>
    <n v="0"/>
    <n v="6.4080000000000004"/>
  </r>
  <r>
    <d v="2019-04-29T00:00:00"/>
    <s v="Semana 17 (22-ABR-2019 al 28-ABR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8000"/>
    <n v="193"/>
    <n v="0.7"/>
    <n v="6.7000000000000004E-2"/>
    <n v="59"/>
    <n v="0"/>
    <n v="11.387"/>
  </r>
  <r>
    <d v="2019-04-29T00:00:00"/>
    <s v="Semana 17 (22-ABR-2019 al 28-ABR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44000"/>
    <n v="176"/>
    <n v="0.3"/>
    <n v="0.18"/>
    <n v="79"/>
    <n v="0"/>
    <n v="13.904"/>
  </r>
  <r>
    <d v="2019-04-29T00:00:00"/>
    <s v="Semana 16 (15-ABR-2019 al 21-ABR-2019)"/>
    <n v="120137"/>
    <s v="CALETA FOG"/>
    <s v="Sí"/>
    <s v="ACS 46"/>
    <s v="XII REGION"/>
    <s v="Natales"/>
    <s v="[76003885-7] : AUSTRALIS MAR S.A."/>
    <n v="0"/>
    <m/>
    <n v="0"/>
    <m/>
    <n v="0"/>
    <m/>
    <x v="16"/>
    <n v="0"/>
    <n v="0"/>
    <n v="0"/>
    <n v="0"/>
    <n v="0"/>
    <n v="0"/>
    <n v="0"/>
  </r>
  <r>
    <d v="2019-04-29T00:00:00"/>
    <s v="Semana 15 (8-ABR-2019 al 14-ABR-2019)"/>
    <n v="120137"/>
    <s v="CALETA FOG"/>
    <s v="Sí"/>
    <s v="ACS 46"/>
    <s v="XII REGION"/>
    <s v="Natales"/>
    <s v="[76003885-7] : AUSTRALIS MAR S.A."/>
    <n v="0"/>
    <m/>
    <n v="0"/>
    <m/>
    <n v="0"/>
    <m/>
    <x v="16"/>
    <n v="0"/>
    <n v="0"/>
    <n v="0"/>
    <n v="0"/>
    <n v="0"/>
    <n v="0"/>
    <n v="0"/>
  </r>
  <r>
    <d v="2019-04-29T00:00:00"/>
    <s v="Semana 14 (1-ABR-2019 al 7-ABR-2019)"/>
    <n v="120137"/>
    <s v="CALETA FOG"/>
    <s v="Sí"/>
    <s v="ACS 46"/>
    <s v="XII REGION"/>
    <s v="Natales"/>
    <s v="[76003885-7] : AUSTRALIS MAR S.A."/>
    <n v="0"/>
    <m/>
    <n v="0"/>
    <m/>
    <n v="0"/>
    <m/>
    <x v="16"/>
    <n v="0"/>
    <n v="0"/>
    <n v="0"/>
    <n v="0"/>
    <n v="0"/>
    <n v="0"/>
    <n v="0"/>
  </r>
  <r>
    <d v="2020-03-30T00:00:00"/>
    <s v="Semana 13 (23-MAR-2020 al 29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5581"/>
    <n v="3905"/>
    <n v="13.926"/>
    <n v="9.7000000000000003E-2"/>
    <n v="83"/>
    <n v="0"/>
    <n v="324.11500000000001"/>
  </r>
  <r>
    <d v="2020-03-30T00:00:00"/>
    <s v="Semana 13 (23-MAR-2020 al 29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3803"/>
    <n v="3843"/>
    <n v="13.420999999999999"/>
    <n v="0.13"/>
    <n v="109"/>
    <n v="5.0000000000000001E-3"/>
    <n v="418.887"/>
  </r>
  <r>
    <d v="2020-03-30T00:00:00"/>
    <s v="Semana 13 (23-MAR-2020 al 29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5604"/>
    <n v="3845"/>
    <n v="13.715999999999999"/>
    <n v="0.106"/>
    <n v="91"/>
    <n v="2E-3"/>
    <n v="349.89499999999998"/>
  </r>
  <r>
    <d v="2020-03-30T00:00:00"/>
    <s v="Semana 13 (23-MAR-2020 al 29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9299"/>
    <n v="3527"/>
    <n v="10.186"/>
    <n v="0.11"/>
    <n v="76"/>
    <n v="1E-3"/>
    <n v="268.05200000000002"/>
  </r>
  <r>
    <d v="2020-03-30T00:00:00"/>
    <s v="Semana 13 (23-MAR-2020 al 29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4831"/>
    <n v="3758"/>
    <n v="13.286"/>
    <n v="0.09"/>
    <n v="76"/>
    <n v="7.0000000000000001E-3"/>
    <n v="285.608"/>
  </r>
  <r>
    <d v="2020-03-30T00:00:00"/>
    <s v="Semana 13 (23-MAR-2020 al 29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680"/>
    <n v="3650"/>
    <n v="12.726000000000001"/>
    <n v="7.5999999999999998E-2"/>
    <n v="64"/>
    <n v="7.0000000000000001E-3"/>
    <n v="233.6"/>
  </r>
  <r>
    <d v="2020-03-30T00:00:00"/>
    <s v="Semana 13 (23-MAR-2020 al 29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003"/>
    <n v="2672"/>
    <n v="9.5779999999999994"/>
    <n v="8.1000000000000003E-2"/>
    <n v="70"/>
    <n v="2E-3"/>
    <n v="187.04"/>
  </r>
  <r>
    <d v="2020-03-30T00:00:00"/>
    <s v="Semana 13 (23-MAR-2020 al 29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447"/>
    <n v="2980"/>
    <n v="10.486000000000001"/>
    <n v="6.9000000000000006E-2"/>
    <n v="58"/>
    <n v="4.0000000000000001E-3"/>
    <n v="172.84"/>
  </r>
  <r>
    <d v="2020-03-30T00:00:00"/>
    <s v="Semana 13 (23-MAR-2020 al 29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633"/>
    <n v="2577"/>
    <n v="9.84"/>
    <n v="4.9000000000000002E-2"/>
    <n v="45"/>
    <n v="8.0000000000000002E-3"/>
    <n v="115.965"/>
  </r>
  <r>
    <d v="2020-03-30T00:00:00"/>
    <s v="Semana 13 (23-MAR-2020 al 29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5481"/>
    <n v="3006"/>
    <n v="9.4550000000000001"/>
    <n v="7.2999999999999995E-2"/>
    <n v="55"/>
    <n v="1.6E-2"/>
    <n v="165.33"/>
  </r>
  <r>
    <d v="2020-03-30T00:00:00"/>
    <s v="Semana 13 (23-MAR-2020 al 29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570"/>
    <n v="2389"/>
    <n v="9.218"/>
    <n v="0.04"/>
    <n v="37"/>
    <n v="3.0000000000000001E-3"/>
    <n v="88.393000000000001"/>
  </r>
  <r>
    <d v="2020-03-30T00:00:00"/>
    <s v="Semana 13 (23-MAR-2020 al 29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3581"/>
    <n v="2953"/>
    <n v="10.285"/>
    <n v="4.4999999999999998E-2"/>
    <n v="38"/>
    <n v="1.0999999999999999E-2"/>
    <n v="112.214"/>
  </r>
  <r>
    <d v="2020-03-30T00:00:00"/>
    <s v="Semana 13 (23-MAR-2020 al 29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5304"/>
    <n v="2839"/>
    <n v="8.91"/>
    <n v="6.0999999999999999E-2"/>
    <n v="46"/>
    <n v="8.9999999999999993E-3"/>
    <n v="130.59399999999999"/>
  </r>
  <r>
    <d v="2020-03-30T00:00:00"/>
    <s v="Semana 13 (23-MAR-2020 al 29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462"/>
    <n v="2625"/>
    <n v="9.7880000000000003"/>
    <n v="4.9000000000000002E-2"/>
    <n v="44"/>
    <n v="3.0000000000000001E-3"/>
    <n v="115.5"/>
  </r>
  <r>
    <d v="2020-03-30T00:00:00"/>
    <s v="Semana 13 (23-MAR-2020 al 29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414"/>
    <n v="2694"/>
    <n v="10.260999999999999"/>
    <n v="3.6999999999999998E-2"/>
    <n v="34"/>
    <n v="4.0000000000000001E-3"/>
    <n v="91.596000000000004"/>
  </r>
  <r>
    <d v="2020-03-30T00:00:00"/>
    <s v="Semana 13 (23-MAR-2020 al 29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5281"/>
    <n v="2769"/>
    <n v="9.8390000000000004"/>
    <n v="4.5999999999999999E-2"/>
    <n v="39"/>
    <n v="6.0000000000000001E-3"/>
    <n v="107.991"/>
  </r>
  <r>
    <d v="2020-03-23T00:00:00"/>
    <s v="Semana 12 (16-MAR-2020 al 22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5335"/>
    <n v="2548.8919999999998"/>
    <n v="9.0630000000000006"/>
    <n v="6.3E-2"/>
    <n v="54"/>
    <n v="1.2999999999999999E-2"/>
    <n v="137.64016800000002"/>
  </r>
  <r>
    <d v="2020-03-23T00:00:00"/>
    <s v="Semana 12 (16-MAR-2020 al 22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439"/>
    <n v="2468.1480000000001"/>
    <n v="9.4039999999999999"/>
    <n v="2.7E-2"/>
    <n v="25"/>
    <n v="0"/>
    <n v="61.703700000000005"/>
  </r>
  <r>
    <d v="2020-03-23T00:00:00"/>
    <s v="Semana 12 (16-MAR-2020 al 22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513"/>
    <n v="2410.3339999999998"/>
    <n v="8.99"/>
    <n v="5.7000000000000002E-2"/>
    <n v="51"/>
    <n v="7.0000000000000001E-3"/>
    <n v="122.92703399999999"/>
  </r>
  <r>
    <d v="2020-03-23T00:00:00"/>
    <s v="Semana 12 (16-MAR-2020 al 22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5349"/>
    <n v="2606.4850000000001"/>
    <n v="8.1829999999999998"/>
    <n v="0.06"/>
    <n v="45"/>
    <n v="8.9999999999999993E-3"/>
    <n v="117.29182500000002"/>
  </r>
  <r>
    <d v="2020-03-23T00:00:00"/>
    <s v="Semana 12 (16-MAR-2020 al 22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3637"/>
    <n v="2733"/>
    <n v="9.5239999999999991"/>
    <n v="6.7000000000000004E-2"/>
    <n v="56"/>
    <n v="1.0999999999999999E-2"/>
    <n v="153.048"/>
  </r>
  <r>
    <d v="2020-03-23T00:00:00"/>
    <s v="Semana 12 (16-MAR-2020 al 22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610"/>
    <n v="2181.3119999999999"/>
    <n v="8.4169999999999998"/>
    <n v="4.2999999999999997E-2"/>
    <n v="40"/>
    <n v="2E-3"/>
    <n v="87.252479999999991"/>
  </r>
  <r>
    <d v="2020-03-23T00:00:00"/>
    <s v="Semana 12 (16-MAR-2020 al 22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5536"/>
    <n v="2752.97"/>
    <n v="8.6649999999999991"/>
    <n v="7.2999999999999995E-2"/>
    <n v="55"/>
    <n v="2.5999999999999999E-2"/>
    <n v="151.41334999999998"/>
  </r>
  <r>
    <d v="2020-03-23T00:00:00"/>
    <s v="Semana 12 (16-MAR-2020 al 22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655"/>
    <n v="2365.2939999999999"/>
    <n v="9.0329999999999995"/>
    <n v="2.4E-2"/>
    <n v="22"/>
    <n v="5.0000000000000001E-3"/>
    <n v="52.036467999999992"/>
  </r>
  <r>
    <d v="2020-03-23T00:00:00"/>
    <s v="Semana 12 (16-MAR-2020 al 22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484"/>
    <n v="2745.4450000000002"/>
    <n v="9.6639999999999997"/>
    <n v="4.3999999999999997E-2"/>
    <n v="37"/>
    <n v="0"/>
    <n v="101.58146500000001"/>
  </r>
  <r>
    <d v="2020-03-23T00:00:00"/>
    <s v="Semana 12 (16-MAR-2020 al 22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038"/>
    <n v="2497.8449999999998"/>
    <n v="8.9550000000000001"/>
    <n v="4.1000000000000002E-2"/>
    <n v="35"/>
    <n v="3.0000000000000001E-3"/>
    <n v="87.42457499999999"/>
  </r>
  <r>
    <d v="2020-03-23T00:00:00"/>
    <s v="Semana 12 (16-MAR-2020 al 22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722"/>
    <n v="3161.0709999999999"/>
    <n v="11.026999999999999"/>
    <n v="0.05"/>
    <n v="42"/>
    <n v="2E-3"/>
    <n v="132.76498199999997"/>
  </r>
  <r>
    <d v="2020-03-23T00:00:00"/>
    <s v="Semana 12 (16-MAR-2020 al 22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4901"/>
    <n v="3195.9780000000001"/>
    <n v="11.305999999999999"/>
    <n v="8.2000000000000003E-2"/>
    <n v="70"/>
    <n v="8.0000000000000002E-3"/>
    <n v="223.71845999999999"/>
  </r>
  <r>
    <d v="2020-03-23T00:00:00"/>
    <s v="Semana 12 (16-MAR-2020 al 22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9367"/>
    <n v="3226.451"/>
    <n v="9.3249999999999993"/>
    <n v="9.8000000000000004E-2"/>
    <n v="68"/>
    <n v="8.9999999999999993E-3"/>
    <n v="219.39866800000001"/>
  </r>
  <r>
    <d v="2020-03-23T00:00:00"/>
    <s v="Semana 12 (16-MAR-2020 al 22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5701"/>
    <n v="3324.7310000000002"/>
    <n v="11.872"/>
    <n v="0.113"/>
    <n v="97"/>
    <n v="1E-3"/>
    <n v="322.49890700000003"/>
  </r>
  <r>
    <d v="2020-03-23T00:00:00"/>
    <s v="Semana 12 (16-MAR-2020 al 22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3894"/>
    <n v="3398.6550000000002"/>
    <n v="11.88"/>
    <n v="0.108"/>
    <n v="91"/>
    <n v="2E-3"/>
    <n v="309.27760500000005"/>
  </r>
  <r>
    <d v="2020-03-23T00:00:00"/>
    <s v="Semana 12 (16-MAR-2020 al 22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5658"/>
    <n v="3650.7939999999999"/>
    <n v="13.03"/>
    <n v="0.09"/>
    <n v="77"/>
    <n v="1.2999999999999999E-2"/>
    <n v="281.11113799999998"/>
  </r>
  <r>
    <d v="2020-03-16T00:00:00"/>
    <s v="Semana 11 (9-MAR-2020 al 15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5766"/>
    <n v="3448.4609999999998"/>
    <n v="12.323"/>
    <n v="0.126"/>
    <n v="108"/>
    <n v="7.0000000000000001E-3"/>
    <n v="372.43378799999999"/>
  </r>
  <r>
    <d v="2020-03-16T00:00:00"/>
    <s v="Semana 11 (9-MAR-2020 al 15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4003"/>
    <n v="3196.8359999999998"/>
    <n v="11.189"/>
    <n v="0.13"/>
    <n v="109"/>
    <n v="8.0000000000000002E-3"/>
    <n v="348.45512399999996"/>
  </r>
  <r>
    <d v="2020-03-16T00:00:00"/>
    <s v="Semana 11 (9-MAR-2020 al 15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5809"/>
    <n v="3139.1010000000001"/>
    <n v="11.223000000000001"/>
    <n v="0.126"/>
    <n v="108"/>
    <n v="5.0000000000000001E-3"/>
    <n v="339.02290799999997"/>
  </r>
  <r>
    <d v="2020-03-16T00:00:00"/>
    <s v="Semana 11 (9-MAR-2020 al 15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9489"/>
    <n v="3041.1289999999999"/>
    <n v="8.8049999999999997"/>
    <n v="0.17599999999999999"/>
    <n v="122"/>
    <n v="7.0000000000000001E-3"/>
    <n v="371.01773800000001"/>
  </r>
  <r>
    <d v="2020-03-16T00:00:00"/>
    <s v="Semana 11 (9-MAR-2020 al 15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5024"/>
    <n v="3023.491"/>
    <n v="10.711"/>
    <n v="0.14499999999999999"/>
    <n v="123"/>
    <n v="7.0000000000000001E-3"/>
    <n v="371.88939299999998"/>
  </r>
  <r>
    <d v="2020-03-16T00:00:00"/>
    <s v="Semana 11 (9-MAR-2020 al 15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787"/>
    <n v="2989.3829999999998"/>
    <n v="10.436"/>
    <n v="7.8E-2"/>
    <n v="65"/>
    <n v="4.0000000000000001E-3"/>
    <n v="194.30989499999998"/>
  </r>
  <r>
    <d v="2020-03-16T00:00:00"/>
    <s v="Semana 11 (9-MAR-2020 al 15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080"/>
    <n v="2339.8420000000001"/>
    <n v="8.3919999999999995"/>
    <n v="4.9000000000000002E-2"/>
    <n v="42"/>
    <n v="3.0000000000000001E-3"/>
    <n v="98.273364000000001"/>
  </r>
  <r>
    <d v="2020-03-16T00:00:00"/>
    <s v="Semana 11 (9-MAR-2020 al 15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539"/>
    <n v="2581.7849999999999"/>
    <n v="9.0939999999999994"/>
    <n v="6.5000000000000002E-2"/>
    <n v="55"/>
    <n v="4.0000000000000001E-3"/>
    <n v="141.99817499999997"/>
  </r>
  <r>
    <d v="2020-03-16T00:00:00"/>
    <s v="Semana 11 (9-MAR-2020 al 15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680"/>
    <n v="2209.7429999999999"/>
    <n v="8.4410000000000007"/>
    <n v="2.7E-2"/>
    <n v="25"/>
    <n v="2E-3"/>
    <n v="55.243575"/>
  </r>
  <r>
    <d v="2020-03-16T00:00:00"/>
    <s v="Semana 11 (9-MAR-2020 al 15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5597"/>
    <n v="2380.2710000000002"/>
    <n v="7.4980000000000002"/>
    <n v="8.1000000000000003E-2"/>
    <n v="61"/>
    <n v="1E-3"/>
    <n v="145.19653100000002"/>
  </r>
  <r>
    <d v="2020-03-16T00:00:00"/>
    <s v="Semana 11 (9-MAR-2020 al 15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650"/>
    <n v="2032.4090000000001"/>
    <n v="7.8460000000000001"/>
    <n v="4.2999999999999997E-2"/>
    <n v="40"/>
    <n v="0.01"/>
    <n v="81.296360000000007"/>
  </r>
  <r>
    <d v="2020-03-16T00:00:00"/>
    <s v="Semana 11 (9-MAR-2020 al 15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3710"/>
    <n v="2178.1889999999999"/>
    <n v="7.5970000000000004"/>
    <n v="8.6999999999999994E-2"/>
    <n v="73"/>
    <n v="5.0000000000000001E-3"/>
    <n v="159.00779699999998"/>
  </r>
  <r>
    <d v="2020-03-16T00:00:00"/>
    <s v="Semana 11 (9-MAR-2020 al 15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5426"/>
    <n v="2454.4389999999999"/>
    <n v="7.7140000000000004"/>
    <n v="0.10199999999999999"/>
    <n v="77"/>
    <n v="1.2999999999999999E-2"/>
    <n v="188.99180299999998"/>
  </r>
  <r>
    <d v="2020-03-16T00:00:00"/>
    <s v="Semana 11 (9-MAR-2020 al 15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546"/>
    <n v="2246.6410000000001"/>
    <n v="8.3819999999999997"/>
    <n v="3.6999999999999998E-2"/>
    <n v="33"/>
    <n v="1.0999999999999999E-2"/>
    <n v="74.139153000000007"/>
  </r>
  <r>
    <d v="2020-03-16T00:00:00"/>
    <s v="Semana 11 (9-MAR-2020 al 15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5367"/>
    <n v="2393.558"/>
    <n v="8.5139999999999993"/>
    <n v="3.6999999999999998E-2"/>
    <n v="32"/>
    <n v="4.0000000000000001E-3"/>
    <n v="76.593856000000002"/>
  </r>
  <r>
    <d v="2020-03-16T00:00:00"/>
    <s v="Semana 11 (9-MAR-2020 al 15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493"/>
    <n v="2318.299"/>
    <n v="8.8379999999999992"/>
    <n v="5.8999999999999997E-2"/>
    <n v="54"/>
    <n v="3.0000000000000001E-3"/>
    <n v="125.18814599999999"/>
  </r>
  <r>
    <d v="2020-03-09T00:00:00"/>
    <s v="Semana 10 (2-MAR-2020 al 8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577"/>
    <n v="1991.5"/>
    <n v="7.6"/>
    <n v="9.1999999999999998E-2"/>
    <n v="84"/>
    <n v="7.0000000000000001E-3"/>
    <n v="167.286"/>
  </r>
  <r>
    <d v="2020-03-09T00:00:00"/>
    <s v="Semana 10 (2-MAR-2020 al 8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5447"/>
    <n v="1931.6"/>
    <n v="6.8"/>
    <n v="9.4E-2"/>
    <n v="80"/>
    <n v="1.0999999999999999E-2"/>
    <n v="154.52799999999999"/>
  </r>
  <r>
    <d v="2020-03-09T00:00:00"/>
    <s v="Semana 10 (2-MAR-2020 al 8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626"/>
    <n v="2087.1"/>
    <n v="7.8"/>
    <n v="8.8999999999999996E-2"/>
    <n v="80"/>
    <n v="2E-3"/>
    <n v="166.96799999999999"/>
  </r>
  <r>
    <d v="2020-03-09T00:00:00"/>
    <s v="Semana 10 (2-MAR-2020 al 8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5517"/>
    <n v="2290.6999999999998"/>
    <n v="7.1"/>
    <n v="0.121"/>
    <n v="91"/>
    <n v="1.0999999999999999E-2"/>
    <n v="208.45369999999997"/>
  </r>
  <r>
    <d v="2020-03-09T00:00:00"/>
    <s v="Semana 10 (2-MAR-2020 al 8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3793"/>
    <n v="2031.5"/>
    <n v="6.9"/>
    <n v="9.9000000000000005E-2"/>
    <n v="83"/>
    <n v="6.0000000000000001E-3"/>
    <n v="168.61449999999999"/>
  </r>
  <r>
    <d v="2020-03-09T00:00:00"/>
    <s v="Semana 10 (2-MAR-2020 al 8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732"/>
    <n v="1876.6"/>
    <n v="7.2"/>
    <n v="8.7999999999999995E-2"/>
    <n v="82"/>
    <n v="0"/>
    <n v="153.88119999999998"/>
  </r>
  <r>
    <d v="2020-03-09T00:00:00"/>
    <s v="Semana 10 (2-MAR-2020 al 8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5678"/>
    <n v="2211.9"/>
    <n v="7.1"/>
    <n v="0.107"/>
    <n v="81"/>
    <n v="1.2E-2"/>
    <n v="179.16389999999998"/>
  </r>
  <r>
    <d v="2020-03-09T00:00:00"/>
    <s v="Semana 10 (2-MAR-2020 al 8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736"/>
    <n v="1905.1"/>
    <n v="7.3"/>
    <n v="6.0999999999999999E-2"/>
    <n v="56"/>
    <n v="0"/>
    <n v="106.68559999999999"/>
  </r>
  <r>
    <d v="2020-03-09T00:00:00"/>
    <s v="Semana 10 (2-MAR-2020 al 8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597"/>
    <n v="2424.8000000000002"/>
    <n v="8.5"/>
    <n v="6.9000000000000006E-2"/>
    <n v="58"/>
    <n v="2E-3"/>
    <n v="140.63840000000002"/>
  </r>
  <r>
    <d v="2020-03-09T00:00:00"/>
    <s v="Semana 10 (2-MAR-2020 al 8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152"/>
    <n v="2186.3000000000002"/>
    <n v="7.8"/>
    <n v="8.4000000000000005E-2"/>
    <n v="72"/>
    <n v="1E-3"/>
    <n v="157.4136"/>
  </r>
  <r>
    <d v="2020-03-09T00:00:00"/>
    <s v="Semana 10 (2-MAR-2020 al 8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888"/>
    <n v="2826.3"/>
    <n v="9.8000000000000007"/>
    <n v="0.12"/>
    <n v="101"/>
    <n v="4.0000000000000001E-3"/>
    <n v="285.45630000000006"/>
  </r>
  <r>
    <d v="2020-03-09T00:00:00"/>
    <s v="Semana 10 (2-MAR-2020 al 8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5220"/>
    <n v="2846.2"/>
    <n v="10.1"/>
    <n v="0.23"/>
    <n v="196"/>
    <n v="5.0000000000000001E-3"/>
    <n v="557.85519999999997"/>
  </r>
  <r>
    <d v="2020-03-09T00:00:00"/>
    <s v="Semana 10 (2-MAR-2020 al 8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9668"/>
    <n v="2862.8"/>
    <n v="8.3000000000000007"/>
    <n v="0.25700000000000001"/>
    <n v="179"/>
    <n v="7.0000000000000001E-3"/>
    <n v="512.44119999999998"/>
  </r>
  <r>
    <d v="2020-03-09T00:00:00"/>
    <s v="Semana 10 (2-MAR-2020 al 8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6051"/>
    <n v="2966.4"/>
    <n v="10.6"/>
    <n v="0.28100000000000003"/>
    <n v="242"/>
    <n v="6.0000000000000001E-3"/>
    <n v="717.86880000000008"/>
  </r>
  <r>
    <d v="2020-03-09T00:00:00"/>
    <s v="Semana 10 (2-MAR-2020 al 8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4202"/>
    <n v="3010"/>
    <n v="10.5"/>
    <n v="0.23599999999999999"/>
    <n v="199"/>
    <n v="1.0999999999999999E-2"/>
    <n v="598.99"/>
  </r>
  <r>
    <d v="2020-03-09T00:00:00"/>
    <s v="Semana 10 (2-MAR-2020 al 8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5947"/>
    <n v="3251.3"/>
    <n v="11.6"/>
    <n v="0.21099999999999999"/>
    <n v="181"/>
    <n v="6.0000000000000001E-3"/>
    <n v="588.48530000000005"/>
  </r>
  <r>
    <d v="2020-03-02T00:00:00"/>
    <s v="Semana 9-B (1-MAR-2020 al 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094"/>
    <n v="3057.6559999999999"/>
    <n v="10.968999999999999"/>
    <n v="1.2999999999999999E-2"/>
    <n v="11"/>
    <n v="0"/>
    <n v="33.634216000000002"/>
  </r>
  <r>
    <d v="2020-03-02T00:00:00"/>
    <s v="Semana 9-B (1-MAR-2020 al 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4370"/>
    <n v="2838.9180000000001"/>
    <n v="9.98"/>
    <n v="3.6999999999999998E-2"/>
    <n v="31"/>
    <n v="2E-3"/>
    <n v="88.006457999999995"/>
  </r>
  <r>
    <d v="2020-03-02T00:00:00"/>
    <s v="Semana 9-B (1-MAR-2020 al 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6249"/>
    <n v="2778.172"/>
    <n v="9.984"/>
    <n v="2.3E-2"/>
    <n v="20"/>
    <n v="1E-3"/>
    <n v="55.56344"/>
  </r>
  <r>
    <d v="2020-03-02T00:00:00"/>
    <s v="Semana 9-B (1-MAR-2020 al 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9838"/>
    <n v="2694.7310000000002"/>
    <n v="7.8410000000000002"/>
    <n v="3.2000000000000001E-2"/>
    <n v="22"/>
    <n v="4.0000000000000001E-3"/>
    <n v="59.284082000000005"/>
  </r>
  <r>
    <d v="2020-03-02T00:00:00"/>
    <s v="Semana 9-B (1-MAR-2020 al 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5371"/>
    <n v="2662.777"/>
    <n v="9.4719999999999995"/>
    <n v="2.1000000000000001E-2"/>
    <n v="18"/>
    <n v="2E-3"/>
    <n v="47.929986000000007"/>
  </r>
  <r>
    <d v="2020-03-02T00:00:00"/>
    <s v="Semana 9-B (1-MAR-2020 al 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993"/>
    <n v="2662.2049999999999"/>
    <n v="9.3170000000000002"/>
    <n v="0.02"/>
    <n v="17"/>
    <n v="4.0000000000000001E-3"/>
    <n v="45.257485000000003"/>
  </r>
  <r>
    <d v="2020-03-02T00:00:00"/>
    <s v="Semana 9-B (1-MAR-2020 al 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241"/>
    <n v="2006.943"/>
    <n v="7.2119999999999997"/>
    <n v="8.9999999999999993E-3"/>
    <n v="8"/>
    <n v="0"/>
    <n v="16.055544000000001"/>
  </r>
  <r>
    <d v="2020-03-02T00:00:00"/>
    <s v="Semana 9-B (1-MAR-2020 al 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667"/>
    <n v="2287.7289999999998"/>
    <n v="8.0709999999999997"/>
    <n v="1.0999999999999999E-2"/>
    <n v="9"/>
    <n v="4.0000000000000001E-3"/>
    <n v="20.589560999999996"/>
  </r>
  <r>
    <d v="2020-03-02T00:00:00"/>
    <s v="Semana 9-B (1-MAR-2020 al 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794"/>
    <n v="1770.7760000000001"/>
    <n v="6.7729999999999997"/>
    <n v="7.0000000000000001E-3"/>
    <n v="6"/>
    <n v="0"/>
    <n v="10.624656000000002"/>
  </r>
  <r>
    <d v="2020-03-02T00:00:00"/>
    <s v="Semana 9-B (1-MAR-2020 al 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5782"/>
    <n v="2041.7560000000001"/>
    <n v="6.4470000000000001"/>
    <n v="1.6E-2"/>
    <n v="12"/>
    <n v="0"/>
    <n v="24.501072000000001"/>
  </r>
  <r>
    <d v="2020-03-02T00:00:00"/>
    <s v="Semana 9-B (1-MAR-2020 al 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797"/>
    <n v="1735.7090000000001"/>
    <n v="6.7110000000000003"/>
    <n v="5.0000000000000001E-3"/>
    <n v="5"/>
    <n v="0"/>
    <n v="8.6785449999999997"/>
  </r>
  <r>
    <d v="2020-03-02T00:00:00"/>
    <s v="Semana 9-B (1-MAR-2020 al 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3885"/>
    <n v="1889.8710000000001"/>
    <n v="6.6050000000000004"/>
    <n v="1.0999999999999999E-2"/>
    <n v="9"/>
    <n v="0"/>
    <n v="17.008838999999998"/>
  </r>
  <r>
    <d v="2020-03-02T00:00:00"/>
    <s v="Semana 9-B (1-MAR-2020 al 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5615"/>
    <n v="1950.539"/>
    <n v="6.1449999999999996"/>
    <n v="1.6E-2"/>
    <n v="12"/>
    <n v="0"/>
    <n v="23.406468"/>
  </r>
  <r>
    <d v="2020-03-02T00:00:00"/>
    <s v="Semana 9-B (1-MAR-2020 al 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715"/>
    <n v="1731.09"/>
    <n v="6.4710000000000001"/>
    <n v="3.0000000000000001E-3"/>
    <n v="3"/>
    <n v="0"/>
    <n v="5.1932699999999992"/>
  </r>
  <r>
    <d v="2020-03-02T00:00:00"/>
    <s v="Semana 9-B (1-MAR-2020 al 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5506"/>
    <n v="1784.3910000000001"/>
    <n v="6.3570000000000002"/>
    <n v="7.0000000000000001E-3"/>
    <n v="6"/>
    <n v="4.0000000000000001E-3"/>
    <n v="10.706346000000002"/>
  </r>
  <r>
    <d v="2020-03-02T00:00:00"/>
    <s v="Semana 9-B (1-MAR-2020 al 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650"/>
    <n v="1825.174"/>
    <n v="6.97"/>
    <n v="2E-3"/>
    <n v="2"/>
    <n v="0"/>
    <n v="3.6503480000000001"/>
  </r>
  <r>
    <d v="2020-03-02T00:00:00"/>
    <s v="Semana 9-A (24-FEB-2020 al 2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650"/>
    <n v="1825.174"/>
    <n v="6.97"/>
    <n v="7.6999999999999999E-2"/>
    <n v="71"/>
    <n v="2E-3"/>
    <n v="129.587354"/>
  </r>
  <r>
    <d v="2020-03-02T00:00:00"/>
    <s v="Semana 9-A (24-FEB-2020 al 2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5506"/>
    <n v="1784.3910000000001"/>
    <n v="6.3570000000000002"/>
    <n v="6.2E-2"/>
    <n v="53"/>
    <n v="5.0000000000000001E-3"/>
    <n v="94.572722999999996"/>
  </r>
  <r>
    <d v="2020-03-02T00:00:00"/>
    <s v="Semana 9-A (24-FEB-2020 al 2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715"/>
    <n v="1731.09"/>
    <n v="6.4710000000000001"/>
    <n v="9.6000000000000002E-2"/>
    <n v="86"/>
    <n v="3.0000000000000001E-3"/>
    <n v="148.87374"/>
  </r>
  <r>
    <d v="2020-03-02T00:00:00"/>
    <s v="Semana 9-A (24-FEB-2020 al 2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5615"/>
    <n v="1950.539"/>
    <n v="6.1449999999999996"/>
    <n v="0.114"/>
    <n v="86"/>
    <n v="3.0000000000000001E-3"/>
    <n v="167.746354"/>
  </r>
  <r>
    <d v="2020-03-02T00:00:00"/>
    <s v="Semana 9-A (24-FEB-2020 al 2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3885"/>
    <n v="1889.8710000000001"/>
    <n v="6.6050000000000004"/>
    <n v="9.9000000000000005E-2"/>
    <n v="83"/>
    <n v="4.0000000000000001E-3"/>
    <n v="156.85929300000001"/>
  </r>
  <r>
    <d v="2020-03-02T00:00:00"/>
    <s v="Semana 9-A (24-FEB-2020 al 2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797"/>
    <n v="1735.7090000000001"/>
    <n v="6.7110000000000003"/>
    <n v="6.5000000000000002E-2"/>
    <n v="60"/>
    <n v="2E-3"/>
    <n v="104.14254000000001"/>
  </r>
  <r>
    <d v="2020-03-02T00:00:00"/>
    <s v="Semana 9-A (24-FEB-2020 al 2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5782"/>
    <n v="2041.7560000000001"/>
    <n v="6.4470000000000001"/>
    <n v="0.121"/>
    <n v="92"/>
    <n v="5.0000000000000001E-3"/>
    <n v="187.84155200000001"/>
  </r>
  <r>
    <d v="2020-03-02T00:00:00"/>
    <s v="Semana 9-A (24-FEB-2020 al 2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794"/>
    <n v="1770.7760000000001"/>
    <n v="6.7729999999999997"/>
    <n v="5.7000000000000002E-2"/>
    <n v="52"/>
    <n v="0"/>
    <n v="92.080352000000005"/>
  </r>
  <r>
    <d v="2020-03-02T00:00:00"/>
    <s v="Semana 9-A (24-FEB-2020 al 2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667"/>
    <n v="2287.7289999999998"/>
    <n v="8.0709999999999997"/>
    <n v="7.1999999999999995E-2"/>
    <n v="61"/>
    <n v="4.0000000000000001E-3"/>
    <n v="139.55146899999997"/>
  </r>
  <r>
    <d v="2020-03-02T00:00:00"/>
    <s v="Semana 9-A (24-FEB-2020 al 2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241"/>
    <n v="2006.943"/>
    <n v="7.2119999999999997"/>
    <n v="9.4E-2"/>
    <n v="81"/>
    <n v="2E-3"/>
    <n v="162.56238300000001"/>
  </r>
  <r>
    <d v="2020-03-02T00:00:00"/>
    <s v="Semana 9-A (24-FEB-2020 al 2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993"/>
    <n v="2662.2049999999999"/>
    <n v="9.3170000000000002"/>
    <n v="0.105"/>
    <n v="88"/>
    <n v="7.0000000000000001E-3"/>
    <n v="234.27403999999999"/>
  </r>
  <r>
    <d v="2020-03-02T00:00:00"/>
    <s v="Semana 9-A (24-FEB-2020 al 2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5371"/>
    <n v="2662.777"/>
    <n v="9.4719999999999995"/>
    <n v="0.156"/>
    <n v="133"/>
    <n v="5.0000000000000001E-3"/>
    <n v="354.14934099999999"/>
  </r>
  <r>
    <d v="2020-03-02T00:00:00"/>
    <s v="Semana 9-A (24-FEB-2020 al 2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9838"/>
    <n v="2694.7310000000002"/>
    <n v="7.8410000000000002"/>
    <n v="0.21199999999999999"/>
    <n v="148"/>
    <n v="4.0000000000000001E-3"/>
    <n v="398.82018800000003"/>
  </r>
  <r>
    <d v="2020-03-02T00:00:00"/>
    <s v="Semana 9-A (24-FEB-2020 al 2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6249"/>
    <n v="2778.172"/>
    <n v="9.984"/>
    <n v="0.20599999999999999"/>
    <n v="178"/>
    <n v="7.0000000000000001E-3"/>
    <n v="494.51461599999999"/>
  </r>
  <r>
    <d v="2020-03-02T00:00:00"/>
    <s v="Semana 9-A (24-FEB-2020 al 2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4370"/>
    <n v="2838.9180000000001"/>
    <n v="9.98"/>
    <n v="0.16200000000000001"/>
    <n v="137"/>
    <n v="4.0000000000000001E-3"/>
    <n v="388.93176599999998"/>
  </r>
  <r>
    <d v="2020-03-02T00:00:00"/>
    <s v="Semana 9-A (24-FEB-2020 al 2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094"/>
    <n v="3057.6559999999999"/>
    <n v="10.968999999999999"/>
    <n v="0.158"/>
    <n v="136"/>
    <n v="5.0000000000000001E-3"/>
    <n v="415.84121600000003"/>
  </r>
  <r>
    <d v="2020-02-24T00:00:00"/>
    <s v="Semana 8 (17-FEB-2020 al 23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162"/>
    <n v="2840"/>
    <n v="10.196"/>
    <n v="7.9000000000000001E-2"/>
    <n v="68"/>
    <n v="5.0000000000000001E-3"/>
    <n v="193.12"/>
  </r>
  <r>
    <d v="2020-02-24T00:00:00"/>
    <s v="Semana 8 (17-FEB-2020 al 23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4475"/>
    <n v="2617"/>
    <n v="9.2149999999999999"/>
    <n v="0.124"/>
    <n v="105"/>
    <n v="1.0999999999999999E-2"/>
    <n v="274.78500000000003"/>
  </r>
  <r>
    <d v="2020-02-24T00:00:00"/>
    <s v="Semana 8 (17-FEB-2020 al 23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6327"/>
    <n v="2583"/>
    <n v="9.2919999999999998"/>
    <n v="0.09"/>
    <n v="78"/>
    <n v="1E-3"/>
    <n v="201.47399999999999"/>
  </r>
  <r>
    <d v="2020-02-24T00:00:00"/>
    <s v="Semana 8 (17-FEB-2020 al 23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9910"/>
    <n v="2489"/>
    <n v="7.2510000000000003"/>
    <n v="0.10299999999999999"/>
    <n v="72"/>
    <n v="6.0000000000000001E-3"/>
    <n v="179.208"/>
  </r>
  <r>
    <d v="2020-02-24T00:00:00"/>
    <s v="Semana 8 (17-FEB-2020 al 23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5464"/>
    <n v="2487"/>
    <n v="8.8580000000000005"/>
    <n v="0.109"/>
    <n v="93"/>
    <n v="8.9999999999999993E-3"/>
    <n v="231.291"/>
  </r>
  <r>
    <d v="2020-02-24T00:00:00"/>
    <s v="Semana 8 (17-FEB-2020 al 23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037"/>
    <n v="2482"/>
    <n v="8.6929999999999996"/>
    <n v="5.1999999999999998E-2"/>
    <n v="44"/>
    <n v="2E-3"/>
    <n v="109.208"/>
  </r>
  <r>
    <d v="2020-02-24T00:00:00"/>
    <s v="Semana 8 (17-FEB-2020 al 23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278"/>
    <n v="1841"/>
    <n v="6.6189999999999998"/>
    <n v="4.2999999999999997E-2"/>
    <n v="37"/>
    <n v="3.0000000000000001E-3"/>
    <n v="68.117000000000004"/>
  </r>
  <r>
    <d v="2020-02-24T00:00:00"/>
    <s v="Semana 8 (17-FEB-2020 al 23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707"/>
    <n v="2121"/>
    <n v="7.4859999999999998"/>
    <n v="4.7E-2"/>
    <n v="40"/>
    <n v="7.0000000000000001E-3"/>
    <n v="84.84"/>
  </r>
  <r>
    <d v="2020-02-24T00:00:00"/>
    <s v="Semana 8 (17-FEB-2020 al 23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820"/>
    <n v="1494"/>
    <n v="5.7190000000000003"/>
    <n v="2.8000000000000001E-2"/>
    <n v="26"/>
    <n v="2E-3"/>
    <n v="38.844000000000001"/>
  </r>
  <r>
    <d v="2020-02-24T00:00:00"/>
    <s v="Semana 8 (17-FEB-2020 al 23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5944"/>
    <n v="1888"/>
    <n v="5.976"/>
    <n v="0.21299999999999999"/>
    <n v="162"/>
    <n v="8.0000000000000002E-3"/>
    <n v="305.85599999999999"/>
  </r>
  <r>
    <d v="2020-02-24T00:00:00"/>
    <s v="Semana 8 (17-FEB-2020 al 23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866"/>
    <n v="1469"/>
    <n v="5.6870000000000003"/>
    <n v="7.3999999999999996E-2"/>
    <n v="69"/>
    <n v="4.0000000000000001E-3"/>
    <n v="101.361"/>
  </r>
  <r>
    <d v="2020-02-24T00:00:00"/>
    <s v="Semana 8 (17-FEB-2020 al 23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4008"/>
    <n v="1758"/>
    <n v="6.1559999999999997"/>
    <n v="0.14599999999999999"/>
    <n v="123"/>
    <n v="5.0000000000000001E-3"/>
    <n v="216.23400000000001"/>
  </r>
  <r>
    <d v="2020-02-24T00:00:00"/>
    <s v="Semana 8 (17-FEB-2020 al 23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5786"/>
    <n v="1820"/>
    <n v="5.7469999999999999"/>
    <n v="0.22600000000000001"/>
    <n v="171"/>
    <n v="1.6E-2"/>
    <n v="311.22000000000003"/>
  </r>
  <r>
    <d v="2020-02-24T00:00:00"/>
    <s v="Semana 8 (17-FEB-2020 al 23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917"/>
    <n v="1627"/>
    <n v="6.0970000000000004"/>
    <n v="0.22500000000000001"/>
    <n v="202"/>
    <n v="1E-3"/>
    <n v="328.654"/>
  </r>
  <r>
    <d v="2020-02-24T00:00:00"/>
    <s v="Semana 8 (17-FEB-2020 al 23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5650"/>
    <n v="1657"/>
    <n v="5.9160000000000004"/>
    <n v="0.16800000000000001"/>
    <n v="144"/>
    <n v="1.2999999999999999E-2"/>
    <n v="238.608"/>
  </r>
  <r>
    <d v="2020-02-24T00:00:00"/>
    <s v="Semana 8 (17-FEB-2020 al 23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904"/>
    <n v="1708"/>
    <n v="6.5439999999999996"/>
    <n v="0.27600000000000002"/>
    <n v="254"/>
    <n v="3.0000000000000001E-3"/>
    <n v="433.83199999999999"/>
  </r>
  <r>
    <d v="2020-02-17T00:00:00"/>
    <s v="Semana 7 (10-FEB-2020 al 16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957"/>
    <n v="1570.816"/>
    <n v="6.0190000000000001"/>
    <n v="5.8000000000000003E-2"/>
    <n v="53"/>
    <n v="1.4E-2"/>
    <n v="83.253248000000013"/>
  </r>
  <r>
    <d v="2020-02-17T00:00:00"/>
    <s v="Semana 7 (10-FEB-2020 al 16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5727"/>
    <n v="1512.654"/>
    <n v="5.4029999999999996"/>
    <n v="0.09"/>
    <n v="77"/>
    <n v="2.5999999999999999E-2"/>
    <n v="116.474358"/>
  </r>
  <r>
    <d v="2020-02-17T00:00:00"/>
    <s v="Semana 7 (10-FEB-2020 al 16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948"/>
    <n v="1491.7339999999999"/>
    <n v="5.5910000000000002"/>
    <n v="3.4000000000000002E-2"/>
    <n v="31"/>
    <n v="4.0000000000000001E-3"/>
    <n v="46.243754000000003"/>
  </r>
  <r>
    <d v="2020-02-17T00:00:00"/>
    <s v="Semana 7 (10-FEB-2020 al 16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5871"/>
    <n v="1672.646"/>
    <n v="5.2880000000000003"/>
    <n v="0.112"/>
    <n v="85"/>
    <n v="3.2000000000000001E-2"/>
    <n v="142.17491000000001"/>
  </r>
  <r>
    <d v="2020-02-17T00:00:00"/>
    <s v="Semana 7 (10-FEB-2020 al 16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4106"/>
    <n v="1626.548"/>
    <n v="5.7"/>
    <n v="0.11700000000000001"/>
    <n v="98"/>
    <n v="3.5999999999999997E-2"/>
    <n v="159.401704"/>
  </r>
  <r>
    <d v="2020-02-17T00:00:00"/>
    <s v="Semana 7 (10-FEB-2020 al 16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898"/>
    <n v="1331.9860000000001"/>
    <n v="5.1559999999999997"/>
    <n v="3.4000000000000002E-2"/>
    <n v="32"/>
    <n v="0"/>
    <n v="42.623552000000004"/>
  </r>
  <r>
    <d v="2020-02-17T00:00:00"/>
    <s v="Semana 7 (10-FEB-2020 al 16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6025"/>
    <n v="1726.547"/>
    <n v="5.4690000000000003"/>
    <n v="0.107"/>
    <n v="81"/>
    <n v="3.6999999999999998E-2"/>
    <n v="139.85030699999999"/>
  </r>
  <r>
    <d v="2020-02-17T00:00:00"/>
    <s v="Semana 7 (10-FEB-2020 al 16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850"/>
    <n v="1348.2090000000001"/>
    <n v="5.16"/>
    <n v="3.3000000000000002E-2"/>
    <n v="30"/>
    <n v="4.0000000000000001E-3"/>
    <n v="40.446270000000005"/>
  </r>
  <r>
    <d v="2020-02-17T00:00:00"/>
    <s v="Semana 7 (10-FEB-2020 al 16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741"/>
    <n v="1959.8389999999999"/>
    <n v="6.92"/>
    <n v="0.04"/>
    <n v="34"/>
    <n v="8.0000000000000002E-3"/>
    <n v="66.634525999999994"/>
  </r>
  <r>
    <d v="2020-02-17T00:00:00"/>
    <s v="Semana 7 (10-FEB-2020 al 16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312"/>
    <n v="1675.0160000000001"/>
    <n v="6.024"/>
    <n v="3.9E-2"/>
    <n v="34"/>
    <n v="8.0000000000000002E-3"/>
    <n v="56.950544000000001"/>
  </r>
  <r>
    <d v="2020-02-17T00:00:00"/>
    <s v="Semana 7 (10-FEB-2020 al 16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079"/>
    <n v="2288.14"/>
    <n v="8.016"/>
    <n v="0.05"/>
    <n v="42"/>
    <n v="1.2E-2"/>
    <n v="96.101879999999994"/>
  </r>
  <r>
    <d v="2020-02-17T00:00:00"/>
    <s v="Semana 7 (10-FEB-2020 al 16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5525"/>
    <n v="2315.3409999999999"/>
    <n v="8.2509999999999994"/>
    <n v="7.0999999999999994E-2"/>
    <n v="61"/>
    <n v="1.7999999999999999E-2"/>
    <n v="141.23580100000001"/>
  </r>
  <r>
    <d v="2020-02-17T00:00:00"/>
    <s v="Semana 7 (10-FEB-2020 al 16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9965"/>
    <n v="2286"/>
    <n v="6.6639999999999997"/>
    <n v="7.9000000000000001E-2"/>
    <n v="55"/>
    <n v="1.2999999999999999E-2"/>
    <n v="125.73"/>
  </r>
  <r>
    <d v="2020-02-17T00:00:00"/>
    <s v="Semana 7 (10-FEB-2020 al 16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6389"/>
    <n v="2344.819"/>
    <n v="8.44"/>
    <n v="7.1999999999999995E-2"/>
    <n v="62"/>
    <n v="8.9999999999999993E-3"/>
    <n v="145.37877799999998"/>
  </r>
  <r>
    <d v="2020-02-17T00:00:00"/>
    <s v="Semana 7 (10-FEB-2020 al 16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4532"/>
    <n v="2421.6109999999999"/>
    <n v="8.5289999999999999"/>
    <n v="6.7000000000000004E-2"/>
    <n v="57"/>
    <n v="1.4E-2"/>
    <n v="138.03182699999999"/>
  </r>
  <r>
    <d v="2020-02-17T00:00:00"/>
    <s v="Semana 7 (10-FEB-2020 al 16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200"/>
    <n v="2638.6770000000001"/>
    <n v="9.4770000000000003"/>
    <n v="4.3999999999999997E-2"/>
    <n v="38"/>
    <n v="8.0000000000000002E-3"/>
    <n v="100.26972600000001"/>
  </r>
  <r>
    <d v="2020-02-10T00:00:00"/>
    <s v="Semana 6 (3-FEB-2020 al 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257"/>
    <n v="2470.261"/>
    <n v="8.8780000000000001"/>
    <n v="6.6000000000000003E-2"/>
    <n v="57"/>
    <n v="2E-3"/>
    <n v="140.804877"/>
  </r>
  <r>
    <d v="2020-02-10T00:00:00"/>
    <s v="Semana 6 (3-FEB-2020 al 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4589"/>
    <n v="2250"/>
    <n v="7.93"/>
    <n v="6.7000000000000004E-2"/>
    <n v="57"/>
    <n v="2E-3"/>
    <n v="128.25"/>
  </r>
  <r>
    <d v="2020-02-10T00:00:00"/>
    <s v="Semana 6 (3-FEB-2020 al 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6455"/>
    <n v="2195.413"/>
    <n v="7.9089999999999998"/>
    <n v="7.5999999999999998E-2"/>
    <n v="66"/>
    <n v="7.0000000000000001E-3"/>
    <n v="144.89725799999999"/>
  </r>
  <r>
    <d v="2020-02-10T00:00:00"/>
    <s v="Semana 6 (3-FEB-2020 al 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0044"/>
    <n v="1960.6579999999999"/>
    <n v="5.7220000000000004"/>
    <n v="0.113"/>
    <n v="79"/>
    <n v="7.0000000000000001E-3"/>
    <n v="154.89198199999998"/>
  </r>
  <r>
    <d v="2020-02-10T00:00:00"/>
    <s v="Semana 6 (3-FEB-2020 al 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5605"/>
    <n v="2037.9079999999999"/>
    <n v="7.2690000000000001"/>
    <n v="9.2999999999999999E-2"/>
    <n v="80"/>
    <n v="1.2E-2"/>
    <n v="163.03263999999999"/>
  </r>
  <r>
    <d v="2020-02-10T00:00:00"/>
    <s v="Semana 6 (3-FEB-2020 al 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132"/>
    <n v="1894.9269999999999"/>
    <n v="6.6429999999999998"/>
    <n v="6.3E-2"/>
    <n v="53"/>
    <n v="2E-3"/>
    <n v="100.43113099999999"/>
  </r>
  <r>
    <d v="2020-02-10T00:00:00"/>
    <s v="Semana 6 (3-FEB-2020 al 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426"/>
    <n v="1382.8989999999999"/>
    <n v="4.9800000000000004"/>
    <n v="0.13200000000000001"/>
    <n v="114"/>
    <n v="8.0000000000000002E-3"/>
    <n v="157.65048599999997"/>
  </r>
  <r>
    <d v="2020-02-10T00:00:00"/>
    <s v="Semana 6 (3-FEB-2020 al 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786"/>
    <n v="1661.9870000000001"/>
    <n v="5.8710000000000004"/>
    <n v="5.2999999999999999E-2"/>
    <n v="45"/>
    <n v="4.0000000000000001E-3"/>
    <n v="74.789415000000005"/>
  </r>
  <r>
    <d v="2020-02-10T00:00:00"/>
    <s v="Semana 6 (3-FEB-2020 al 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888"/>
    <n v="1216.5170000000001"/>
    <n v="4.6580000000000004"/>
    <n v="4.1000000000000002E-2"/>
    <n v="38"/>
    <n v="5.0000000000000001E-3"/>
    <n v="46.227646"/>
  </r>
  <r>
    <d v="2020-02-10T00:00:00"/>
    <s v="Semana 6 (3-FEB-2020 al 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6075"/>
    <n v="1573.9480000000001"/>
    <n v="4.9889999999999999"/>
    <n v="6.6000000000000003E-2"/>
    <n v="50"/>
    <n v="8.9999999999999993E-3"/>
    <n v="78.697400000000002"/>
  </r>
  <r>
    <d v="2020-02-10T00:00:00"/>
    <s v="Semana 6 (3-FEB-2020 al 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953"/>
    <n v="1217.077"/>
    <n v="4.7140000000000004"/>
    <n v="5.8999999999999997E-2"/>
    <n v="55"/>
    <n v="3.0000000000000001E-3"/>
    <n v="66.939234999999996"/>
  </r>
  <r>
    <d v="2020-02-10T00:00:00"/>
    <s v="Semana 6 (3-FEB-2020 al 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4172"/>
    <n v="1484.5450000000001"/>
    <n v="5.2069999999999999"/>
    <n v="7.8E-2"/>
    <n v="66"/>
    <n v="8.0000000000000002E-3"/>
    <n v="97.979969999999994"/>
  </r>
  <r>
    <d v="2020-02-10T00:00:00"/>
    <s v="Semana 6 (3-FEB-2020 al 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5928"/>
    <n v="1523.492"/>
    <n v="4.82"/>
    <n v="7.4999999999999997E-2"/>
    <n v="57"/>
    <n v="1.2E-2"/>
    <n v="86.839044000000001"/>
  </r>
  <r>
    <d v="2020-02-10T00:00:00"/>
    <s v="Semana 6 (3-FEB-2020 al 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981"/>
    <n v="1360.9"/>
    <n v="5.1020000000000003"/>
    <n v="3.6999999999999998E-2"/>
    <n v="33"/>
    <n v="1E-3"/>
    <n v="44.909700000000001"/>
  </r>
  <r>
    <d v="2020-02-10T00:00:00"/>
    <s v="Semana 6 (3-FEB-2020 al 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5791"/>
    <n v="1378.6130000000001"/>
    <n v="4.9279999999999999"/>
    <n v="7.4999999999999997E-2"/>
    <n v="64"/>
    <n v="7.0000000000000001E-3"/>
    <n v="88.231232000000006"/>
  </r>
  <r>
    <d v="2020-02-10T00:00:00"/>
    <s v="Semana 6 (3-FEB-2020 al 9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007"/>
    <n v="1432.8109999999999"/>
    <n v="5.4930000000000003"/>
    <n v="5.3999999999999999E-2"/>
    <n v="50"/>
    <n v="2E-3"/>
    <n v="71.640550000000005"/>
  </r>
  <r>
    <d v="2020-02-03T00:00:00"/>
    <s v="Semana 5-B (1-FEB-2020 al 2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042"/>
    <n v="1325.0889999999999"/>
    <n v="5.0819999999999999"/>
    <n v="2.1000000000000001E-2"/>
    <n v="19"/>
    <n v="2E-3"/>
    <n v="25.176690999999998"/>
  </r>
  <r>
    <d v="2020-02-03T00:00:00"/>
    <s v="Semana 5-B (1-FEB-2020 al 2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5839"/>
    <n v="1272.633"/>
    <n v="4.5519999999999996"/>
    <n v="2.9000000000000001E-2"/>
    <n v="25"/>
    <n v="3.0000000000000001E-3"/>
    <n v="31.815825"/>
  </r>
  <r>
    <d v="2020-02-03T00:00:00"/>
    <s v="Semana 5-B (1-FEB-2020 al 2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031"/>
    <n v="1256.751"/>
    <n v="4.7140000000000004"/>
    <n v="2.5999999999999999E-2"/>
    <n v="23"/>
    <n v="1E-3"/>
    <n v="28.905273000000001"/>
  </r>
  <r>
    <d v="2020-02-03T00:00:00"/>
    <s v="Semana 5-B (1-FEB-2020 al 2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5986"/>
    <n v="1410.069"/>
    <n v="4.4640000000000004"/>
    <n v="4.1000000000000002E-2"/>
    <n v="31"/>
    <n v="5.0000000000000001E-3"/>
    <n v="43.712138999999993"/>
  </r>
  <r>
    <d v="2020-02-03T00:00:00"/>
    <s v="Semana 5-B (1-FEB-2020 al 2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4245"/>
    <n v="1375.702"/>
    <n v="4.8289999999999997"/>
    <n v="2.7E-2"/>
    <n v="23"/>
    <n v="1E-3"/>
    <n v="31.641145999999999"/>
  </r>
  <r>
    <d v="2020-02-03T00:00:00"/>
    <s v="Semana 5-B (1-FEB-2020 al 2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989"/>
    <n v="1139.1890000000001"/>
    <n v="4.4139999999999997"/>
    <n v="1.7000000000000001E-2"/>
    <n v="16"/>
    <n v="0"/>
    <n v="18.227024"/>
  </r>
  <r>
    <d v="2020-02-03T00:00:00"/>
    <s v="Semana 5-B (1-FEB-2020 al 2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6119"/>
    <n v="1462.752"/>
    <n v="4.6390000000000002"/>
    <n v="2.5000000000000001E-2"/>
    <n v="19"/>
    <n v="3.0000000000000001E-3"/>
    <n v="27.792287999999999"/>
  </r>
  <r>
    <d v="2020-02-03T00:00:00"/>
    <s v="Semana 5-B (1-FEB-2020 al 2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929"/>
    <n v="1123.9490000000001"/>
    <n v="4.3049999999999997"/>
    <n v="2.9000000000000001E-2"/>
    <n v="27"/>
    <n v="1E-3"/>
    <n v="30.346623000000005"/>
  </r>
  <r>
    <d v="2020-02-03T00:00:00"/>
    <s v="Semana 5-B (1-FEB-2020 al 2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824"/>
    <n v="1549.271"/>
    <n v="5.476"/>
    <n v="2.5000000000000001E-2"/>
    <n v="21"/>
    <n v="0"/>
    <n v="32.534691000000002"/>
  </r>
  <r>
    <d v="2020-02-03T00:00:00"/>
    <s v="Semana 5-B (1-FEB-2020 al 2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465"/>
    <n v="1278.4159999999999"/>
    <n v="4.6059999999999999"/>
    <n v="1.2999999999999999E-2"/>
    <n v="11"/>
    <n v="1E-3"/>
    <n v="14.062576"/>
  </r>
  <r>
    <d v="2020-02-03T00:00:00"/>
    <s v="Semana 5-B (1-FEB-2020 al 2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168"/>
    <n v="1773.74"/>
    <n v="6.2210000000000001"/>
    <n v="1.7000000000000001E-2"/>
    <n v="14"/>
    <n v="2E-3"/>
    <n v="24.832360000000001"/>
  </r>
  <r>
    <d v="2020-02-03T00:00:00"/>
    <s v="Semana 5-B (1-FEB-2020 al 2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5652"/>
    <n v="1895.06"/>
    <n v="6.7629999999999999"/>
    <n v="2.1000000000000001E-2"/>
    <n v="18"/>
    <n v="1E-3"/>
    <n v="34.111080000000001"/>
  </r>
  <r>
    <d v="2020-02-03T00:00:00"/>
    <s v="Semana 5-B (1-FEB-2020 al 2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0093"/>
    <n v="1825.538"/>
    <n v="5.3319999999999999"/>
    <n v="1.6E-2"/>
    <n v="11"/>
    <n v="0"/>
    <n v="20.080918"/>
  </r>
  <r>
    <d v="2020-02-03T00:00:00"/>
    <s v="Semana 5-B (1-FEB-2020 al 2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6514"/>
    <n v="2052.489"/>
    <n v="7.399"/>
    <n v="2.1000000000000001E-2"/>
    <n v="18"/>
    <n v="1E-3"/>
    <n v="36.944802000000003"/>
  </r>
  <r>
    <d v="2020-02-03T00:00:00"/>
    <s v="Semana 5-B (1-FEB-2020 al 2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4629"/>
    <n v="1950.154"/>
    <n v="6.8769999999999998"/>
    <n v="1.0999999999999999E-2"/>
    <n v="9"/>
    <n v="1E-3"/>
    <n v="17.551385999999997"/>
  </r>
  <r>
    <d v="2020-02-03T00:00:00"/>
    <s v="Semana 5-B (1-FEB-2020 al 2-FEB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326"/>
    <n v="2302.0920000000001"/>
    <n v="8.2799999999999994"/>
    <n v="2.1999999999999999E-2"/>
    <n v="19"/>
    <n v="1E-3"/>
    <n v="43.739747999999999"/>
  </r>
  <r>
    <d v="2020-02-03T00:00:00"/>
    <s v="Semana 5-A (27-ENE-2020 al 31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326"/>
    <n v="2302.0920000000001"/>
    <n v="8.2799999999999994"/>
    <n v="5.8000000000000003E-2"/>
    <n v="50"/>
    <n v="2E-3"/>
    <n v="115.1046"/>
  </r>
  <r>
    <d v="2020-02-03T00:00:00"/>
    <s v="Semana 5-A (27-ENE-2020 al 31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4629"/>
    <n v="1950.154"/>
    <n v="6.8769999999999998"/>
    <n v="3.6999999999999998E-2"/>
    <n v="31"/>
    <n v="4.0000000000000001E-3"/>
    <n v="60.454774"/>
  </r>
  <r>
    <d v="2020-02-03T00:00:00"/>
    <s v="Semana 5-A (27-ENE-2020 al 31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6514"/>
    <n v="2052.489"/>
    <n v="7.399"/>
    <n v="4.7E-2"/>
    <n v="41"/>
    <n v="7.0000000000000001E-3"/>
    <n v="84.152049000000005"/>
  </r>
  <r>
    <d v="2020-02-03T00:00:00"/>
    <s v="Semana 5-A (27-ENE-2020 al 31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0093"/>
    <n v="1825.538"/>
    <n v="5.3319999999999999"/>
    <n v="5.3999999999999999E-2"/>
    <n v="38"/>
    <n v="3.0000000000000001E-3"/>
    <n v="69.370444000000006"/>
  </r>
  <r>
    <d v="2020-02-03T00:00:00"/>
    <s v="Semana 5-A (27-ENE-2020 al 31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5652"/>
    <n v="1895.06"/>
    <n v="6.7629999999999999"/>
    <n v="3.4000000000000002E-2"/>
    <n v="29"/>
    <n v="1E-3"/>
    <n v="54.956739999999996"/>
  </r>
  <r>
    <d v="2020-02-03T00:00:00"/>
    <s v="Semana 5-A (27-ENE-2020 al 31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168"/>
    <n v="1773.74"/>
    <n v="6.2210000000000001"/>
    <n v="2.5999999999999999E-2"/>
    <n v="22"/>
    <n v="2E-3"/>
    <n v="39.022280000000002"/>
  </r>
  <r>
    <d v="2020-02-03T00:00:00"/>
    <s v="Semana 5-A (27-ENE-2020 al 31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465"/>
    <n v="1278.4159999999999"/>
    <n v="4.6059999999999999"/>
    <n v="3.2000000000000001E-2"/>
    <n v="28"/>
    <n v="1E-3"/>
    <n v="35.795648"/>
  </r>
  <r>
    <d v="2020-02-03T00:00:00"/>
    <s v="Semana 5-A (27-ENE-2020 al 31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824"/>
    <n v="1549.271"/>
    <n v="5.476"/>
    <n v="0.02"/>
    <n v="17"/>
    <n v="1E-3"/>
    <n v="26.337606999999998"/>
  </r>
  <r>
    <d v="2020-02-03T00:00:00"/>
    <s v="Semana 5-A (27-ENE-2020 al 31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929"/>
    <n v="1123.9490000000001"/>
    <n v="4.3049999999999997"/>
    <n v="1.4999999999999999E-2"/>
    <n v="14"/>
    <n v="1E-3"/>
    <n v="15.735286"/>
  </r>
  <r>
    <d v="2020-02-03T00:00:00"/>
    <s v="Semana 5-A (27-ENE-2020 al 31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6119"/>
    <n v="1462.752"/>
    <n v="4.6390000000000002"/>
    <n v="3.3000000000000002E-2"/>
    <n v="25"/>
    <n v="1E-3"/>
    <n v="36.568799999999996"/>
  </r>
  <r>
    <d v="2020-02-03T00:00:00"/>
    <s v="Semana 5-A (27-ENE-2020 al 31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989"/>
    <n v="1139.1890000000001"/>
    <n v="4.4139999999999997"/>
    <n v="2.1999999999999999E-2"/>
    <n v="20"/>
    <n v="0"/>
    <n v="22.783780000000004"/>
  </r>
  <r>
    <d v="2020-02-03T00:00:00"/>
    <s v="Semana 5-A (27-ENE-2020 al 31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4245"/>
    <n v="1375.702"/>
    <n v="4.8289999999999997"/>
    <n v="5.8999999999999997E-2"/>
    <n v="50"/>
    <n v="2E-3"/>
    <n v="68.7851"/>
  </r>
  <r>
    <d v="2020-02-03T00:00:00"/>
    <s v="Semana 5-A (27-ENE-2020 al 31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5986"/>
    <n v="1410.069"/>
    <n v="4.4640000000000004"/>
    <n v="3.5999999999999997E-2"/>
    <n v="27"/>
    <n v="0"/>
    <n v="38.071863"/>
  </r>
  <r>
    <d v="2020-02-03T00:00:00"/>
    <s v="Semana 5-A (27-ENE-2020 al 31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031"/>
    <n v="1256.751"/>
    <n v="4.7140000000000004"/>
    <n v="0.03"/>
    <n v="27"/>
    <n v="1E-3"/>
    <n v="33.932276999999999"/>
  </r>
  <r>
    <d v="2020-02-03T00:00:00"/>
    <s v="Semana 5-A (27-ENE-2020 al 31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5839"/>
    <n v="1272.633"/>
    <n v="4.5519999999999996"/>
    <n v="2.7E-2"/>
    <n v="23"/>
    <n v="7.0000000000000001E-3"/>
    <n v="29.270559000000002"/>
  </r>
  <r>
    <d v="2020-02-03T00:00:00"/>
    <s v="Semana 5-A (27-ENE-2020 al 31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042"/>
    <n v="1325.0889999999999"/>
    <n v="5.0819999999999999"/>
    <n v="1.7000000000000001E-2"/>
    <n v="16"/>
    <n v="0"/>
    <n v="21.201423999999999"/>
  </r>
  <r>
    <d v="2020-01-27T00:00:00"/>
    <s v="Semana 4 (20-ENE-2020 al 26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091"/>
    <n v="1226"/>
    <n v="4.7080000000000002"/>
    <n v="5.2999999999999999E-2"/>
    <n v="49"/>
    <n v="4.0000000000000001E-3"/>
    <n v="60.073999999999998"/>
  </r>
  <r>
    <d v="2020-01-27T00:00:00"/>
    <s v="Semana 4 (20-ENE-2020 al 26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5913"/>
    <n v="1177"/>
    <n v="4.2149999999999999"/>
    <n v="8.5999999999999993E-2"/>
    <n v="74"/>
    <n v="5.0000000000000001E-3"/>
    <n v="87.097999999999999"/>
  </r>
  <r>
    <d v="2020-01-27T00:00:00"/>
    <s v="Semana 4 (20-ENE-2020 al 26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078"/>
    <n v="1167"/>
    <n v="4.383"/>
    <n v="5.1999999999999998E-2"/>
    <n v="47"/>
    <n v="1E-3"/>
    <n v="54.848999999999997"/>
  </r>
  <r>
    <d v="2020-01-27T00:00:00"/>
    <s v="Semana 4 (20-ENE-2020 al 26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6059"/>
    <n v="1307"/>
    <n v="4.1420000000000003"/>
    <n v="9.6000000000000002E-2"/>
    <n v="73"/>
    <n v="4.0000000000000001E-3"/>
    <n v="95.411000000000001"/>
  </r>
  <r>
    <d v="2020-01-27T00:00:00"/>
    <s v="Semana 4 (20-ENE-2020 al 26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4316"/>
    <n v="1277"/>
    <n v="4.4870000000000001"/>
    <n v="8.4000000000000005E-2"/>
    <n v="71"/>
    <n v="8.0000000000000002E-3"/>
    <n v="90.667000000000002"/>
  </r>
  <r>
    <d v="2020-01-27T00:00:00"/>
    <s v="Semana 4 (20-ENE-2020 al 26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012"/>
    <n v="1065"/>
    <n v="4.13"/>
    <n v="2.5000000000000001E-2"/>
    <n v="23"/>
    <n v="0"/>
    <n v="24.495000000000001"/>
  </r>
  <r>
    <d v="2020-01-27T00:00:00"/>
    <s v="Semana 4 (20-ENE-2020 al 26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6174"/>
    <n v="1356"/>
    <n v="4.306"/>
    <n v="7.1999999999999995E-2"/>
    <n v="55"/>
    <n v="1.2999999999999999E-2"/>
    <n v="74.58"/>
  </r>
  <r>
    <d v="2020-01-27T00:00:00"/>
    <s v="Semana 4 (20-ENE-2020 al 26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957"/>
    <n v="1046"/>
    <n v="4.0110000000000001"/>
    <n v="0.03"/>
    <n v="28"/>
    <n v="1E-3"/>
    <n v="29.288"/>
  </r>
  <r>
    <d v="2020-01-27T00:00:00"/>
    <s v="Semana 4 (20-ENE-2020 al 26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856"/>
    <n v="1440"/>
    <n v="5.0910000000000002"/>
    <n v="3.7999999999999999E-2"/>
    <n v="32"/>
    <n v="0"/>
    <n v="46.08"/>
  </r>
  <r>
    <d v="2020-01-27T00:00:00"/>
    <s v="Semana 4 (20-ENE-2020 al 26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511"/>
    <n v="1176"/>
    <n v="4.24"/>
    <n v="5.2999999999999999E-2"/>
    <n v="46"/>
    <n v="6.0000000000000001E-3"/>
    <n v="54.095999999999997"/>
  </r>
  <r>
    <d v="2020-01-27T00:00:00"/>
    <s v="Semana 4 (20-ENE-2020 al 26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231"/>
    <n v="1651"/>
    <n v="5.7960000000000003"/>
    <n v="7.4999999999999997E-2"/>
    <n v="63"/>
    <n v="1.2E-2"/>
    <n v="104.01300000000001"/>
  </r>
  <r>
    <d v="2020-01-27T00:00:00"/>
    <s v="Semana 4 (20-ENE-2020 al 26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5715"/>
    <n v="1758"/>
    <n v="6.2789999999999999"/>
    <n v="7.2999999999999995E-2"/>
    <n v="63"/>
    <n v="8.0000000000000002E-3"/>
    <n v="110.754"/>
  </r>
  <r>
    <d v="2020-01-27T00:00:00"/>
    <s v="Semana 4 (20-ENE-2020 al 26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0173"/>
    <n v="1683"/>
    <n v="4.923"/>
    <n v="0.114"/>
    <n v="80"/>
    <n v="1.9E-2"/>
    <n v="134.63999999999999"/>
  </r>
  <r>
    <d v="2020-01-27T00:00:00"/>
    <s v="Semana 4 (20-ENE-2020 al 26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6543"/>
    <n v="1912"/>
    <n v="6.8959999999999999"/>
    <n v="3.4000000000000002E-2"/>
    <n v="29"/>
    <n v="2E-3"/>
    <n v="55.448"/>
  </r>
  <r>
    <d v="2020-01-27T00:00:00"/>
    <s v="Semana 4 (20-ENE-2020 al 26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4693"/>
    <n v="1804"/>
    <n v="6.3680000000000003"/>
    <n v="7.5999999999999998E-2"/>
    <n v="64"/>
    <n v="1.2E-2"/>
    <n v="115.456"/>
  </r>
  <r>
    <d v="2020-01-27T00:00:00"/>
    <s v="Semana 4 (20-ENE-2020 al 26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387"/>
    <n v="2162"/>
    <n v="7.7850000000000001"/>
    <n v="7.0999999999999994E-2"/>
    <n v="61"/>
    <n v="5.0000000000000001E-3"/>
    <n v="131.88200000000001"/>
  </r>
  <r>
    <d v="2020-01-20T00:00:00"/>
    <s v="Semana 3 (13-ENE-2020 al 19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450"/>
    <n v="1998.624"/>
    <n v="7.1989999999999998"/>
    <n v="7.2999999999999995E-2"/>
    <n v="63"/>
    <n v="7.0000000000000001E-3"/>
    <n v="125.913312"/>
  </r>
  <r>
    <d v="2020-01-20T00:00:00"/>
    <s v="Semana 3 (13-ENE-2020 al 19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4767"/>
    <n v="1643.3409999999999"/>
    <n v="5.8040000000000003"/>
    <n v="8.6999999999999994E-2"/>
    <n v="74"/>
    <n v="8.0000000000000002E-3"/>
    <n v="121.60723399999999"/>
  </r>
  <r>
    <d v="2020-01-20T00:00:00"/>
    <s v="Semana 3 (13-ENE-2020 al 19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6597"/>
    <n v="1755.961"/>
    <n v="6.3360000000000003"/>
    <n v="6.2E-2"/>
    <n v="54"/>
    <n v="8.9999999999999993E-3"/>
    <n v="94.821894"/>
  </r>
  <r>
    <d v="2020-01-20T00:00:00"/>
    <s v="Semana 3 (13-ENE-2020 al 19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0243"/>
    <n v="1530.518"/>
    <n v="4.4800000000000004"/>
    <n v="0.1"/>
    <n v="70"/>
    <n v="6.0000000000000001E-3"/>
    <n v="107.13626000000001"/>
  </r>
  <r>
    <d v="2020-01-20T00:00:00"/>
    <s v="Semana 3 (13-ENE-2020 al 19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5769"/>
    <n v="1612.3109999999999"/>
    <n v="5.7619999999999996"/>
    <n v="6.3E-2"/>
    <n v="54"/>
    <n v="8.9999999999999993E-3"/>
    <n v="87.064793999999992"/>
  </r>
  <r>
    <d v="2020-01-20T00:00:00"/>
    <s v="Semana 3 (13-ENE-2020 al 19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260"/>
    <n v="1523.84"/>
    <n v="5.35"/>
    <n v="3.4000000000000002E-2"/>
    <n v="29"/>
    <n v="4.0000000000000001E-3"/>
    <n v="44.191360000000003"/>
  </r>
  <r>
    <d v="2020-01-20T00:00:00"/>
    <s v="Semana 3 (13-ENE-2020 al 19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531"/>
    <n v="1092.7329999999999"/>
    <n v="3.94"/>
    <n v="2.3E-2"/>
    <n v="20"/>
    <n v="2E-3"/>
    <n v="21.854659999999999"/>
  </r>
  <r>
    <d v="2020-01-20T00:00:00"/>
    <s v="Semana 3 (13-ENE-2020 al 19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878"/>
    <n v="1322.75"/>
    <n v="4.6779999999999999"/>
    <n v="2.5999999999999999E-2"/>
    <n v="22"/>
    <n v="6.0000000000000001E-3"/>
    <n v="29.1005"/>
  </r>
  <r>
    <d v="2020-01-20T00:00:00"/>
    <s v="Semana 3 (13-ENE-2020 al 19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987"/>
    <n v="958.26400000000001"/>
    <n v="3.673"/>
    <n v="3.3000000000000002E-2"/>
    <n v="30"/>
    <n v="8.9999999999999993E-3"/>
    <n v="28.747920000000001"/>
  </r>
  <r>
    <d v="2020-01-20T00:00:00"/>
    <s v="Semana 3 (13-ENE-2020 al 19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6235"/>
    <n v="1254.6030000000001"/>
    <n v="3.9849999999999999"/>
    <n v="0.08"/>
    <n v="61"/>
    <n v="1.4E-2"/>
    <n v="76.530783000000014"/>
  </r>
  <r>
    <d v="2020-01-20T00:00:00"/>
    <s v="Semana 3 (13-ENE-2020 al 19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062"/>
    <n v="989.07600000000002"/>
    <n v="3.835"/>
    <n v="5.3999999999999999E-2"/>
    <n v="50"/>
    <n v="3.0000000000000001E-3"/>
    <n v="49.453800000000001"/>
  </r>
  <r>
    <d v="2020-01-20T00:00:00"/>
    <s v="Semana 3 (13-ENE-2020 al 19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4374"/>
    <n v="1178.6869999999999"/>
    <n v="4.1440000000000001"/>
    <n v="6.9000000000000006E-2"/>
    <n v="58"/>
    <n v="1.0999999999999999E-2"/>
    <n v="68.363845999999995"/>
  </r>
  <r>
    <d v="2020-01-20T00:00:00"/>
    <s v="Semana 3 (13-ENE-2020 al 19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6123"/>
    <n v="1205.8989999999999"/>
    <n v="3.8250000000000002"/>
    <n v="8.4000000000000005E-2"/>
    <n v="64"/>
    <n v="1.0999999999999999E-2"/>
    <n v="77.177535999999989"/>
  </r>
  <r>
    <d v="2020-01-20T00:00:00"/>
    <s v="Semana 3 (13-ENE-2020 al 19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105"/>
    <n v="1079.643"/>
    <n v="4.0529999999999999"/>
    <n v="0.03"/>
    <n v="27"/>
    <n v="7.0000000000000001E-3"/>
    <n v="29.150361"/>
  </r>
  <r>
    <d v="2020-01-20T00:00:00"/>
    <s v="Semana 3 (13-ENE-2020 al 19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126"/>
    <n v="1131.0530000000001"/>
    <n v="4.3419999999999996"/>
    <n v="3.7999999999999999E-2"/>
    <n v="35"/>
    <n v="8.0000000000000002E-3"/>
    <n v="39.586855"/>
  </r>
  <r>
    <d v="2020-01-20T00:00:00"/>
    <s v="Semana 3 (13-ENE-2020 al 19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5987"/>
    <n v="1083.7449999999999"/>
    <n v="3.883"/>
    <n v="8.5999999999999993E-2"/>
    <n v="74"/>
    <n v="1.7000000000000001E-2"/>
    <n v="80.197129999999987"/>
  </r>
  <r>
    <d v="2020-01-13T00:00:00"/>
    <s v="Semana 2 (6-ENE-2020 al 12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6104"/>
    <n v="1019.252"/>
    <n v="3.657"/>
    <n v="0.13600000000000001"/>
    <n v="117"/>
    <n v="1.2E-2"/>
    <n v="119.252484"/>
  </r>
  <r>
    <d v="2020-01-13T00:00:00"/>
    <s v="Semana 2 (6-ENE-2020 al 12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238"/>
    <n v="1041.4970000000001"/>
    <n v="4.0030000000000001"/>
    <n v="0.121"/>
    <n v="112"/>
    <n v="1.4E-2"/>
    <n v="116.64766400000001"/>
  </r>
  <r>
    <d v="2020-01-13T00:00:00"/>
    <s v="Semana 2 (6-ENE-2020 al 12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206"/>
    <n v="1017.04"/>
    <n v="3.823"/>
    <n v="0.112"/>
    <n v="101"/>
    <n v="1.0999999999999999E-2"/>
    <n v="102.72103999999999"/>
  </r>
  <r>
    <d v="2020-01-13T00:00:00"/>
    <s v="Semana 2 (6-ENE-2020 al 12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6229"/>
    <n v="1113.7059999999999"/>
    <n v="3.5369999999999999"/>
    <n v="0.13900000000000001"/>
    <n v="106"/>
    <n v="1.6E-2"/>
    <n v="118.052836"/>
  </r>
  <r>
    <d v="2020-01-13T00:00:00"/>
    <s v="Semana 2 (6-ENE-2020 al 12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4474"/>
    <n v="1089.306"/>
    <n v="3.8340000000000001"/>
    <n v="0.11799999999999999"/>
    <n v="100"/>
    <n v="1.7000000000000001E-2"/>
    <n v="108.93060000000001"/>
  </r>
  <r>
    <d v="2020-01-13T00:00:00"/>
    <s v="Semana 2 (6-ENE-2020 al 12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124"/>
    <n v="918.26800000000003"/>
    <n v="3.5630000000000002"/>
    <n v="6.7000000000000004E-2"/>
    <n v="62"/>
    <n v="8.0000000000000002E-3"/>
    <n v="56.932616000000003"/>
  </r>
  <r>
    <d v="2020-01-13T00:00:00"/>
    <s v="Semana 2 (6-ENE-2020 al 12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6327"/>
    <n v="1157.8340000000001"/>
    <n v="3.6819999999999999"/>
    <n v="0.121"/>
    <n v="92"/>
    <n v="1.4E-2"/>
    <n v="106.52072800000001"/>
  </r>
  <r>
    <d v="2020-01-13T00:00:00"/>
    <s v="Semana 2 (6-ENE-2020 al 12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050"/>
    <n v="883.67200000000003"/>
    <n v="3.3889999999999998"/>
    <n v="6.8000000000000005E-2"/>
    <n v="63"/>
    <n v="0.01"/>
    <n v="55.671336000000004"/>
  </r>
  <r>
    <d v="2020-01-13T00:00:00"/>
    <s v="Semana 2 (6-ENE-2020 al 12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940"/>
    <n v="1238.4449999999999"/>
    <n v="4.383"/>
    <n v="7.2999999999999995E-2"/>
    <n v="62"/>
    <n v="7.0000000000000001E-3"/>
    <n v="76.78358999999999"/>
  </r>
  <r>
    <d v="2020-01-13T00:00:00"/>
    <s v="Semana 2 (6-ENE-2020 al 12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592"/>
    <n v="1007.3150000000001"/>
    <n v="3.6339999999999999"/>
    <n v="7.0000000000000007E-2"/>
    <n v="61"/>
    <n v="1.7000000000000001E-2"/>
    <n v="61.446215000000002"/>
  </r>
  <r>
    <d v="2020-01-13T00:00:00"/>
    <s v="Semana 2 (6-ENE-2020 al 12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325"/>
    <n v="1435.2529999999999"/>
    <n v="5.0430000000000001"/>
    <n v="7.6999999999999999E-2"/>
    <n v="65"/>
    <n v="7.0000000000000001E-3"/>
    <n v="93.291444999999996"/>
  </r>
  <r>
    <d v="2020-01-13T00:00:00"/>
    <s v="Semana 2 (6-ENE-2020 al 12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5852"/>
    <n v="1497.4190000000001"/>
    <n v="5.3570000000000002"/>
    <n v="9.7000000000000003E-2"/>
    <n v="83"/>
    <n v="0.01"/>
    <n v="124.285777"/>
  </r>
  <r>
    <d v="2020-01-13T00:00:00"/>
    <s v="Semana 2 (6-ENE-2020 al 12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0357"/>
    <n v="1426.319"/>
    <n v="4.181"/>
    <n v="0.16200000000000001"/>
    <n v="114"/>
    <n v="1.0999999999999999E-2"/>
    <n v="162.60036600000001"/>
  </r>
  <r>
    <d v="2020-01-13T00:00:00"/>
    <s v="Semana 2 (6-ENE-2020 al 12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6696"/>
    <n v="1637.8019999999999"/>
    <n v="5.9160000000000004"/>
    <n v="0.114"/>
    <n v="99"/>
    <n v="0.01"/>
    <n v="162.14239799999999"/>
  </r>
  <r>
    <d v="2020-01-13T00:00:00"/>
    <s v="Semana 2 (6-ENE-2020 al 12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4880"/>
    <n v="1530.4110000000001"/>
    <n v="5.4130000000000003"/>
    <n v="0.13300000000000001"/>
    <n v="113"/>
    <n v="1.2999999999999999E-2"/>
    <n v="172.936443"/>
  </r>
  <r>
    <d v="2020-01-13T00:00:00"/>
    <s v="Semana 2 (6-ENE-2020 al 12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552"/>
    <n v="1875.117"/>
    <n v="6.7619999999999996"/>
    <n v="0.11799999999999999"/>
    <n v="102"/>
    <n v="1.2E-2"/>
    <n v="191.261934"/>
  </r>
  <r>
    <d v="2020-01-07T00:00:00"/>
    <s v="Semana 1-B (1-ENE-2020 al 5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621"/>
    <n v="1754.6379999999999"/>
    <n v="6.3330000000000002"/>
    <n v="6.6000000000000003E-2"/>
    <n v="57"/>
    <n v="6.0000000000000001E-3"/>
    <n v="100.014366"/>
  </r>
  <r>
    <d v="2020-01-07T00:00:00"/>
    <s v="Semana 1-B (1-ENE-2020 al 5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4947"/>
    <n v="1427.8409999999999"/>
    <n v="5.0540000000000003"/>
    <n v="6.7000000000000004E-2"/>
    <n v="57"/>
    <n v="7.0000000000000001E-3"/>
    <n v="81.386936999999989"/>
  </r>
  <r>
    <d v="2020-01-07T00:00:00"/>
    <s v="Semana 1-B (1-ENE-2020 al 5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6764"/>
    <n v="1528.6310000000001"/>
    <n v="5.5259999999999998"/>
    <n v="6.9000000000000006E-2"/>
    <n v="60"/>
    <n v="3.0000000000000001E-3"/>
    <n v="91.717860000000002"/>
  </r>
  <r>
    <d v="2020-01-07T00:00:00"/>
    <s v="Semana 1-B (1-ENE-2020 al 5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0446"/>
    <n v="1324.569"/>
    <n v="3.8879999999999999"/>
    <n v="0.10100000000000001"/>
    <n v="71"/>
    <n v="1.7000000000000001E-2"/>
    <n v="94.044398999999984"/>
  </r>
  <r>
    <d v="2020-01-07T00:00:00"/>
    <s v="Semana 1-B (1-ENE-2020 al 5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5935"/>
    <n v="1395.579"/>
    <n v="4.9969999999999999"/>
    <n v="8.5000000000000006E-2"/>
    <n v="73"/>
    <n v="0.01"/>
    <n v="101.87726699999999"/>
  </r>
  <r>
    <d v="2020-01-07T00:00:00"/>
    <s v="Semana 1-B (1-ENE-2020 al 5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395"/>
    <n v="1351.375"/>
    <n v="4.7519999999999998"/>
    <n v="5.6000000000000001E-2"/>
    <n v="47"/>
    <n v="8.0000000000000002E-3"/>
    <n v="63.514625000000002"/>
  </r>
  <r>
    <d v="2020-01-07T00:00:00"/>
    <s v="Semana 1-B (1-ENE-2020 al 5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639"/>
    <n v="925.67100000000005"/>
    <n v="3.3420000000000001"/>
    <n v="3.3000000000000002E-2"/>
    <n v="29"/>
    <n v="3.0000000000000001E-3"/>
    <n v="26.844459000000004"/>
  </r>
  <r>
    <d v="2020-01-07T00:00:00"/>
    <s v="Semana 1-B (1-ENE-2020 al 5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985"/>
    <n v="1165.135"/>
    <n v="4.1260000000000003"/>
    <n v="3.4000000000000002E-2"/>
    <n v="29"/>
    <n v="5.0000000000000001E-3"/>
    <n v="33.788915000000003"/>
  </r>
  <r>
    <d v="2020-01-07T00:00:00"/>
    <s v="Semana 1-B (1-ENE-2020 al 5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096"/>
    <n v="821.70600000000002"/>
    <n v="3.153"/>
    <n v="2.9000000000000001E-2"/>
    <n v="27"/>
    <n v="1E-3"/>
    <n v="22.186062000000003"/>
  </r>
  <r>
    <d v="2020-01-07T00:00:00"/>
    <s v="Semana 1-B (1-ENE-2020 al 5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6394"/>
    <n v="1075.278"/>
    <n v="3.423"/>
    <n v="6.2E-2"/>
    <n v="47"/>
    <n v="1.7999999999999999E-2"/>
    <n v="50.538066000000001"/>
  </r>
  <r>
    <d v="2020-01-07T00:00:00"/>
    <s v="Semana 1-B (1-ENE-2020 al 5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171"/>
    <n v="858.93799999999999"/>
    <n v="3.335"/>
    <n v="3.2000000000000001E-2"/>
    <n v="30"/>
    <n v="2E-3"/>
    <n v="25.768139999999999"/>
  </r>
  <r>
    <d v="2020-01-07T00:00:00"/>
    <s v="Semana 1-B (1-ENE-2020 al 5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4558"/>
    <n v="1019.69"/>
    <n v="3.593"/>
    <n v="7.8E-2"/>
    <n v="66"/>
    <n v="7.0000000000000001E-3"/>
    <n v="67.299540000000007"/>
  </r>
  <r>
    <d v="2020-01-07T00:00:00"/>
    <s v="Semana 1-B (1-ENE-2020 al 5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6310"/>
    <n v="1038.973"/>
    <n v="3.3039999999999998"/>
    <n v="5.8000000000000003E-2"/>
    <n v="44"/>
    <n v="8.0000000000000002E-3"/>
    <n v="45.714811999999995"/>
  </r>
  <r>
    <d v="2020-01-07T00:00:00"/>
    <s v="Semana 1-B (1-ENE-2020 al 5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242"/>
    <n v="938.59799999999996"/>
    <n v="3.5289999999999999"/>
    <n v="2.1000000000000001E-2"/>
    <n v="19"/>
    <n v="1E-3"/>
    <n v="17.833362000000001"/>
  </r>
  <r>
    <d v="2020-01-07T00:00:00"/>
    <s v="Semana 1-B (1-ENE-2020 al 5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288"/>
    <n v="976.82899999999995"/>
    <n v="3.7559999999999998"/>
    <n v="2.8000000000000001E-2"/>
    <n v="26"/>
    <n v="3.0000000000000001E-3"/>
    <n v="25.397554"/>
  </r>
  <r>
    <d v="2020-01-07T00:00:00"/>
    <s v="Semana 1-B (1-ENE-2020 al 5-ENE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6179"/>
    <n v="945.41800000000001"/>
    <n v="3.395"/>
    <n v="6.6000000000000003E-2"/>
    <n v="57"/>
    <n v="2.1000000000000001E-2"/>
    <n v="53.888826000000002"/>
  </r>
  <r>
    <d v="2020-01-07T00:00:00"/>
    <s v="Semana 1-A (30-DIC-2019 al 3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6179"/>
    <n v="945.41800000000001"/>
    <n v="3.395"/>
    <n v="2.1000000000000001E-2"/>
    <n v="18"/>
    <n v="2E-3"/>
    <n v="17.017524000000002"/>
  </r>
  <r>
    <d v="2020-01-07T00:00:00"/>
    <s v="Semana 1-A (30-DIC-2019 al 3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288"/>
    <n v="976.82899999999995"/>
    <n v="3.7559999999999998"/>
    <n v="2.5999999999999999E-2"/>
    <n v="24"/>
    <n v="0"/>
    <n v="23.443896000000002"/>
  </r>
  <r>
    <d v="2020-01-07T00:00:00"/>
    <s v="Semana 1-A (30-DIC-2019 al 3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242"/>
    <n v="938.59799999999996"/>
    <n v="3.5289999999999999"/>
    <n v="1.9E-2"/>
    <n v="17"/>
    <n v="0"/>
    <n v="15.956166"/>
  </r>
  <r>
    <d v="2020-01-07T00:00:00"/>
    <s v="Semana 1-A (30-DIC-2019 al 3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6310"/>
    <n v="1038.973"/>
    <n v="3.3039999999999998"/>
    <n v="4.8000000000000001E-2"/>
    <n v="37"/>
    <n v="5.0000000000000001E-3"/>
    <n v="38.442000999999998"/>
  </r>
  <r>
    <d v="2020-01-07T00:00:00"/>
    <s v="Semana 1-A (30-DIC-2019 al 3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4558"/>
    <n v="1019.69"/>
    <n v="3.593"/>
    <n v="2.1000000000000001E-2"/>
    <n v="18"/>
    <n v="2E-3"/>
    <n v="18.354420000000001"/>
  </r>
  <r>
    <d v="2020-01-07T00:00:00"/>
    <s v="Semana 1-A (30-DIC-2019 al 3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171"/>
    <n v="858.93799999999999"/>
    <n v="3.335"/>
    <n v="1.7999999999999999E-2"/>
    <n v="17"/>
    <n v="0"/>
    <n v="14.601946"/>
  </r>
  <r>
    <d v="2020-01-07T00:00:00"/>
    <s v="Semana 1-A (30-DIC-2019 al 3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6394"/>
    <n v="1075.278"/>
    <n v="3.423"/>
    <n v="2.5999999999999999E-2"/>
    <n v="20"/>
    <n v="1E-3"/>
    <n v="21.505560000000003"/>
  </r>
  <r>
    <d v="2020-01-07T00:00:00"/>
    <s v="Semana 1-A (30-DIC-2019 al 3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096"/>
    <n v="821.70600000000002"/>
    <n v="3.153"/>
    <n v="2.1000000000000001E-2"/>
    <n v="19"/>
    <n v="2E-3"/>
    <n v="15.612414000000001"/>
  </r>
  <r>
    <d v="2020-01-07T00:00:00"/>
    <s v="Semana 1-A (30-DIC-2019 al 3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985"/>
    <n v="1165.135"/>
    <n v="4.1260000000000003"/>
    <n v="1.9E-2"/>
    <n v="16"/>
    <n v="2E-3"/>
    <n v="18.642160000000001"/>
  </r>
  <r>
    <d v="2020-01-07T00:00:00"/>
    <s v="Semana 1-A (30-DIC-2019 al 3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639"/>
    <n v="925.67100000000005"/>
    <n v="3.3420000000000001"/>
    <n v="2.1000000000000001E-2"/>
    <n v="18"/>
    <n v="3.0000000000000001E-3"/>
    <n v="16.662078000000001"/>
  </r>
  <r>
    <d v="2020-01-07T00:00:00"/>
    <s v="Semana 1-A (30-DIC-2019 al 3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395"/>
    <n v="1351.375"/>
    <n v="4.7519999999999998"/>
    <n v="2.7E-2"/>
    <n v="23"/>
    <n v="2E-3"/>
    <n v="31.081624999999999"/>
  </r>
  <r>
    <d v="2020-01-07T00:00:00"/>
    <s v="Semana 1-A (30-DIC-2019 al 3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5935"/>
    <n v="1395.579"/>
    <n v="4.9969999999999999"/>
    <n v="1.2E-2"/>
    <n v="10"/>
    <n v="0"/>
    <n v="13.955789999999999"/>
  </r>
  <r>
    <d v="2020-01-07T00:00:00"/>
    <s v="Semana 1-A (30-DIC-2019 al 3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0446"/>
    <n v="1324.569"/>
    <n v="3.8879999999999999"/>
    <n v="2.5999999999999999E-2"/>
    <n v="18"/>
    <n v="1E-3"/>
    <n v="23.842241999999999"/>
  </r>
  <r>
    <d v="2020-01-07T00:00:00"/>
    <s v="Semana 1-A (30-DIC-2019 al 3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6764"/>
    <n v="1528.6310000000001"/>
    <n v="5.5259999999999998"/>
    <n v="8.9999999999999993E-3"/>
    <n v="8"/>
    <n v="0"/>
    <n v="12.229048000000001"/>
  </r>
  <r>
    <d v="2020-01-07T00:00:00"/>
    <s v="Semana 1-A (30-DIC-2019 al 3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4947"/>
    <n v="1427.8409999999999"/>
    <n v="5.0540000000000003"/>
    <n v="1.2E-2"/>
    <n v="10"/>
    <n v="0"/>
    <n v="14.278409999999999"/>
  </r>
  <r>
    <d v="2020-01-07T00:00:00"/>
    <s v="Semana 1-A (30-DIC-2019 al 3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621"/>
    <n v="1754.6379999999999"/>
    <n v="6.3330000000000002"/>
    <n v="1.4E-2"/>
    <n v="12"/>
    <n v="1E-3"/>
    <n v="21.055655999999999"/>
  </r>
  <r>
    <d v="2019-12-30T00:00:00"/>
    <s v="Semana 52 (23-DIC-2019 al 29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671"/>
    <n v="1640"/>
    <n v="5.923"/>
    <n v="5.8000000000000003E-2"/>
    <n v="50"/>
    <n v="3.0000000000000001E-3"/>
    <n v="82"/>
  </r>
  <r>
    <d v="2019-12-30T00:00:00"/>
    <s v="Semana 52 (23-DIC-2019 al 29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011"/>
    <n v="1346"/>
    <n v="4.7679999999999998"/>
    <n v="7.4999999999999997E-2"/>
    <n v="64"/>
    <n v="4.0000000000000001E-3"/>
    <n v="86.144000000000005"/>
  </r>
  <r>
    <d v="2019-12-30T00:00:00"/>
    <s v="Semana 52 (23-DIC-2019 al 29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6831"/>
    <n v="1416"/>
    <n v="5.1260000000000003"/>
    <n v="7.6999999999999999E-2"/>
    <n v="67"/>
    <n v="6.0000000000000001E-3"/>
    <n v="94.872"/>
  </r>
  <r>
    <d v="2019-12-30T00:00:00"/>
    <s v="Semana 52 (23-DIC-2019 al 29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0522"/>
    <n v="1239"/>
    <n v="3.6419999999999999"/>
    <n v="0.108"/>
    <n v="76"/>
    <n v="7.0000000000000001E-3"/>
    <n v="94.164000000000001"/>
  </r>
  <r>
    <d v="2019-12-30T00:00:00"/>
    <s v="Semana 52 (23-DIC-2019 al 29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011"/>
    <n v="1300"/>
    <n v="4.6619999999999999"/>
    <n v="8.7999999999999995E-2"/>
    <n v="76"/>
    <n v="5.0000000000000001E-3"/>
    <n v="98.8"/>
  </r>
  <r>
    <d v="2019-12-30T00:00:00"/>
    <s v="Semana 52 (23-DIC-2019 al 29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452"/>
    <n v="1280"/>
    <n v="4.5049999999999999"/>
    <n v="6.7000000000000004E-2"/>
    <n v="57"/>
    <n v="5.0000000000000001E-3"/>
    <n v="72.959999999999994"/>
  </r>
  <r>
    <d v="2019-12-30T00:00:00"/>
    <s v="Semana 52 (23-DIC-2019 al 29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683"/>
    <n v="862"/>
    <n v="3.1139999999999999"/>
    <n v="5.0999999999999997E-2"/>
    <n v="44"/>
    <n v="6.0000000000000001E-3"/>
    <n v="37.927999999999997"/>
  </r>
  <r>
    <d v="2019-12-30T00:00:00"/>
    <s v="Semana 52 (23-DIC-2019 al 29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030"/>
    <n v="1101"/>
    <n v="3.9020000000000001"/>
    <n v="5.2999999999999999E-2"/>
    <n v="45"/>
    <n v="7.0000000000000001E-3"/>
    <n v="49.545000000000002"/>
  </r>
  <r>
    <d v="2019-12-30T00:00:00"/>
    <s v="Semana 52 (23-DIC-2019 al 29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120"/>
    <n v="775"/>
    <n v="2.9750000000000001"/>
    <n v="2.5999999999999999E-2"/>
    <n v="24"/>
    <n v="1E-3"/>
    <n v="18.600000000000001"/>
  </r>
  <r>
    <d v="2019-12-30T00:00:00"/>
    <s v="Semana 52 (23-DIC-2019 al 29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6451"/>
    <n v="1001"/>
    <n v="3.1890000000000001"/>
    <n v="7.4999999999999997E-2"/>
    <n v="57"/>
    <n v="1.2E-2"/>
    <n v="57.057000000000002"/>
  </r>
  <r>
    <d v="2019-12-30T00:00:00"/>
    <s v="Semana 52 (23-DIC-2019 al 29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204"/>
    <n v="812"/>
    <n v="3.1539999999999999"/>
    <n v="3.5000000000000003E-2"/>
    <n v="33"/>
    <n v="1E-3"/>
    <n v="26.795999999999999"/>
  </r>
  <r>
    <d v="2019-12-30T00:00:00"/>
    <s v="Semana 52 (23-DIC-2019 al 29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4636"/>
    <n v="944"/>
    <n v="3.3319999999999999"/>
    <n v="9.1999999999999998E-2"/>
    <n v="78"/>
    <n v="1.2999999999999999E-2"/>
    <n v="73.632000000000005"/>
  </r>
  <r>
    <d v="2019-12-30T00:00:00"/>
    <s v="Semana 52 (23-DIC-2019 al 29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6367"/>
    <n v="961"/>
    <n v="3.0579999999999998"/>
    <n v="7.4999999999999997E-2"/>
    <n v="57"/>
    <n v="0.01"/>
    <n v="54.777000000000001"/>
  </r>
  <r>
    <d v="2019-12-30T00:00:00"/>
    <s v="Semana 52 (23-DIC-2019 al 29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263"/>
    <n v="882"/>
    <n v="3.319"/>
    <n v="2.3E-2"/>
    <n v="21"/>
    <n v="3.0000000000000001E-3"/>
    <n v="18.521999999999998"/>
  </r>
  <r>
    <d v="2019-12-30T00:00:00"/>
    <s v="Semana 52 (23-DIC-2019 al 29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331"/>
    <n v="905"/>
    <n v="3.4849999999999999"/>
    <n v="4.7E-2"/>
    <n v="43"/>
    <n v="2E-3"/>
    <n v="38.914999999999999"/>
  </r>
  <r>
    <d v="2019-12-30T00:00:00"/>
    <s v="Semana 52 (23-DIC-2019 al 29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6233"/>
    <n v="885"/>
    <n v="3.1819999999999999"/>
    <n v="6.3E-2"/>
    <n v="54"/>
    <n v="7.0000000000000001E-3"/>
    <n v="47.79"/>
  </r>
  <r>
    <d v="2019-12-23T00:00:00"/>
    <s v="Semana 51 (16-DIC-2019 al 22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6286"/>
    <n v="829"/>
    <n v="2.9830000000000001"/>
    <n v="6.0999999999999999E-2"/>
    <n v="53"/>
    <n v="1.2999999999999999E-2"/>
    <n v="43.936999999999998"/>
  </r>
  <r>
    <d v="2019-12-23T00:00:00"/>
    <s v="Semana 51 (16-DIC-2019 al 22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377"/>
    <n v="856"/>
    <n v="3.2949999999999999"/>
    <n v="0.05"/>
    <n v="46"/>
    <n v="1.6E-2"/>
    <n v="39.375999999999998"/>
  </r>
  <r>
    <d v="2019-12-23T00:00:00"/>
    <s v="Semana 51 (16-DIC-2019 al 22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294"/>
    <n v="827"/>
    <n v="3.1150000000000002"/>
    <n v="3.4000000000000002E-2"/>
    <n v="31"/>
    <n v="6.0000000000000001E-3"/>
    <n v="25.637"/>
  </r>
  <r>
    <d v="2019-12-23T00:00:00"/>
    <s v="Semana 51 (16-DIC-2019 al 22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6408"/>
    <n v="891"/>
    <n v="2.8380000000000001"/>
    <n v="5.3999999999999999E-2"/>
    <n v="41"/>
    <n v="1.7999999999999999E-2"/>
    <n v="36.530999999999999"/>
  </r>
  <r>
    <d v="2019-12-23T00:00:00"/>
    <s v="Semana 51 (16-DIC-2019 al 22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4699"/>
    <n v="883"/>
    <n v="3.1190000000000002"/>
    <n v="7.3999999999999996E-2"/>
    <n v="63"/>
    <n v="3.2000000000000001E-2"/>
    <n v="55.628999999999998"/>
  </r>
  <r>
    <d v="2019-12-23T00:00:00"/>
    <s v="Semana 51 (16-DIC-2019 al 22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236"/>
    <n v="768"/>
    <n v="2.9860000000000002"/>
    <n v="3.4000000000000002E-2"/>
    <n v="32"/>
    <n v="5.0000000000000001E-3"/>
    <n v="24.576000000000001"/>
  </r>
  <r>
    <d v="2019-12-23T00:00:00"/>
    <s v="Semana 51 (16-DIC-2019 al 22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6505"/>
    <n v="930"/>
    <n v="2.9670000000000001"/>
    <n v="7.0999999999999994E-2"/>
    <n v="54"/>
    <n v="2.7E-2"/>
    <n v="50.22"/>
  </r>
  <r>
    <d v="2019-12-23T00:00:00"/>
    <s v="Semana 51 (16-DIC-2019 al 22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166"/>
    <n v="728"/>
    <n v="2.798"/>
    <n v="0.05"/>
    <n v="46"/>
    <n v="8.0000000000000002E-3"/>
    <n v="33.488"/>
  </r>
  <r>
    <d v="2019-12-23T00:00:00"/>
    <s v="Semana 51 (16-DIC-2019 al 22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067"/>
    <n v="1048"/>
    <n v="3.7149999999999999"/>
    <n v="4.2999999999999997E-2"/>
    <n v="37"/>
    <n v="1.7999999999999999E-2"/>
    <n v="38.776000000000003"/>
  </r>
  <r>
    <d v="2019-12-23T00:00:00"/>
    <s v="Semana 51 (16-DIC-2019 al 22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728"/>
    <n v="807"/>
    <n v="2.9180000000000001"/>
    <n v="5.1999999999999998E-2"/>
    <n v="45"/>
    <n v="1.4E-2"/>
    <n v="36.314999999999998"/>
  </r>
  <r>
    <d v="2019-12-23T00:00:00"/>
    <s v="Semana 51 (16-DIC-2019 al 22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489"/>
    <n v="1218"/>
    <n v="4.2880000000000003"/>
    <n v="4.3999999999999997E-2"/>
    <n v="37"/>
    <n v="1.2E-2"/>
    <n v="45.066000000000003"/>
  </r>
  <r>
    <d v="2019-12-23T00:00:00"/>
    <s v="Semana 51 (16-DIC-2019 al 22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051"/>
    <n v="1236"/>
    <n v="4.4349999999999996"/>
    <n v="4.5999999999999999E-2"/>
    <n v="40"/>
    <n v="8.0000000000000002E-3"/>
    <n v="49.44"/>
  </r>
  <r>
    <d v="2019-12-23T00:00:00"/>
    <s v="Semana 51 (16-DIC-2019 al 22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0576"/>
    <n v="1172"/>
    <n v="3.448"/>
    <n v="7.6999999999999999E-2"/>
    <n v="54"/>
    <n v="1.6E-2"/>
    <n v="63.287999999999997"/>
  </r>
  <r>
    <d v="2019-12-23T00:00:00"/>
    <s v="Semana 51 (16-DIC-2019 al 22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6873"/>
    <n v="1345"/>
    <n v="4.8689999999999998"/>
    <n v="4.8000000000000001E-2"/>
    <n v="42"/>
    <n v="1.2999999999999999E-2"/>
    <n v="56.49"/>
  </r>
  <r>
    <d v="2019-12-23T00:00:00"/>
    <s v="Semana 51 (16-DIC-2019 al 22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058"/>
    <n v="1265"/>
    <n v="4.4850000000000003"/>
    <n v="5.5E-2"/>
    <n v="47"/>
    <n v="8.0000000000000002E-3"/>
    <n v="59.454999999999998"/>
  </r>
  <r>
    <d v="2019-12-23T00:00:00"/>
    <s v="Semana 51 (16-DIC-2019 al 22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722"/>
    <n v="1545"/>
    <n v="5.5860000000000003"/>
    <n v="5.8999999999999997E-2"/>
    <n v="51"/>
    <n v="8.0000000000000002E-3"/>
    <n v="78.795000000000002"/>
  </r>
  <r>
    <d v="2019-12-16T00:00:00"/>
    <s v="Semana 50 (9-DIC-2019 al 15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766"/>
    <n v="1465"/>
    <n v="5.298"/>
    <n v="5.0999999999999997E-2"/>
    <n v="44"/>
    <n v="1.4999999999999999E-2"/>
    <n v="64.459999999999994"/>
  </r>
  <r>
    <d v="2019-12-16T00:00:00"/>
    <s v="Semana 50 (9-DIC-2019 al 15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122"/>
    <n v="1197"/>
    <n v="4.2460000000000004"/>
    <n v="7.4999999999999997E-2"/>
    <n v="64"/>
    <n v="1.9E-2"/>
    <n v="76.608000000000004"/>
  </r>
  <r>
    <d v="2019-12-16T00:00:00"/>
    <s v="Semana 50 (9-DIC-2019 al 15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6935"/>
    <n v="1277"/>
    <n v="4.6280000000000001"/>
    <n v="7.0999999999999994E-2"/>
    <n v="62"/>
    <n v="2.8000000000000001E-2"/>
    <n v="79.174000000000007"/>
  </r>
  <r>
    <d v="2019-12-16T00:00:00"/>
    <s v="Semana 50 (9-DIC-2019 al 15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0684"/>
    <n v="1114"/>
    <n v="3.2810000000000001"/>
    <n v="0.153"/>
    <n v="108"/>
    <n v="5.7000000000000002E-2"/>
    <n v="120.312"/>
  </r>
  <r>
    <d v="2019-12-16T00:00:00"/>
    <s v="Semana 50 (9-DIC-2019 al 15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125"/>
    <n v="1178"/>
    <n v="4.2270000000000003"/>
    <n v="8.5999999999999993E-2"/>
    <n v="74"/>
    <n v="0.03"/>
    <n v="87.171999999999997"/>
  </r>
  <r>
    <d v="2019-12-16T00:00:00"/>
    <s v="Semana 50 (9-DIC-2019 al 15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548"/>
    <n v="1159"/>
    <n v="4.0839999999999996"/>
    <n v="7.0000000000000007E-2"/>
    <n v="59"/>
    <n v="2.1000000000000001E-2"/>
    <n v="68.381"/>
  </r>
  <r>
    <d v="2019-12-16T00:00:00"/>
    <s v="Semana 50 (9-DIC-2019 al 15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796"/>
    <n v="758"/>
    <n v="2.742"/>
    <n v="7.8E-2"/>
    <n v="68"/>
    <n v="3.3000000000000002E-2"/>
    <n v="51.543999999999997"/>
  </r>
  <r>
    <d v="2019-12-16T00:00:00"/>
    <s v="Semana 50 (9-DIC-2019 al 15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129"/>
    <n v="1004"/>
    <n v="3.5609999999999999"/>
    <n v="7.2999999999999995E-2"/>
    <n v="62"/>
    <n v="3.3000000000000002E-2"/>
    <n v="62.247999999999998"/>
  </r>
  <r>
    <d v="2019-12-16T00:00:00"/>
    <s v="Semana 50 (9-DIC-2019 al 15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191"/>
    <n v="685"/>
    <n v="2.6320000000000001"/>
    <n v="2.7E-2"/>
    <n v="25"/>
    <n v="7.0000000000000001E-3"/>
    <n v="17.125"/>
  </r>
  <r>
    <d v="2019-12-16T00:00:00"/>
    <s v="Semana 50 (9-DIC-2019 al 15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6677"/>
    <n v="880"/>
    <n v="2.8130000000000002"/>
    <n v="0.224"/>
    <n v="172"/>
    <n v="0.115"/>
    <n v="151.36000000000001"/>
  </r>
  <r>
    <d v="2019-12-16T00:00:00"/>
    <s v="Semana 50 (9-DIC-2019 al 15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270"/>
    <n v="726"/>
    <n v="2.8250000000000002"/>
    <n v="3.5999999999999997E-2"/>
    <n v="34"/>
    <n v="1.2999999999999999E-2"/>
    <n v="24.684000000000001"/>
  </r>
  <r>
    <d v="2019-12-16T00:00:00"/>
    <s v="Semana 50 (9-DIC-2019 al 15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4843"/>
    <n v="834"/>
    <n v="2.952"/>
    <n v="0.17"/>
    <n v="144"/>
    <n v="8.7999999999999995E-2"/>
    <n v="120.096"/>
  </r>
  <r>
    <d v="2019-12-16T00:00:00"/>
    <s v="Semana 50 (9-DIC-2019 al 15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6554"/>
    <n v="840"/>
    <n v="2.681"/>
    <n v="0.191"/>
    <n v="146"/>
    <n v="0.115"/>
    <n v="122.64"/>
  </r>
  <r>
    <d v="2019-12-16T00:00:00"/>
    <s v="Semana 50 (9-DIC-2019 al 15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442"/>
    <n v="814"/>
    <n v="3.1349999999999998"/>
    <n v="7.0000000000000007E-2"/>
    <n v="65"/>
    <n v="3.9E-2"/>
    <n v="52.91"/>
  </r>
  <r>
    <d v="2019-12-16T00:00:00"/>
    <s v="Semana 50 (9-DIC-2019 al 15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335"/>
    <n v="780"/>
    <n v="2.9359999999999999"/>
    <n v="4.4999999999999998E-2"/>
    <n v="41"/>
    <n v="8.9999999999999993E-3"/>
    <n v="31.98"/>
  </r>
  <r>
    <d v="2019-12-16T00:00:00"/>
    <s v="Semana 50 (9-DIC-2019 al 15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6374"/>
    <n v="777"/>
    <n v="2.798"/>
    <n v="0.10199999999999999"/>
    <n v="88"/>
    <n v="5.2999999999999999E-2"/>
    <n v="68.376000000000005"/>
  </r>
  <r>
    <d v="2019-12-09T00:00:00"/>
    <s v="Semana 49 (2-DIC-2019 al 8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6456"/>
    <n v="738"/>
    <n v="2.66"/>
    <n v="9.5000000000000001E-2"/>
    <n v="82"/>
    <n v="4.4999999999999998E-2"/>
    <n v="60.515999999999998"/>
  </r>
  <r>
    <d v="2019-12-09T00:00:00"/>
    <s v="Semana 49 (2-DIC-2019 al 8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373"/>
    <n v="745"/>
    <n v="2.8069999999999999"/>
    <n v="4.2000000000000003E-2"/>
    <n v="38"/>
    <n v="1.0999999999999999E-2"/>
    <n v="28.31"/>
  </r>
  <r>
    <d v="2019-12-09T00:00:00"/>
    <s v="Semana 49 (2-DIC-2019 al 8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524"/>
    <n v="773"/>
    <n v="2.9830000000000001"/>
    <n v="8.8999999999999996E-2"/>
    <n v="82"/>
    <n v="7.2999999999999995E-2"/>
    <n v="63.386000000000003"/>
  </r>
  <r>
    <d v="2019-12-09T00:00:00"/>
    <s v="Semana 49 (2-DIC-2019 al 8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6737"/>
    <n v="795"/>
    <n v="2.5430000000000001"/>
    <n v="0.23799999999999999"/>
    <n v="183"/>
    <n v="0.16700000000000001"/>
    <n v="145.48500000000001"/>
  </r>
  <r>
    <d v="2019-12-09T00:00:00"/>
    <s v="Semana 49 (2-DIC-2019 al 8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5048"/>
    <n v="793"/>
    <n v="2.81"/>
    <n v="0.24099999999999999"/>
    <n v="205"/>
    <n v="0.161"/>
    <n v="162.565"/>
  </r>
  <r>
    <d v="2019-12-09T00:00:00"/>
    <s v="Semana 49 (2-DIC-2019 al 8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289"/>
    <n v="698"/>
    <n v="2.7160000000000002"/>
    <n v="0.02"/>
    <n v="19"/>
    <n v="8.0000000000000002E-3"/>
    <n v="13.262"/>
  </r>
  <r>
    <d v="2019-12-09T00:00:00"/>
    <s v="Semana 49 (2-DIC-2019 al 8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6875"/>
    <n v="835"/>
    <n v="2.6760000000000002"/>
    <n v="0.25800000000000001"/>
    <n v="198"/>
    <n v="0.16500000000000001"/>
    <n v="165.33"/>
  </r>
  <r>
    <d v="2019-12-09T00:00:00"/>
    <s v="Semana 49 (2-DIC-2019 al 8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205"/>
    <n v="659"/>
    <n v="2.5329999999999999"/>
    <n v="1.4999999999999999E-2"/>
    <n v="14"/>
    <n v="5.0000000000000001E-3"/>
    <n v="9.2260000000000009"/>
  </r>
  <r>
    <d v="2019-12-09T00:00:00"/>
    <s v="Semana 49 (2-DIC-2019 al 8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217"/>
    <n v="957"/>
    <n v="3.3980000000000001"/>
    <n v="0.10299999999999999"/>
    <n v="88"/>
    <n v="6.0999999999999999E-2"/>
    <n v="84.215999999999994"/>
  </r>
  <r>
    <d v="2019-12-09T00:00:00"/>
    <s v="Semana 49 (2-DIC-2019 al 8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909"/>
    <n v="717"/>
    <n v="2.5979999999999999"/>
    <n v="0.13"/>
    <n v="113"/>
    <n v="4.3999999999999997E-2"/>
    <n v="81.021000000000001"/>
  </r>
  <r>
    <d v="2019-12-09T00:00:00"/>
    <s v="Semana 49 (2-DIC-2019 al 8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598"/>
    <n v="1101"/>
    <n v="3.8809999999999998"/>
    <n v="5.8999999999999997E-2"/>
    <n v="50"/>
    <n v="0.02"/>
    <n v="55.05"/>
  </r>
  <r>
    <d v="2019-12-09T00:00:00"/>
    <s v="Semana 49 (2-DIC-2019 al 8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179"/>
    <n v="1122"/>
    <n v="4.0289999999999999"/>
    <n v="6.3E-2"/>
    <n v="54"/>
    <n v="0.01"/>
    <n v="60.588000000000001"/>
  </r>
  <r>
    <d v="2019-12-09T00:00:00"/>
    <s v="Semana 49 (2-DIC-2019 al 8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0824"/>
    <n v="1053"/>
    <n v="3.109"/>
    <n v="0.19800000000000001"/>
    <n v="140"/>
    <n v="0.04"/>
    <n v="147.41999999999999"/>
  </r>
  <r>
    <d v="2019-12-09T00:00:00"/>
    <s v="Semana 49 (2-DIC-2019 al 8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012"/>
    <n v="1212"/>
    <n v="4.3959999999999999"/>
    <n v="8.7999999999999995E-2"/>
    <n v="77"/>
    <n v="0.01"/>
    <n v="93.323999999999998"/>
  </r>
  <r>
    <d v="2019-12-09T00:00:00"/>
    <s v="Semana 49 (2-DIC-2019 al 8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224"/>
    <n v="1137"/>
    <n v="4.04"/>
    <n v="0.12"/>
    <n v="102"/>
    <n v="1.4999999999999999E-2"/>
    <n v="115.974"/>
  </r>
  <r>
    <d v="2019-12-09T00:00:00"/>
    <s v="Semana 49 (2-DIC-2019 al 8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800"/>
    <n v="1398"/>
    <n v="5.0579999999999998"/>
    <n v="3.9E-2"/>
    <n v="34"/>
    <n v="1E-3"/>
    <n v="47.531999999999996"/>
  </r>
  <r>
    <d v="2019-12-02T00:00:00"/>
    <s v="Semana 48-B (1-DIC-2019 al 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828"/>
    <n v="1333"/>
    <n v="4.8250000000000002"/>
    <n v="8.0000000000000002E-3"/>
    <n v="7"/>
    <n v="1E-3"/>
    <n v="9.3309999999999995"/>
  </r>
  <r>
    <d v="2019-12-02T00:00:00"/>
    <s v="Semana 48-B (1-DIC-2019 al 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299"/>
    <n v="1090"/>
    <n v="3.8769999999999998"/>
    <n v="8.9999999999999993E-3"/>
    <n v="8"/>
    <n v="2E-3"/>
    <n v="8.7200000000000006"/>
  </r>
  <r>
    <d v="2019-12-02T00:00:00"/>
    <s v="Semana 48-B (1-DIC-2019 al 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036"/>
    <n v="1152"/>
    <n v="4.1790000000000003"/>
    <n v="3.0000000000000001E-3"/>
    <n v="3"/>
    <n v="1E-3"/>
    <n v="3.456"/>
  </r>
  <r>
    <d v="2019-12-02T00:00:00"/>
    <s v="Semana 48-B (1-DIC-2019 al 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0902"/>
    <n v="1011"/>
    <n v="2.988"/>
    <n v="2.1000000000000001E-2"/>
    <n v="15"/>
    <n v="7.0000000000000001E-3"/>
    <n v="15.164999999999999"/>
  </r>
  <r>
    <d v="2019-12-02T00:00:00"/>
    <s v="Semana 48-B (1-DIC-2019 al 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234"/>
    <n v="1074"/>
    <n v="3.859"/>
    <n v="3.0000000000000001E-3"/>
    <n v="3"/>
    <n v="0"/>
    <n v="3.222"/>
  </r>
  <r>
    <d v="2019-12-02T00:00:00"/>
    <s v="Semana 48-B (1-DIC-2019 al 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645"/>
    <n v="1050"/>
    <n v="3.7029999999999998"/>
    <n v="4.0000000000000001E-3"/>
    <n v="3"/>
    <n v="2E-3"/>
    <n v="3.15"/>
  </r>
  <r>
    <d v="2019-12-02T00:00:00"/>
    <s v="Semana 48-B (1-DIC-2019 al 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967"/>
    <n v="668"/>
    <n v="2.4209999999999998"/>
    <n v="5.0000000000000001E-3"/>
    <n v="4"/>
    <n v="1E-3"/>
    <n v="2.6720000000000002"/>
  </r>
  <r>
    <d v="2019-12-02T00:00:00"/>
    <s v="Semana 48-B (1-DIC-2019 al 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258"/>
    <n v="900"/>
    <n v="3.198"/>
    <n v="8.9999999999999993E-3"/>
    <n v="8"/>
    <n v="5.0000000000000001E-3"/>
    <n v="7.2"/>
  </r>
  <r>
    <d v="2019-12-02T00:00:00"/>
    <s v="Semana 48-B (1-DIC-2019 al 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223"/>
    <n v="606"/>
    <n v="2.331"/>
    <n v="7.0000000000000001E-3"/>
    <n v="6"/>
    <n v="4.0000000000000001E-3"/>
    <n v="3.6360000000000001"/>
  </r>
  <r>
    <d v="2019-12-02T00:00:00"/>
    <s v="Semana 48-B (1-DIC-2019 al 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7129"/>
    <n v="779"/>
    <n v="2.504"/>
    <n v="2.1000000000000001E-2"/>
    <n v="16"/>
    <n v="1.6E-2"/>
    <n v="12.464"/>
  </r>
  <r>
    <d v="2019-12-02T00:00:00"/>
    <s v="Semana 48-B (1-DIC-2019 al 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319"/>
    <n v="643"/>
    <n v="2.504"/>
    <n v="8.0000000000000002E-3"/>
    <n v="7"/>
    <n v="0"/>
    <n v="4.5010000000000003"/>
  </r>
  <r>
    <d v="2019-12-02T00:00:00"/>
    <s v="Semana 48-B (1-DIC-2019 al 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6925"/>
    <n v="744"/>
    <n v="2.3849999999999998"/>
    <n v="8.9999999999999993E-3"/>
    <n v="7"/>
    <n v="5.0000000000000001E-3"/>
    <n v="5.2080000000000002"/>
  </r>
  <r>
    <d v="2019-12-02T00:00:00"/>
    <s v="Semana 48-B (1-DIC-2019 al 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5315"/>
    <n v="739"/>
    <n v="2.629"/>
    <n v="4.0000000000000001E-3"/>
    <n v="3"/>
    <n v="0"/>
    <n v="2.2170000000000001"/>
  </r>
  <r>
    <d v="2019-12-02T00:00:00"/>
    <s v="Semana 48-B (1-DIC-2019 al 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607"/>
    <n v="728"/>
    <n v="2.8109999999999999"/>
    <n v="8.0000000000000002E-3"/>
    <n v="7"/>
    <n v="5.0000000000000001E-3"/>
    <n v="5.0960000000000001"/>
  </r>
  <r>
    <d v="2019-12-02T00:00:00"/>
    <s v="Semana 48-B (1-DIC-2019 al 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398"/>
    <n v="690"/>
    <n v="2.6"/>
    <n v="8.0000000000000002E-3"/>
    <n v="7"/>
    <n v="6.0000000000000001E-3"/>
    <n v="4.83"/>
  </r>
  <r>
    <d v="2019-12-02T00:00:00"/>
    <s v="Semana 48-B (1-DIC-2019 al 1-DIC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6547"/>
    <n v="678"/>
    <n v="2.4449999999999998"/>
    <n v="1.4999999999999999E-2"/>
    <n v="13"/>
    <n v="1.2E-2"/>
    <n v="8.8140000000000001"/>
  </r>
  <r>
    <d v="2019-12-02T00:00:00"/>
    <s v="Semana 48-A (25-NOV-2019 al 3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6547"/>
    <n v="678"/>
    <n v="2.4449999999999998"/>
    <n v="0.09"/>
    <n v="78"/>
    <n v="5.3999999999999999E-2"/>
    <n v="52.884"/>
  </r>
  <r>
    <d v="2019-12-02T00:00:00"/>
    <s v="Semana 48-A (25-NOV-2019 al 3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398"/>
    <n v="690"/>
    <n v="2.6"/>
    <n v="0.02"/>
    <n v="18"/>
    <n v="1E-3"/>
    <n v="12.42"/>
  </r>
  <r>
    <d v="2019-12-02T00:00:00"/>
    <s v="Semana 48-A (25-NOV-2019 al 3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607"/>
    <n v="728"/>
    <n v="2.8109999999999999"/>
    <n v="8.2000000000000003E-2"/>
    <n v="76"/>
    <n v="4.1000000000000002E-2"/>
    <n v="55.328000000000003"/>
  </r>
  <r>
    <d v="2019-12-02T00:00:00"/>
    <s v="Semana 48-A (25-NOV-2019 al 3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5315"/>
    <n v="739"/>
    <n v="2.629"/>
    <n v="0.309"/>
    <n v="264"/>
    <n v="0.27"/>
    <n v="195.096"/>
  </r>
  <r>
    <d v="2019-12-02T00:00:00"/>
    <s v="Semana 48-A (25-NOV-2019 al 3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6925"/>
    <n v="744"/>
    <n v="2.3849999999999998"/>
    <n v="0.23499999999999999"/>
    <n v="181"/>
    <n v="0.20799999999999999"/>
    <n v="134.66399999999999"/>
  </r>
  <r>
    <d v="2019-12-02T00:00:00"/>
    <s v="Semana 48-A (25-NOV-2019 al 3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319"/>
    <n v="643"/>
    <n v="2.504"/>
    <n v="2.5000000000000001E-2"/>
    <n v="23"/>
    <n v="0.01"/>
    <n v="14.789"/>
  </r>
  <r>
    <d v="2019-12-02T00:00:00"/>
    <s v="Semana 48-A (25-NOV-2019 al 3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7129"/>
    <n v="779"/>
    <n v="2.504"/>
    <n v="0.309"/>
    <n v="238"/>
    <n v="0.26700000000000002"/>
    <n v="185.40199999999999"/>
  </r>
  <r>
    <d v="2019-12-02T00:00:00"/>
    <s v="Semana 48-A (25-NOV-2019 al 3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223"/>
    <n v="606"/>
    <n v="2.331"/>
    <n v="1.2999999999999999E-2"/>
    <n v="12"/>
    <n v="4.0000000000000001E-3"/>
    <n v="7.2720000000000002"/>
  </r>
  <r>
    <d v="2019-12-02T00:00:00"/>
    <s v="Semana 48-A (25-NOV-2019 al 3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258"/>
    <n v="900"/>
    <n v="3.198"/>
    <n v="3.9E-2"/>
    <n v="33"/>
    <n v="2.3E-2"/>
    <n v="29.7"/>
  </r>
  <r>
    <d v="2019-12-02T00:00:00"/>
    <s v="Semana 48-A (25-NOV-2019 al 3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6967"/>
    <n v="668"/>
    <n v="2.4209999999999998"/>
    <n v="6.2E-2"/>
    <n v="54"/>
    <n v="2.9000000000000001E-2"/>
    <n v="36.072000000000003"/>
  </r>
  <r>
    <d v="2019-12-02T00:00:00"/>
    <s v="Semana 48-A (25-NOV-2019 al 3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645"/>
    <n v="1050"/>
    <n v="3.7029999999999998"/>
    <n v="5.1999999999999998E-2"/>
    <n v="44"/>
    <n v="1.9E-2"/>
    <n v="46.2"/>
  </r>
  <r>
    <d v="2019-12-02T00:00:00"/>
    <s v="Semana 48-A (25-NOV-2019 al 3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234"/>
    <n v="1074"/>
    <n v="3.859"/>
    <n v="0.06"/>
    <n v="52"/>
    <n v="1.9E-2"/>
    <n v="55.847999999999999"/>
  </r>
  <r>
    <d v="2019-12-02T00:00:00"/>
    <s v="Semana 48-A (25-NOV-2019 al 3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0902"/>
    <n v="1011"/>
    <n v="2.988"/>
    <n v="8.8999999999999996E-2"/>
    <n v="63"/>
    <n v="2.7E-2"/>
    <n v="63.692999999999998"/>
  </r>
  <r>
    <d v="2019-12-02T00:00:00"/>
    <s v="Semana 48-A (25-NOV-2019 al 3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036"/>
    <n v="1152"/>
    <n v="4.1790000000000003"/>
    <n v="2.4E-2"/>
    <n v="21"/>
    <n v="1E-3"/>
    <n v="24.192"/>
  </r>
  <r>
    <d v="2019-12-02T00:00:00"/>
    <s v="Semana 48-A (25-NOV-2019 al 3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299"/>
    <n v="1090"/>
    <n v="3.8769999999999998"/>
    <n v="7.9000000000000001E-2"/>
    <n v="67"/>
    <n v="2.3E-2"/>
    <n v="73.03"/>
  </r>
  <r>
    <d v="2019-12-02T00:00:00"/>
    <s v="Semana 48-A (25-NOV-2019 al 3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828"/>
    <n v="1333"/>
    <n v="4.8250000000000002"/>
    <n v="2.4E-2"/>
    <n v="21"/>
    <n v="2E-3"/>
    <n v="27.992999999999999"/>
  </r>
  <r>
    <d v="2019-11-25T00:00:00"/>
    <s v="Semana 47 (18-NOV-2019 al 24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851"/>
    <n v="1281"/>
    <n v="4.6390000000000002"/>
    <n v="2.5999999999999999E-2"/>
    <n v="23"/>
    <n v="3.0000000000000001E-3"/>
    <n v="29.463000000000001"/>
  </r>
  <r>
    <d v="2019-11-25T00:00:00"/>
    <s v="Semana 47 (18-NOV-2019 al 24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357"/>
    <n v="1057"/>
    <n v="3.762"/>
    <n v="6.8000000000000005E-2"/>
    <n v="58"/>
    <n v="2.1000000000000001E-2"/>
    <n v="61.305999999999997"/>
  </r>
  <r>
    <d v="2019-11-25T00:00:00"/>
    <s v="Semana 47 (18-NOV-2019 al 24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074"/>
    <n v="1109"/>
    <n v="4.0259999999999998"/>
    <n v="4.3999999999999997E-2"/>
    <n v="38"/>
    <n v="1.6E-2"/>
    <n v="42.142000000000003"/>
  </r>
  <r>
    <d v="2019-11-25T00:00:00"/>
    <s v="Semana 47 (18-NOV-2019 al 24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0973"/>
    <n v="979"/>
    <n v="2.8969999999999998"/>
    <n v="0.1"/>
    <n v="71"/>
    <n v="4.5999999999999999E-2"/>
    <n v="69.509"/>
  </r>
  <r>
    <d v="2019-11-25T00:00:00"/>
    <s v="Semana 47 (18-NOV-2019 al 24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284"/>
    <n v="1036"/>
    <n v="3.7250000000000001"/>
    <n v="5.8000000000000003E-2"/>
    <n v="50"/>
    <n v="2.9000000000000001E-2"/>
    <n v="51.8"/>
  </r>
  <r>
    <d v="2019-11-25T00:00:00"/>
    <s v="Semana 47 (18-NOV-2019 al 24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704"/>
    <n v="1007"/>
    <n v="3.5550000000000002"/>
    <n v="7.0000000000000007E-2"/>
    <n v="59"/>
    <n v="3.7999999999999999E-2"/>
    <n v="59.412999999999997"/>
  </r>
  <r>
    <d v="2019-11-25T00:00:00"/>
    <s v="Semana 47 (18-NOV-2019 al 24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7052"/>
    <n v="631"/>
    <n v="2.29"/>
    <n v="9.8000000000000004E-2"/>
    <n v="85"/>
    <n v="7.9000000000000001E-2"/>
    <n v="53.634999999999998"/>
  </r>
  <r>
    <d v="2019-11-25T00:00:00"/>
    <s v="Semana 47 (18-NOV-2019 al 24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315"/>
    <n v="857"/>
    <n v="3.048"/>
    <n v="6.7000000000000004E-2"/>
    <n v="57"/>
    <n v="4.8000000000000001E-2"/>
    <n v="48.848999999999997"/>
  </r>
  <r>
    <d v="2019-11-25T00:00:00"/>
    <s v="Semana 47 (18-NOV-2019 al 24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246"/>
    <n v="572"/>
    <n v="2.1989999999999998"/>
    <n v="2.5000000000000001E-2"/>
    <n v="23"/>
    <n v="2E-3"/>
    <n v="13.156000000000001"/>
  </r>
  <r>
    <d v="2019-11-25T00:00:00"/>
    <s v="Semana 47 (18-NOV-2019 al 24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339"/>
    <n v="602"/>
    <n v="2.3450000000000002"/>
    <n v="2.1000000000000001E-2"/>
    <n v="20"/>
    <n v="2E-3"/>
    <n v="12.04"/>
  </r>
  <r>
    <d v="2019-11-25T00:00:00"/>
    <s v="Semana 47 (18-NOV-2019 al 24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7442"/>
    <n v="734"/>
    <n v="2.37"/>
    <n v="0.40400000000000003"/>
    <n v="313"/>
    <n v="0.35599999999999998"/>
    <n v="229.74199999999999"/>
  </r>
  <r>
    <d v="2019-11-25T00:00:00"/>
    <s v="Semana 47 (18-NOV-2019 al 24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7149"/>
    <n v="706"/>
    <n v="2.27"/>
    <n v="0.28999999999999998"/>
    <n v="224"/>
    <n v="0.246"/>
    <n v="158.14400000000001"/>
  </r>
  <r>
    <d v="2019-11-25T00:00:00"/>
    <s v="Semana 47 (18-NOV-2019 al 24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5575"/>
    <n v="699"/>
    <n v="2.4950000000000001"/>
    <n v="0.30399999999999999"/>
    <n v="260"/>
    <n v="0.25800000000000001"/>
    <n v="181.74"/>
  </r>
  <r>
    <d v="2019-11-25T00:00:00"/>
    <s v="Semana 47 (18-NOV-2019 al 24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705"/>
    <n v="690"/>
    <n v="2.6680000000000001"/>
    <n v="0.106"/>
    <n v="98"/>
    <n v="7.8E-2"/>
    <n v="67.62"/>
  </r>
  <r>
    <d v="2019-11-25T00:00:00"/>
    <s v="Semana 47 (18-NOV-2019 al 24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432"/>
    <n v="647"/>
    <n v="2.4420000000000002"/>
    <n v="3.7999999999999999E-2"/>
    <n v="34"/>
    <n v="0.01"/>
    <n v="21.998000000000001"/>
  </r>
  <r>
    <d v="2019-11-25T00:00:00"/>
    <s v="Semana 47 (18-NOV-2019 al 24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6649"/>
    <n v="632"/>
    <n v="2.2850000000000001"/>
    <n v="0.11799999999999999"/>
    <n v="102"/>
    <n v="0.10299999999999999"/>
    <n v="64.463999999999999"/>
  </r>
  <r>
    <d v="2019-11-18T00:00:00"/>
    <s v="Semana 46 (11-NOV-2019 al 17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6759"/>
    <n v="632"/>
    <n v="2.2879999999999998"/>
    <n v="0.127"/>
    <n v="110"/>
    <n v="9.7000000000000003E-2"/>
    <n v="69.52"/>
  </r>
  <r>
    <d v="2019-11-18T00:00:00"/>
    <s v="Semana 46 (11-NOV-2019 al 17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462"/>
    <n v="647"/>
    <n v="2.4420000000000002"/>
    <n v="3.3000000000000002E-2"/>
    <n v="30"/>
    <n v="1.9E-2"/>
    <n v="19.41"/>
  </r>
  <r>
    <d v="2019-11-18T00:00:00"/>
    <s v="Semana 46 (11-NOV-2019 al 17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801"/>
    <n v="673"/>
    <n v="2.605"/>
    <n v="0.10299999999999999"/>
    <n v="96"/>
    <n v="8.4000000000000005E-2"/>
    <n v="64.608000000000004"/>
  </r>
  <r>
    <d v="2019-11-18T00:00:00"/>
    <s v="Semana 46 (11-NOV-2019 al 17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5934"/>
    <n v="680"/>
    <n v="2.4380000000000002"/>
    <n v="0.41799999999999998"/>
    <n v="359"/>
    <n v="0.377"/>
    <n v="244.12"/>
  </r>
  <r>
    <d v="2019-11-18T00:00:00"/>
    <s v="Semana 46 (11-NOV-2019 al 17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7470"/>
    <n v="688"/>
    <n v="2.2229999999999999"/>
    <n v="0.41399999999999998"/>
    <n v="321"/>
    <n v="0.372"/>
    <n v="220.84800000000001"/>
  </r>
  <r>
    <d v="2019-11-18T00:00:00"/>
    <s v="Semana 46 (11-NOV-2019 al 17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7790"/>
    <n v="715"/>
    <n v="2.3199999999999998"/>
    <n v="0.44700000000000001"/>
    <n v="348"/>
    <n v="0.39600000000000002"/>
    <n v="248.82"/>
  </r>
  <r>
    <d v="2019-11-18T00:00:00"/>
    <s v="Semana 46 (11-NOV-2019 al 17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368"/>
    <n v="602"/>
    <n v="2.3450000000000002"/>
    <n v="3.1E-2"/>
    <n v="29"/>
    <n v="7.0000000000000001E-3"/>
    <n v="17.457999999999998"/>
  </r>
  <r>
    <d v="2019-11-18T00:00:00"/>
    <s v="Semana 46 (11-NOV-2019 al 17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272"/>
    <n v="572"/>
    <n v="2.1989999999999998"/>
    <n v="2.8000000000000001E-2"/>
    <n v="26"/>
    <n v="0.01"/>
    <n v="14.872"/>
  </r>
  <r>
    <d v="2019-11-18T00:00:00"/>
    <s v="Semana 46 (11-NOV-2019 al 17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418"/>
    <n v="819"/>
    <n v="2.9159999999999999"/>
    <n v="0.121"/>
    <n v="103"/>
    <n v="8.5000000000000006E-2"/>
    <n v="84.356999999999999"/>
  </r>
  <r>
    <d v="2019-11-18T00:00:00"/>
    <s v="Semana 46 (11-NOV-2019 al 17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7164"/>
    <n v="615"/>
    <n v="2.234"/>
    <n v="0.128"/>
    <n v="112"/>
    <n v="9.0999999999999998E-2"/>
    <n v="68.88"/>
  </r>
  <r>
    <d v="2019-11-18T00:00:00"/>
    <s v="Semana 46 (11-NOV-2019 al 17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762"/>
    <n v="963"/>
    <n v="3.4020000000000001"/>
    <n v="6.8000000000000005E-2"/>
    <n v="58"/>
    <n v="3.6999999999999998E-2"/>
    <n v="55.853999999999999"/>
  </r>
  <r>
    <d v="2019-11-18T00:00:00"/>
    <s v="Semana 46 (11-NOV-2019 al 17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341"/>
    <n v="999"/>
    <n v="3.597"/>
    <n v="6.6000000000000003E-2"/>
    <n v="57"/>
    <n v="3.5000000000000003E-2"/>
    <n v="56.942999999999998"/>
  </r>
  <r>
    <d v="2019-11-18T00:00:00"/>
    <s v="Semana 46 (11-NOV-2019 al 17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033"/>
    <n v="947"/>
    <n v="2.8039999999999998"/>
    <n v="8.4000000000000005E-2"/>
    <n v="60"/>
    <n v="3.1E-2"/>
    <n v="56.82"/>
  </r>
  <r>
    <d v="2019-11-18T00:00:00"/>
    <s v="Semana 46 (11-NOV-2019 al 17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111"/>
    <n v="1074"/>
    <n v="3.9009999999999998"/>
    <n v="4.2000000000000003E-2"/>
    <n v="37"/>
    <n v="1.6E-2"/>
    <n v="39.738"/>
  </r>
  <r>
    <d v="2019-11-18T00:00:00"/>
    <s v="Semana 46 (11-NOV-2019 al 17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403"/>
    <n v="1022"/>
    <n v="3.64"/>
    <n v="5.3999999999999999E-2"/>
    <n v="46"/>
    <n v="2.9000000000000001E-2"/>
    <n v="47.012"/>
  </r>
  <r>
    <d v="2019-11-18T00:00:00"/>
    <s v="Semana 46 (11-NOV-2019 al 17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881"/>
    <n v="1237"/>
    <n v="4.4800000000000004"/>
    <n v="3.5000000000000003E-2"/>
    <n v="30"/>
    <n v="8.0000000000000002E-3"/>
    <n v="37.11"/>
  </r>
  <r>
    <d v="2019-11-11T00:00:00"/>
    <s v="Semana 45 (4-NOV-2019 al 1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943"/>
    <n v="1193"/>
    <n v="4.3220000000000001"/>
    <n v="7.0999999999999994E-2"/>
    <n v="62"/>
    <n v="0.03"/>
    <n v="73.965999999999994"/>
  </r>
  <r>
    <d v="2019-11-11T00:00:00"/>
    <s v="Semana 45 (4-NOV-2019 al 1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474"/>
    <n v="985"/>
    <n v="3.5110000000000001"/>
    <n v="8.3000000000000004E-2"/>
    <n v="71"/>
    <n v="3.5999999999999997E-2"/>
    <n v="69.935000000000002"/>
  </r>
  <r>
    <d v="2019-11-11T00:00:00"/>
    <s v="Semana 45 (4-NOV-2019 al 1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188"/>
    <n v="1036"/>
    <n v="3.7650000000000001"/>
    <n v="8.7999999999999995E-2"/>
    <n v="77"/>
    <n v="3.6999999999999998E-2"/>
    <n v="79.772000000000006"/>
  </r>
  <r>
    <d v="2019-11-11T00:00:00"/>
    <s v="Semana 45 (4-NOV-2019 al 1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110"/>
    <n v="917"/>
    <n v="2.718"/>
    <n v="0.108"/>
    <n v="77"/>
    <n v="3.2000000000000001E-2"/>
    <n v="70.608999999999995"/>
  </r>
  <r>
    <d v="2019-11-11T00:00:00"/>
    <s v="Semana 45 (4-NOV-2019 al 1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388"/>
    <n v="956"/>
    <n v="3.444"/>
    <n v="5.3999999999999999E-2"/>
    <n v="47"/>
    <n v="2.8000000000000001E-2"/>
    <n v="44.932000000000002"/>
  </r>
  <r>
    <d v="2019-11-11T00:00:00"/>
    <s v="Semana 45 (4-NOV-2019 al 1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813"/>
    <n v="917"/>
    <n v="3.2429999999999999"/>
    <n v="0.06"/>
    <n v="51"/>
    <n v="3.9E-2"/>
    <n v="46.767000000000003"/>
  </r>
  <r>
    <d v="2019-11-11T00:00:00"/>
    <s v="Semana 45 (4-NOV-2019 al 1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7267"/>
    <n v="577"/>
    <n v="2.1"/>
    <n v="0.11799999999999999"/>
    <n v="103"/>
    <n v="7.3999999999999996E-2"/>
    <n v="59.430999999999997"/>
  </r>
  <r>
    <d v="2019-11-11T00:00:00"/>
    <s v="Semana 45 (4-NOV-2019 al 1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308"/>
    <n v="539"/>
    <n v="2.0760000000000001"/>
    <n v="3.9E-2"/>
    <n v="36"/>
    <n v="1.4E-2"/>
    <n v="19.404"/>
  </r>
  <r>
    <d v="2019-11-11T00:00:00"/>
    <s v="Semana 45 (4-NOV-2019 al 1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523"/>
    <n v="781"/>
    <n v="2.786"/>
    <n v="0.123"/>
    <n v="105"/>
    <n v="7.6999999999999999E-2"/>
    <n v="82.004999999999995"/>
  </r>
  <r>
    <d v="2019-11-11T00:00:00"/>
    <s v="Semana 45 (4-NOV-2019 al 1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402"/>
    <n v="563"/>
    <n v="2.1920000000000002"/>
    <n v="3.5999999999999997E-2"/>
    <n v="34"/>
    <n v="1.7000000000000001E-2"/>
    <n v="19.141999999999999"/>
  </r>
  <r>
    <d v="2019-11-11T00:00:00"/>
    <s v="Semana 45 (4-NOV-2019 al 1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8115"/>
    <n v="672"/>
    <n v="2.19"/>
    <n v="0.41599999999999998"/>
    <n v="325"/>
    <n v="0.33400000000000002"/>
    <n v="218.4"/>
  </r>
  <r>
    <d v="2019-11-11T00:00:00"/>
    <s v="Semana 45 (4-NOV-2019 al 1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7776"/>
    <n v="649"/>
    <n v="2.1040000000000001"/>
    <n v="0.39300000000000002"/>
    <n v="306"/>
    <n v="0.32700000000000001"/>
    <n v="198.59399999999999"/>
  </r>
  <r>
    <d v="2019-11-11T00:00:00"/>
    <s v="Semana 45 (4-NOV-2019 al 1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6321"/>
    <n v="640"/>
    <n v="2.3050000000000002"/>
    <n v="0.44800000000000001"/>
    <n v="387"/>
    <n v="0.34200000000000003"/>
    <n v="247.68"/>
  </r>
  <r>
    <d v="2019-11-11T00:00:00"/>
    <s v="Semana 45 (4-NOV-2019 al 1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878"/>
    <n v="633"/>
    <n v="2.452"/>
    <n v="8.3000000000000004E-2"/>
    <n v="77"/>
    <n v="5.8999999999999997E-2"/>
    <n v="48.741"/>
  </r>
  <r>
    <d v="2019-11-11T00:00:00"/>
    <s v="Semana 45 (4-NOV-2019 al 1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512"/>
    <n v="610"/>
    <n v="2.3029999999999999"/>
    <n v="5.5E-2"/>
    <n v="50"/>
    <n v="2.4E-2"/>
    <n v="30.5"/>
  </r>
  <r>
    <d v="2019-11-11T00:00:00"/>
    <s v="Semana 45 (4-NOV-2019 al 10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6886"/>
    <n v="592"/>
    <n v="2.145"/>
    <n v="0.14599999999999999"/>
    <n v="127"/>
    <n v="9.1999999999999998E-2"/>
    <n v="75.183999999999997"/>
  </r>
  <r>
    <d v="2019-11-04T00:00:00"/>
    <s v="Semana 44-B (1-NOV-2019 al 3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6951"/>
    <n v="545"/>
    <n v="1.9750000000000001"/>
    <n v="2.5999999999999999E-2"/>
    <n v="23"/>
    <n v="1.7000000000000001E-2"/>
    <n v="12.535"/>
  </r>
  <r>
    <d v="2019-11-04T00:00:00"/>
    <s v="Semana 44-B (1-NOV-2019 al 3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542"/>
    <n v="564"/>
    <n v="2.1309999999999998"/>
    <n v="8.0000000000000002E-3"/>
    <n v="7"/>
    <n v="4.0000000000000001E-3"/>
    <n v="3.948"/>
  </r>
  <r>
    <d v="2019-11-04T00:00:00"/>
    <s v="Semana 44-B (1-NOV-2019 al 3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959"/>
    <n v="586"/>
    <n v="2.2730000000000001"/>
    <n v="4.4999999999999998E-2"/>
    <n v="42"/>
    <n v="3.5000000000000003E-2"/>
    <n v="24.611999999999998"/>
  </r>
  <r>
    <d v="2019-11-04T00:00:00"/>
    <s v="Semana 44-B (1-NOV-2019 al 3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6621"/>
    <n v="590"/>
    <n v="2.1320000000000001"/>
    <n v="0.14799999999999999"/>
    <n v="128"/>
    <n v="0.12"/>
    <n v="75.52"/>
  </r>
  <r>
    <d v="2019-11-04T00:00:00"/>
    <s v="Semana 44-B (1-NOV-2019 al 3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004"/>
    <n v="598"/>
    <n v="1.9450000000000001"/>
    <n v="0.123"/>
    <n v="96"/>
    <n v="0.1"/>
    <n v="57.408000000000001"/>
  </r>
  <r>
    <d v="2019-11-04T00:00:00"/>
    <s v="Semana 44-B (1-NOV-2019 al 3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8389"/>
    <n v="618"/>
    <n v="2.02"/>
    <n v="0.156"/>
    <n v="122"/>
    <n v="0.13600000000000001"/>
    <n v="75.396000000000001"/>
  </r>
  <r>
    <d v="2019-11-04T00:00:00"/>
    <s v="Semana 44-B (1-NOV-2019 al 3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429"/>
    <n v="518"/>
    <n v="2.0169999999999999"/>
    <n v="1.6E-2"/>
    <n v="15"/>
    <n v="1.4E-2"/>
    <n v="7.77"/>
  </r>
  <r>
    <d v="2019-11-04T00:00:00"/>
    <s v="Semana 44-B (1-NOV-2019 al 3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592"/>
    <n v="734"/>
    <n v="2.6190000000000002"/>
    <n v="2.7E-2"/>
    <n v="23"/>
    <n v="2.1999999999999999E-2"/>
    <n v="16.882000000000001"/>
  </r>
  <r>
    <d v="2019-11-04T00:00:00"/>
    <s v="Semana 44-B (1-NOV-2019 al 3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335"/>
    <n v="496"/>
    <n v="1.911"/>
    <n v="1.0999999999999999E-2"/>
    <n v="10"/>
    <n v="8.9999999999999993E-3"/>
    <n v="4.96"/>
  </r>
  <r>
    <d v="2019-11-04T00:00:00"/>
    <s v="Semana 44-B (1-NOV-2019 al 3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7344"/>
    <n v="532"/>
    <n v="1.9370000000000001"/>
    <n v="2.3E-2"/>
    <n v="20"/>
    <n v="1.6E-2"/>
    <n v="10.64"/>
  </r>
  <r>
    <d v="2019-11-04T00:00:00"/>
    <s v="Semana 44-B (1-NOV-2019 al 3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874"/>
    <n v="863"/>
    <n v="3.0539999999999998"/>
    <n v="2.8000000000000001E-2"/>
    <n v="24"/>
    <n v="0.02"/>
    <n v="20.712"/>
  </r>
  <r>
    <d v="2019-11-04T00:00:00"/>
    <s v="Semana 44-B (1-NOV-2019 al 3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439"/>
    <n v="902"/>
    <n v="3.2509999999999999"/>
    <n v="2.1999999999999999E-2"/>
    <n v="19"/>
    <n v="1.6E-2"/>
    <n v="17.138000000000002"/>
  </r>
  <r>
    <d v="2019-11-04T00:00:00"/>
    <s v="Semana 44-B (1-NOV-2019 al 3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163"/>
    <n v="870"/>
    <n v="2.5819999999999999"/>
    <n v="1.4999999999999999E-2"/>
    <n v="11"/>
    <n v="0.01"/>
    <n v="9.57"/>
  </r>
  <r>
    <d v="2019-11-04T00:00:00"/>
    <s v="Semana 44-B (1-NOV-2019 al 3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218"/>
    <n v="981"/>
    <n v="3.5649999999999999"/>
    <n v="7.0000000000000001E-3"/>
    <n v="6"/>
    <n v="5.0000000000000001E-3"/>
    <n v="5.8860000000000001"/>
  </r>
  <r>
    <d v="2019-11-04T00:00:00"/>
    <s v="Semana 44-B (1-NOV-2019 al 3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510"/>
    <n v="934"/>
    <n v="3.33"/>
    <n v="8.9999999999999993E-3"/>
    <n v="8"/>
    <n v="5.0000000000000001E-3"/>
    <n v="7.4720000000000004"/>
  </r>
  <r>
    <d v="2019-11-04T00:00:00"/>
    <s v="Semana 44-B (1-NOV-2019 al 3-NOV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971"/>
    <n v="1132"/>
    <n v="4.1050000000000004"/>
    <n v="7.0000000000000001E-3"/>
    <n v="6"/>
    <n v="5.0000000000000001E-3"/>
    <n v="6.7919999999999998"/>
  </r>
  <r>
    <d v="2019-11-04T00:00:00"/>
    <s v="Semana 44-A (28-OCT-2019 al 31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6971"/>
    <n v="1132"/>
    <n v="4.1050000000000004"/>
    <n v="2.5000000000000001E-2"/>
    <n v="22"/>
    <n v="1.0999999999999999E-2"/>
    <n v="24.904"/>
  </r>
  <r>
    <d v="2019-11-04T00:00:00"/>
    <s v="Semana 44-A (28-OCT-2019 al 31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510"/>
    <n v="934"/>
    <n v="3.33"/>
    <n v="3.3000000000000002E-2"/>
    <n v="28"/>
    <n v="1.7999999999999999E-2"/>
    <n v="26.152000000000001"/>
  </r>
  <r>
    <d v="2019-11-04T00:00:00"/>
    <s v="Semana 44-A (28-OCT-2019 al 31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218"/>
    <n v="981"/>
    <n v="3.5649999999999999"/>
    <n v="2.8000000000000001E-2"/>
    <n v="24"/>
    <n v="1.7999999999999999E-2"/>
    <n v="23.544"/>
  </r>
  <r>
    <d v="2019-11-04T00:00:00"/>
    <s v="Semana 44-A (28-OCT-2019 al 31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163"/>
    <n v="870"/>
    <n v="2.5819999999999999"/>
    <n v="5.8999999999999997E-2"/>
    <n v="42"/>
    <n v="3.2000000000000001E-2"/>
    <n v="36.54"/>
  </r>
  <r>
    <d v="2019-11-04T00:00:00"/>
    <s v="Semana 44-A (28-OCT-2019 al 31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439"/>
    <n v="902"/>
    <n v="3.2509999999999999"/>
    <n v="3.6999999999999998E-2"/>
    <n v="32"/>
    <n v="2.1999999999999999E-2"/>
    <n v="28.864000000000001"/>
  </r>
  <r>
    <d v="2019-11-04T00:00:00"/>
    <s v="Semana 44-A (28-OCT-2019 al 31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7344"/>
    <n v="532"/>
    <n v="1.9370000000000001"/>
    <n v="6.5000000000000002E-2"/>
    <n v="57"/>
    <n v="3.7999999999999999E-2"/>
    <n v="30.324000000000002"/>
  </r>
  <r>
    <d v="2019-11-04T00:00:00"/>
    <s v="Semana 44-A (28-OCT-2019 al 31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874"/>
    <n v="863"/>
    <n v="3.0539999999999998"/>
    <n v="4.3999999999999997E-2"/>
    <n v="37"/>
    <n v="2.7E-2"/>
    <n v="31.931000000000001"/>
  </r>
  <r>
    <d v="2019-11-04T00:00:00"/>
    <s v="Semana 44-A (28-OCT-2019 al 31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335"/>
    <n v="496"/>
    <n v="1.911"/>
    <n v="1.7999999999999999E-2"/>
    <n v="17"/>
    <n v="1.0999999999999999E-2"/>
    <n v="8.4320000000000004"/>
  </r>
  <r>
    <d v="2019-11-04T00:00:00"/>
    <s v="Semana 44-A (28-OCT-2019 al 31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592"/>
    <n v="734"/>
    <n v="2.6190000000000002"/>
    <n v="5.3999999999999999E-2"/>
    <n v="46"/>
    <n v="2.9000000000000001E-2"/>
    <n v="33.764000000000003"/>
  </r>
  <r>
    <d v="2019-11-04T00:00:00"/>
    <s v="Semana 44-A (28-OCT-2019 al 31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429"/>
    <n v="518"/>
    <n v="2.0169999999999999"/>
    <n v="1.2999999999999999E-2"/>
    <n v="12"/>
    <n v="8.9999999999999993E-3"/>
    <n v="6.2160000000000002"/>
  </r>
  <r>
    <d v="2019-11-04T00:00:00"/>
    <s v="Semana 44-A (28-OCT-2019 al 31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8389"/>
    <n v="618"/>
    <n v="2.02"/>
    <n v="0.19400000000000001"/>
    <n v="152"/>
    <n v="0.128"/>
    <n v="93.936000000000007"/>
  </r>
  <r>
    <d v="2019-11-04T00:00:00"/>
    <s v="Semana 44-A (28-OCT-2019 al 31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004"/>
    <n v="598"/>
    <n v="1.9450000000000001"/>
    <n v="0.16900000000000001"/>
    <n v="132"/>
    <n v="0.113"/>
    <n v="78.936000000000007"/>
  </r>
  <r>
    <d v="2019-11-04T00:00:00"/>
    <s v="Semana 44-A (28-OCT-2019 al 31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6621"/>
    <n v="590"/>
    <n v="2.1320000000000001"/>
    <n v="0.19900000000000001"/>
    <n v="172"/>
    <n v="0.13200000000000001"/>
    <n v="101.48"/>
  </r>
  <r>
    <d v="2019-11-04T00:00:00"/>
    <s v="Semana 44-A (28-OCT-2019 al 31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2959"/>
    <n v="586"/>
    <n v="2.2730000000000001"/>
    <n v="4.2000000000000003E-2"/>
    <n v="39"/>
    <n v="2.8000000000000001E-2"/>
    <n v="22.853999999999999"/>
  </r>
  <r>
    <d v="2019-11-04T00:00:00"/>
    <s v="Semana 44-A (28-OCT-2019 al 31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542"/>
    <n v="564"/>
    <n v="2.1309999999999998"/>
    <n v="2.5000000000000001E-2"/>
    <n v="23"/>
    <n v="0.02"/>
    <n v="12.972"/>
  </r>
  <r>
    <d v="2019-11-04T00:00:00"/>
    <s v="Semana 44-A (28-OCT-2019 al 31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6951"/>
    <n v="545"/>
    <n v="1.9750000000000001"/>
    <n v="4.8000000000000001E-2"/>
    <n v="42"/>
    <n v="3.1E-2"/>
    <n v="22.89"/>
  </r>
  <r>
    <d v="2019-10-28T00:00:00"/>
    <s v="Semana 43 (21-OCT-2019 al 27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005"/>
    <n v="503"/>
    <n v="1.8260000000000001"/>
    <n v="6.2E-2"/>
    <n v="54"/>
    <n v="8.0000000000000002E-3"/>
    <n v="27.161999999999999"/>
  </r>
  <r>
    <d v="2019-10-28T00:00:00"/>
    <s v="Semana 43 (21-OCT-2019 al 27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586"/>
    <n v="524"/>
    <n v="1.98"/>
    <n v="4.9000000000000002E-2"/>
    <n v="44"/>
    <n v="0.01"/>
    <n v="23.056000000000001"/>
  </r>
  <r>
    <d v="2019-10-28T00:00:00"/>
    <s v="Semana 43 (21-OCT-2019 al 27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3045"/>
    <n v="544"/>
    <n v="2.113"/>
    <n v="9.1999999999999998E-2"/>
    <n v="86"/>
    <n v="1.2999999999999999E-2"/>
    <n v="46.783999999999999"/>
  </r>
  <r>
    <d v="2019-10-28T00:00:00"/>
    <s v="Semana 43 (21-OCT-2019 al 27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6823"/>
    <n v="548"/>
    <n v="1.9850000000000001"/>
    <n v="0.23300000000000001"/>
    <n v="202"/>
    <n v="3.5000000000000003E-2"/>
    <n v="110.696"/>
  </r>
  <r>
    <d v="2019-10-28T00:00:00"/>
    <s v="Semana 43 (21-OCT-2019 al 27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175"/>
    <n v="555"/>
    <n v="1.8089999999999999"/>
    <n v="0.219"/>
    <n v="171"/>
    <n v="3.5999999999999997E-2"/>
    <n v="94.905000000000001"/>
  </r>
  <r>
    <d v="2019-10-28T00:00:00"/>
    <s v="Semana 43 (21-OCT-2019 al 27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8552"/>
    <n v="571"/>
    <n v="1.8720000000000001"/>
    <n v="0.20799999999999999"/>
    <n v="163"/>
    <n v="3.7999999999999999E-2"/>
    <n v="93.072999999999993"/>
  </r>
  <r>
    <d v="2019-10-28T00:00:00"/>
    <s v="Semana 43 (21-OCT-2019 al 27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487"/>
    <n v="476"/>
    <n v="1.857"/>
    <n v="6.2E-2"/>
    <n v="58"/>
    <n v="7.0000000000000001E-3"/>
    <n v="27.608000000000001"/>
  </r>
  <r>
    <d v="2019-10-28T00:00:00"/>
    <s v="Semana 43 (21-OCT-2019 al 27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664"/>
    <n v="690"/>
    <n v="2.464"/>
    <n v="8.4000000000000005E-2"/>
    <n v="72"/>
    <n v="2.1000000000000001E-2"/>
    <n v="49.68"/>
  </r>
  <r>
    <d v="2019-10-28T00:00:00"/>
    <s v="Semana 43 (21-OCT-2019 al 27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357"/>
    <n v="458"/>
    <n v="1.7629999999999999"/>
    <n v="2.4E-2"/>
    <n v="22"/>
    <n v="2E-3"/>
    <n v="10.076000000000001"/>
  </r>
  <r>
    <d v="2019-10-28T00:00:00"/>
    <s v="Semana 43 (21-OCT-2019 al 27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942"/>
    <n v="810"/>
    <n v="2.8679999999999999"/>
    <n v="0.08"/>
    <n v="68"/>
    <n v="2.1999999999999999E-2"/>
    <n v="55.08"/>
  </r>
  <r>
    <d v="2019-10-28T00:00:00"/>
    <s v="Semana 43 (21-OCT-2019 al 27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7416"/>
    <n v="493"/>
    <n v="1.796"/>
    <n v="8.2000000000000003E-2"/>
    <n v="72"/>
    <n v="1.2999999999999999E-2"/>
    <n v="35.496000000000002"/>
  </r>
  <r>
    <d v="2019-10-28T00:00:00"/>
    <s v="Semana 43 (21-OCT-2019 al 27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472"/>
    <n v="852"/>
    <n v="3.0710000000000002"/>
    <n v="3.7999999999999999E-2"/>
    <n v="33"/>
    <n v="0.01"/>
    <n v="28.116"/>
  </r>
  <r>
    <d v="2019-10-28T00:00:00"/>
    <s v="Semana 43 (21-OCT-2019 al 27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198"/>
    <n v="822"/>
    <n v="2.4409999999999998"/>
    <n v="4.9000000000000002E-2"/>
    <n v="35"/>
    <n v="8.0000000000000002E-3"/>
    <n v="28.77"/>
  </r>
  <r>
    <d v="2019-10-28T00:00:00"/>
    <s v="Semana 43 (21-OCT-2019 al 27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254"/>
    <n v="929"/>
    <n v="3.38"/>
    <n v="4.1000000000000002E-2"/>
    <n v="36"/>
    <n v="1.2999999999999999E-2"/>
    <n v="33.444000000000003"/>
  </r>
  <r>
    <d v="2019-10-28T00:00:00"/>
    <s v="Semana 43 (21-OCT-2019 al 27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559"/>
    <n v="884"/>
    <n v="3.1520000000000001"/>
    <n v="5.7000000000000002E-2"/>
    <n v="49"/>
    <n v="5.0000000000000001E-3"/>
    <n v="43.316000000000003"/>
  </r>
  <r>
    <d v="2019-10-28T00:00:00"/>
    <s v="Semana 43 (21-OCT-2019 al 27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004"/>
    <n v="1076"/>
    <n v="3.9039999999999999"/>
    <n v="3.7999999999999999E-2"/>
    <n v="33"/>
    <n v="8.0000000000000002E-3"/>
    <n v="35.508000000000003"/>
  </r>
  <r>
    <d v="2019-10-21T00:00:00"/>
    <s v="Semana 42 (14-OCT-2019 al 20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047"/>
    <n v="1044.42"/>
    <n v="3.79"/>
    <n v="4.9000000000000002E-2"/>
    <n v="43"/>
    <n v="3.0000000000000001E-3"/>
    <n v="44.910060000000001"/>
  </r>
  <r>
    <d v="2019-10-21T00:00:00"/>
    <s v="Semana 42 (14-OCT-2019 al 20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609"/>
    <n v="848.83"/>
    <n v="3.03"/>
    <n v="5.8000000000000003E-2"/>
    <n v="50"/>
    <n v="2E-3"/>
    <n v="42.441499999999998"/>
  </r>
  <r>
    <d v="2019-10-21T00:00:00"/>
    <s v="Semana 42 (14-OCT-2019 al 20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292"/>
    <n v="895.29"/>
    <n v="3.26"/>
    <n v="4.3999999999999997E-2"/>
    <n v="38"/>
    <n v="7.0000000000000001E-3"/>
    <n v="34.02102"/>
  </r>
  <r>
    <d v="2019-10-21T00:00:00"/>
    <s v="Semana 42 (14-OCT-2019 al 20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515"/>
    <n v="818.48"/>
    <n v="2.95"/>
    <n v="0.05"/>
    <n v="43"/>
    <n v="6.0000000000000001E-3"/>
    <n v="35.19464"/>
  </r>
  <r>
    <d v="2019-10-21T00:00:00"/>
    <s v="Semana 42 (14-OCT-2019 al 20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243"/>
    <n v="787.39"/>
    <n v="2.34"/>
    <n v="6.3E-2"/>
    <n v="45"/>
    <n v="0.01"/>
    <n v="35.432550000000006"/>
  </r>
  <r>
    <d v="2019-10-21T00:00:00"/>
    <s v="Semana 42 (14-OCT-2019 al 20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7463"/>
    <n v="468.92"/>
    <n v="1.71"/>
    <n v="5.3999999999999999E-2"/>
    <n v="47"/>
    <n v="5.0000000000000001E-3"/>
    <n v="22.039240000000003"/>
  </r>
  <r>
    <d v="2019-10-21T00:00:00"/>
    <s v="Semana 42 (14-OCT-2019 al 20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4983"/>
    <n v="773.44"/>
    <n v="2.74"/>
    <n v="4.8000000000000001E-2"/>
    <n v="41"/>
    <n v="6.0000000000000001E-3"/>
    <n v="31.711040000000001"/>
  </r>
  <r>
    <d v="2019-10-21T00:00:00"/>
    <s v="Semana 42 (14-OCT-2019 al 20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389"/>
    <n v="431.42"/>
    <n v="1.66"/>
    <n v="3.5000000000000003E-2"/>
    <n v="32"/>
    <n v="3.0000000000000001E-3"/>
    <n v="13.805440000000001"/>
  </r>
  <r>
    <d v="2019-10-21T00:00:00"/>
    <s v="Semana 42 (14-OCT-2019 al 20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721"/>
    <n v="660.67"/>
    <n v="2.36"/>
    <n v="6.6000000000000003E-2"/>
    <n v="57"/>
    <n v="2.1000000000000001E-2"/>
    <n v="37.658189999999998"/>
  </r>
  <r>
    <d v="2019-10-21T00:00:00"/>
    <s v="Semana 42 (14-OCT-2019 al 20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517"/>
    <n v="445.11"/>
    <n v="1.73"/>
    <n v="3.2000000000000001E-2"/>
    <n v="30"/>
    <n v="2E-3"/>
    <n v="13.353300000000001"/>
  </r>
  <r>
    <d v="2019-10-21T00:00:00"/>
    <s v="Semana 42 (14-OCT-2019 al 20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8630"/>
    <n v="537.09"/>
    <n v="1.76"/>
    <n v="9.9000000000000005E-2"/>
    <n v="78"/>
    <n v="2.5000000000000001E-2"/>
    <n v="41.893020000000007"/>
  </r>
  <r>
    <d v="2019-10-21T00:00:00"/>
    <s v="Semana 42 (14-OCT-2019 al 20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247"/>
    <n v="522.61"/>
    <n v="1.7"/>
    <n v="9.1999999999999998E-2"/>
    <n v="72"/>
    <n v="2.3E-2"/>
    <n v="37.627919999999996"/>
  </r>
  <r>
    <d v="2019-10-21T00:00:00"/>
    <s v="Semana 42 (14-OCT-2019 al 20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6938"/>
    <n v="518.95000000000005"/>
    <n v="1.88"/>
    <n v="0.13200000000000001"/>
    <n v="115"/>
    <n v="0.03"/>
    <n v="59.67925000000001"/>
  </r>
  <r>
    <d v="2019-10-21T00:00:00"/>
    <s v="Semana 42 (14-OCT-2019 al 20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3075"/>
    <n v="514.15"/>
    <n v="1.99"/>
    <n v="3.2000000000000001E-2"/>
    <n v="30"/>
    <n v="3.0000000000000001E-3"/>
    <n v="15.4245"/>
  </r>
  <r>
    <d v="2019-10-21T00:00:00"/>
    <s v="Semana 42 (14-OCT-2019 al 20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623"/>
    <n v="493.09"/>
    <n v="1.86"/>
    <n v="4.1000000000000002E-2"/>
    <n v="37"/>
    <n v="2E-3"/>
    <n v="18.244329999999998"/>
  </r>
  <r>
    <d v="2019-10-21T00:00:00"/>
    <s v="Semana 42 (14-OCT-2019 al 20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048"/>
    <n v="474.92"/>
    <n v="1.72"/>
    <n v="4.9000000000000002E-2"/>
    <n v="43"/>
    <n v="8.9999999999999993E-3"/>
    <n v="20.421560000000003"/>
  </r>
  <r>
    <d v="2019-10-14T00:00:00"/>
    <s v="Semana 41 (7-OCT-2019 al 13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085"/>
    <n v="434"/>
    <n v="1.5780000000000001"/>
    <n v="4.2000000000000003E-2"/>
    <n v="37"/>
    <n v="8.0000000000000002E-3"/>
    <n v="16.058"/>
  </r>
  <r>
    <d v="2019-10-14T00:00:00"/>
    <s v="Semana 41 (7-OCT-2019 al 13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665"/>
    <n v="451"/>
    <n v="1.706"/>
    <n v="4.5999999999999999E-2"/>
    <n v="42"/>
    <n v="2E-3"/>
    <n v="18.942"/>
  </r>
  <r>
    <d v="2019-10-14T00:00:00"/>
    <s v="Semana 41 (7-OCT-2019 al 13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3120"/>
    <n v="468"/>
    <n v="1.819"/>
    <n v="4.8000000000000001E-2"/>
    <n v="45"/>
    <n v="1.0999999999999999E-2"/>
    <n v="21.06"/>
  </r>
  <r>
    <d v="2019-10-14T00:00:00"/>
    <s v="Semana 41 (7-OCT-2019 al 13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7054"/>
    <n v="475"/>
    <n v="1.7250000000000001"/>
    <n v="0.13300000000000001"/>
    <n v="116"/>
    <n v="2.3E-2"/>
    <n v="55.1"/>
  </r>
  <r>
    <d v="2019-10-14T00:00:00"/>
    <s v="Semana 41 (7-OCT-2019 al 13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327"/>
    <n v="476"/>
    <n v="1.556"/>
    <n v="0.10199999999999999"/>
    <n v="80"/>
    <n v="1.4999999999999999E-2"/>
    <n v="38.08"/>
  </r>
  <r>
    <d v="2019-10-14T00:00:00"/>
    <s v="Semana 41 (7-OCT-2019 al 13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8724"/>
    <n v="489"/>
    <n v="1.6060000000000001"/>
    <n v="0.11899999999999999"/>
    <n v="94"/>
    <n v="1.2999999999999999E-2"/>
    <n v="45.966000000000001"/>
  </r>
  <r>
    <d v="2019-10-14T00:00:00"/>
    <s v="Semana 41 (7-OCT-2019 al 13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553"/>
    <n v="402"/>
    <n v="1.5680000000000001"/>
    <n v="3.7999999999999999E-2"/>
    <n v="36"/>
    <n v="2E-3"/>
    <n v="14.472"/>
  </r>
  <r>
    <d v="2019-10-14T00:00:00"/>
    <s v="Semana 41 (7-OCT-2019 al 13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787"/>
    <n v="617"/>
    <n v="2.206"/>
    <n v="7.6999999999999999E-2"/>
    <n v="66"/>
    <n v="1.7000000000000001E-2"/>
    <n v="40.722000000000001"/>
  </r>
  <r>
    <d v="2019-10-14T00:00:00"/>
    <s v="Semana 41 (7-OCT-2019 al 13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430"/>
    <n v="397"/>
    <n v="1.5309999999999999"/>
    <n v="4.3999999999999997E-2"/>
    <n v="41"/>
    <n v="4.0000000000000001E-3"/>
    <n v="16.277000000000001"/>
  </r>
  <r>
    <d v="2019-10-14T00:00:00"/>
    <s v="Semana 41 (7-OCT-2019 al 13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038"/>
    <n v="724"/>
    <n v="2.5680000000000001"/>
    <n v="6.5000000000000002E-2"/>
    <n v="55"/>
    <n v="8.0000000000000002E-3"/>
    <n v="39.82"/>
  </r>
  <r>
    <d v="2019-10-14T00:00:00"/>
    <s v="Semana 41 (7-OCT-2019 al 13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7510"/>
    <n v="435"/>
    <n v="1.589"/>
    <n v="5.3999999999999999E-2"/>
    <n v="47"/>
    <n v="8.9999999999999993E-3"/>
    <n v="20.445"/>
  </r>
  <r>
    <d v="2019-10-14T00:00:00"/>
    <s v="Semana 41 (7-OCT-2019 al 13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294"/>
    <n v="741"/>
    <n v="2.202"/>
    <n v="7.1999999999999995E-2"/>
    <n v="51"/>
    <n v="1.4E-2"/>
    <n v="37.790999999999997"/>
  </r>
  <r>
    <d v="2019-10-14T00:00:00"/>
    <s v="Semana 41 (7-OCT-2019 al 13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575"/>
    <n v="769"/>
    <n v="2.7759999999999998"/>
    <n v="6.9000000000000006E-2"/>
    <n v="60"/>
    <n v="7.0000000000000001E-3"/>
    <n v="46.14"/>
  </r>
  <r>
    <d v="2019-10-14T00:00:00"/>
    <s v="Semana 41 (7-OCT-2019 al 13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324"/>
    <n v="843"/>
    <n v="3.0710000000000002"/>
    <n v="3.6999999999999998E-2"/>
    <n v="32"/>
    <n v="8.0000000000000002E-3"/>
    <n v="26.975999999999999"/>
  </r>
  <r>
    <d v="2019-10-14T00:00:00"/>
    <s v="Semana 41 (7-OCT-2019 al 13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645"/>
    <n v="798"/>
    <n v="2.851"/>
    <n v="4.2000000000000003E-2"/>
    <n v="36"/>
    <n v="7.0000000000000001E-3"/>
    <n v="28.728000000000002"/>
  </r>
  <r>
    <d v="2019-10-14T00:00:00"/>
    <s v="Semana 41 (7-OCT-2019 al 13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077"/>
    <n v="988"/>
    <n v="3.58"/>
    <n v="3.4000000000000002E-2"/>
    <n v="30"/>
    <n v="2E-3"/>
    <n v="29.64"/>
  </r>
  <r>
    <d v="2019-10-07T00:00:00"/>
    <s v="Semana 40-B (1-OCT-2019 al 6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120"/>
    <n v="932"/>
    <n v="3.3860000000000001"/>
    <n v="4.4999999999999998E-2"/>
    <n v="39"/>
    <n v="6.0000000000000001E-3"/>
    <n v="36.347999999999999"/>
  </r>
  <r>
    <d v="2019-10-07T00:00:00"/>
    <s v="Semana 40-B (1-OCT-2019 al 6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368"/>
    <n v="794"/>
    <n v="2.8919999999999999"/>
    <n v="4.5999999999999999E-2"/>
    <n v="40"/>
    <n v="1.4999999999999999E-2"/>
    <n v="31.76"/>
  </r>
  <r>
    <d v="2019-10-07T00:00:00"/>
    <s v="Semana 40-B (1-OCT-2019 al 6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700"/>
    <n v="749"/>
    <n v="2.6749999999999998"/>
    <n v="5.0999999999999997E-2"/>
    <n v="44"/>
    <n v="4.0000000000000001E-3"/>
    <n v="32.956000000000003"/>
  </r>
  <r>
    <d v="2019-10-07T00:00:00"/>
    <s v="Semana 40-B (1-OCT-2019 al 6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625"/>
    <n v="725"/>
    <n v="2.6179999999999999"/>
    <n v="4.8000000000000001E-2"/>
    <n v="42"/>
    <n v="7.0000000000000001E-3"/>
    <n v="30.45"/>
  </r>
  <r>
    <d v="2019-10-07T00:00:00"/>
    <s v="Semana 40-B (1-OCT-2019 al 6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346"/>
    <n v="693"/>
    <n v="2.0630000000000002"/>
    <n v="6.3E-2"/>
    <n v="45"/>
    <n v="4.0000000000000001E-3"/>
    <n v="31.184999999999999"/>
  </r>
  <r>
    <d v="2019-10-07T00:00:00"/>
    <s v="Semana 40-B (1-OCT-2019 al 6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7590"/>
    <n v="408"/>
    <n v="1.4890000000000001"/>
    <n v="8.2000000000000003E-2"/>
    <n v="72"/>
    <n v="6.0000000000000001E-3"/>
    <n v="29.376000000000001"/>
  </r>
  <r>
    <d v="2019-10-07T00:00:00"/>
    <s v="Semana 40-B (1-OCT-2019 al 6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109"/>
    <n v="675"/>
    <n v="2.3940000000000001"/>
    <n v="7.9000000000000001E-2"/>
    <n v="67"/>
    <n v="1.2999999999999999E-2"/>
    <n v="45.225000000000001"/>
  </r>
  <r>
    <d v="2019-10-07T00:00:00"/>
    <s v="Semana 40-B (1-OCT-2019 al 6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470"/>
    <n v="366"/>
    <n v="1.4119999999999999"/>
    <n v="3.2000000000000001E-2"/>
    <n v="30"/>
    <n v="5.0000000000000001E-3"/>
    <n v="10.98"/>
  </r>
  <r>
    <d v="2019-10-07T00:00:00"/>
    <s v="Semana 40-B (1-OCT-2019 al 6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842"/>
    <n v="575"/>
    <n v="2.06"/>
    <n v="5.0999999999999997E-2"/>
    <n v="44"/>
    <n v="6.0000000000000001E-3"/>
    <n v="25.3"/>
  </r>
  <r>
    <d v="2019-10-07T00:00:00"/>
    <s v="Semana 40-B (1-OCT-2019 al 6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603"/>
    <n v="362"/>
    <n v="1.413"/>
    <n v="3.7999999999999999E-2"/>
    <n v="36"/>
    <n v="2E-3"/>
    <n v="13.032"/>
  </r>
  <r>
    <d v="2019-10-07T00:00:00"/>
    <s v="Semana 40-B (1-OCT-2019 al 6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8837"/>
    <n v="445"/>
    <n v="1.4630000000000001"/>
    <n v="0.13600000000000001"/>
    <n v="107"/>
    <n v="1.9E-2"/>
    <n v="47.615000000000002"/>
  </r>
  <r>
    <d v="2019-10-07T00:00:00"/>
    <s v="Semana 40-B (1-OCT-2019 al 6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410"/>
    <n v="432"/>
    <n v="1.4139999999999999"/>
    <n v="8.6999999999999994E-2"/>
    <n v="68"/>
    <n v="1.9E-2"/>
    <n v="29.376000000000001"/>
  </r>
  <r>
    <d v="2019-10-07T00:00:00"/>
    <s v="Semana 40-B (1-OCT-2019 al 6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7146"/>
    <n v="434"/>
    <n v="1.5760000000000001"/>
    <n v="8.4000000000000005E-2"/>
    <n v="73"/>
    <n v="1.4999999999999999E-2"/>
    <n v="31.681999999999999"/>
  </r>
  <r>
    <d v="2019-10-07T00:00:00"/>
    <s v="Semana 40-B (1-OCT-2019 al 6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3187"/>
    <n v="425"/>
    <n v="1.6539999999999999"/>
    <n v="0.06"/>
    <n v="56"/>
    <n v="8.9999999999999993E-3"/>
    <n v="23.8"/>
  </r>
  <r>
    <d v="2019-10-07T00:00:00"/>
    <s v="Semana 40-B (1-OCT-2019 al 6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722"/>
    <n v="412"/>
    <n v="1.56"/>
    <n v="4.5999999999999999E-2"/>
    <n v="42"/>
    <n v="7.0000000000000001E-3"/>
    <n v="17.303999999999998"/>
  </r>
  <r>
    <d v="2019-10-07T00:00:00"/>
    <s v="Semana 40-B (1-OCT-2019 al 6-OCT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132"/>
    <n v="398"/>
    <n v="1.448"/>
    <n v="4.3999999999999997E-2"/>
    <n v="38"/>
    <n v="1.4999999999999999E-2"/>
    <n v="15.124000000000001"/>
  </r>
  <r>
    <d v="2019-10-07T00:00:00"/>
    <s v="Semana 40-A (30-SEP-2019 al 30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7132"/>
    <n v="398"/>
    <n v="1.448"/>
    <n v="0.01"/>
    <n v="9"/>
    <n v="0"/>
    <n v="3.5819999999999999"/>
  </r>
  <r>
    <d v="2019-10-07T00:00:00"/>
    <s v="Semana 40-A (30-SEP-2019 al 30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90722"/>
    <n v="412"/>
    <n v="1.56"/>
    <n v="1.7000000000000001E-2"/>
    <n v="15"/>
    <n v="1E-3"/>
    <n v="6.18"/>
  </r>
  <r>
    <d v="2019-10-07T00:00:00"/>
    <s v="Semana 40-A (30-SEP-2019 al 30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3187"/>
    <n v="425"/>
    <n v="1.6539999999999999"/>
    <n v="1.2E-2"/>
    <n v="11"/>
    <n v="0"/>
    <n v="4.6749999999999998"/>
  </r>
  <r>
    <d v="2019-10-07T00:00:00"/>
    <s v="Semana 40-A (30-SEP-2019 al 30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7146"/>
    <n v="434"/>
    <n v="1.5760000000000001"/>
    <n v="2.1999999999999999E-2"/>
    <n v="19"/>
    <n v="1E-3"/>
    <n v="8.2460000000000004"/>
  </r>
  <r>
    <d v="2019-10-07T00:00:00"/>
    <s v="Semana 40-A (30-SEP-2019 al 30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8410"/>
    <n v="432"/>
    <n v="1.4139999999999999"/>
    <n v="1.9E-2"/>
    <n v="15"/>
    <n v="1E-3"/>
    <n v="6.48"/>
  </r>
  <r>
    <d v="2019-10-07T00:00:00"/>
    <s v="Semana 40-A (30-SEP-2019 al 30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8837"/>
    <n v="445"/>
    <n v="1.4630000000000001"/>
    <n v="8.0000000000000002E-3"/>
    <n v="6"/>
    <n v="1E-3"/>
    <n v="2.67"/>
  </r>
  <r>
    <d v="2019-10-07T00:00:00"/>
    <s v="Semana 40-A (30-SEP-2019 al 30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3603"/>
    <n v="362"/>
    <n v="1.413"/>
    <n v="1.4999999999999999E-2"/>
    <n v="14"/>
    <n v="2E-3"/>
    <n v="5.0679999999999996"/>
  </r>
  <r>
    <d v="2019-10-07T00:00:00"/>
    <s v="Semana 40-A (30-SEP-2019 al 30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5842"/>
    <n v="575"/>
    <n v="2.06"/>
    <n v="1.2999999999999999E-2"/>
    <n v="11"/>
    <n v="1E-3"/>
    <n v="6.3250000000000002"/>
  </r>
  <r>
    <d v="2019-10-07T00:00:00"/>
    <s v="Semana 40-A (30-SEP-2019 al 30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2470"/>
    <n v="366"/>
    <n v="1.4119999999999999"/>
    <n v="1.0999999999999999E-2"/>
    <n v="10"/>
    <n v="0"/>
    <n v="3.66"/>
  </r>
  <r>
    <d v="2019-10-07T00:00:00"/>
    <s v="Semana 40-A (30-SEP-2019 al 30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5109"/>
    <n v="675"/>
    <n v="2.3940000000000001"/>
    <n v="5.0000000000000001E-3"/>
    <n v="4"/>
    <n v="0"/>
    <n v="2.7"/>
  </r>
  <r>
    <d v="2019-10-07T00:00:00"/>
    <s v="Semana 40-A (30-SEP-2019 al 30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7590"/>
    <n v="408"/>
    <n v="1.4890000000000001"/>
    <n v="8.9999999999999993E-3"/>
    <n v="8"/>
    <n v="2E-3"/>
    <n v="3.2639999999999998"/>
  </r>
  <r>
    <d v="2019-10-07T00:00:00"/>
    <s v="Semana 40-A (30-SEP-2019 al 30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71346"/>
    <n v="693"/>
    <n v="2.0630000000000002"/>
    <n v="0.01"/>
    <n v="7"/>
    <n v="0"/>
    <n v="4.851"/>
  </r>
  <r>
    <d v="2019-10-07T00:00:00"/>
    <s v="Semana 40-A (30-SEP-2019 al 30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6625"/>
    <n v="725"/>
    <n v="2.6179999999999999"/>
    <n v="8.9999999999999993E-3"/>
    <n v="8"/>
    <n v="0"/>
    <n v="5.8"/>
  </r>
  <r>
    <d v="2019-10-07T00:00:00"/>
    <s v="Semana 40-A (30-SEP-2019 al 30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5700"/>
    <n v="749"/>
    <n v="2.6749999999999998"/>
    <n v="1.2999999999999999E-2"/>
    <n v="11"/>
    <n v="1E-3"/>
    <n v="8.2390000000000008"/>
  </r>
  <r>
    <d v="2019-10-07T00:00:00"/>
    <s v="Semana 40-A (30-SEP-2019 al 30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7368"/>
    <n v="794"/>
    <n v="2.8919999999999999"/>
    <n v="5.0000000000000001E-3"/>
    <n v="4"/>
    <n v="0"/>
    <n v="3.1760000000000002"/>
  </r>
  <r>
    <d v="2019-10-07T00:00:00"/>
    <s v="Semana 40-A (30-SEP-2019 al 30-SEP-2019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7120"/>
    <n v="932"/>
    <n v="3.3860000000000001"/>
    <n v="5.0000000000000001E-3"/>
    <n v="4"/>
    <n v="1E-3"/>
    <n v="3.7280000000000002"/>
  </r>
  <r>
    <d v="2020-09-28T00:00:00"/>
    <s v="Semana 39 (21-SEP-2020 al 27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59246"/>
    <n v="6958"/>
    <n v="17.100000000000001"/>
    <n v="0.13"/>
    <n v="77"/>
    <n v="7.0000000000000001E-3"/>
    <n v="535.76599999999996"/>
  </r>
  <r>
    <d v="2020-09-28T00:00:00"/>
    <s v="Semana 39 (21-SEP-2020 al 27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1897"/>
    <n v="6569"/>
    <n v="22.417999999999999"/>
    <n v="8.8999999999999996E-2"/>
    <n v="73"/>
    <n v="5.0000000000000001E-3"/>
    <n v="479.53699999999998"/>
  </r>
  <r>
    <d v="2020-09-28T00:00:00"/>
    <s v="Semana 39 (21-SEP-2020 al 27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3880"/>
    <n v="6401"/>
    <n v="22.373000000000001"/>
    <n v="6.0999999999999999E-2"/>
    <n v="51"/>
    <n v="2E-3"/>
    <n v="326.45100000000002"/>
  </r>
  <r>
    <d v="2020-09-28T00:00:00"/>
    <s v="Semana 39 (21-SEP-2020 al 27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7458"/>
    <n v="6080"/>
    <n v="17.091999999999999"/>
    <n v="0.104"/>
    <n v="70"/>
    <n v="4.0000000000000001E-3"/>
    <n v="425.6"/>
  </r>
  <r>
    <d v="2020-09-28T00:00:00"/>
    <s v="Semana 39 (21-SEP-2020 al 27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3046"/>
    <n v="6209"/>
    <n v="21.484999999999999"/>
    <n v="8.2000000000000003E-2"/>
    <n v="68"/>
    <n v="4.0000000000000001E-3"/>
    <n v="422.21199999999999"/>
  </r>
  <r>
    <d v="2020-09-28T00:00:00"/>
    <s v="Semana 39 (21-SEP-2020 al 27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48321"/>
    <n v="6700"/>
    <n v="6.2"/>
    <n v="0.32500000000000001"/>
    <n v="157"/>
    <n v="8.0000000000000002E-3"/>
    <n v="1051.9000000000001"/>
  </r>
  <r>
    <d v="2020-09-28T00:00:00"/>
    <s v="Semana 39 (21-SEP-2020 al 27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613"/>
    <n v="5489"/>
    <n v="19.352"/>
    <n v="6.7000000000000004E-2"/>
    <n v="57"/>
    <n v="0"/>
    <n v="312.87299999999999"/>
  </r>
  <r>
    <d v="2020-09-28T00:00:00"/>
    <s v="Semana 39 (21-SEP-2020 al 27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220"/>
    <n v="6259"/>
    <n v="21.704999999999998"/>
    <n v="8.1000000000000003E-2"/>
    <n v="67"/>
    <n v="7.0000000000000001E-3"/>
    <n v="419.35300000000001"/>
  </r>
  <r>
    <d v="2020-09-28T00:00:00"/>
    <s v="Semana 39 (21-SEP-2020 al 27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0536"/>
    <n v="5817"/>
    <n v="21.945"/>
    <n v="5.8999999999999997E-2"/>
    <n v="53"/>
    <n v="3.0000000000000001E-3"/>
    <n v="308.30099999999999"/>
  </r>
  <r>
    <d v="2020-09-28T00:00:00"/>
    <s v="Semana 39 (21-SEP-2020 al 27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3913"/>
    <n v="6240"/>
    <n v="19.218"/>
    <n v="0.112"/>
    <n v="83"/>
    <n v="1.4999999999999999E-2"/>
    <n v="517.91999999999996"/>
  </r>
  <r>
    <d v="2020-09-28T00:00:00"/>
    <s v="Semana 39 (21-SEP-2020 al 27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402"/>
    <n v="5620"/>
    <n v="21.405000000000001"/>
    <n v="5.8000000000000003E-2"/>
    <n v="53"/>
    <n v="5.0000000000000001E-3"/>
    <n v="297.86"/>
  </r>
  <r>
    <d v="2020-09-28T00:00:00"/>
    <s v="Semana 39 (21-SEP-2020 al 27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1448"/>
    <n v="5790"/>
    <n v="19.649999999999999"/>
    <n v="9.1999999999999998E-2"/>
    <n v="75"/>
    <n v="8.9999999999999993E-3"/>
    <n v="434.25"/>
  </r>
  <r>
    <d v="2020-09-28T00:00:00"/>
    <s v="Semana 39 (21-SEP-2020 al 27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3681"/>
    <n v="5797"/>
    <n v="17.8"/>
    <n v="9.8000000000000004E-2"/>
    <n v="72"/>
    <n v="1.4E-2"/>
    <n v="417.38400000000001"/>
  </r>
  <r>
    <d v="2020-09-28T00:00:00"/>
    <s v="Semana 39 (21-SEP-2020 al 27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352"/>
    <n v="5992"/>
    <n v="22.059000000000001"/>
    <n v="9.0999999999999998E-2"/>
    <n v="80"/>
    <n v="3.0000000000000001E-3"/>
    <n v="479.36"/>
  </r>
  <r>
    <d v="2020-09-28T00:00:00"/>
    <s v="Semana 39 (21-SEP-2020 al 27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137"/>
    <n v="5677"/>
    <n v="21.321999999999999"/>
    <n v="6.0999999999999999E-2"/>
    <n v="55"/>
    <n v="6.0000000000000001E-3"/>
    <n v="312.23500000000001"/>
  </r>
  <r>
    <d v="2020-09-28T00:00:00"/>
    <s v="Semana 39 (21-SEP-2020 al 27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3737"/>
    <n v="5793"/>
    <n v="20.213000000000001"/>
    <n v="0.09"/>
    <n v="75"/>
    <n v="0.01"/>
    <n v="434.47500000000002"/>
  </r>
  <r>
    <d v="2020-09-21T00:00:00"/>
    <s v="Semana 38 (14-SEP-2020 al 2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3807"/>
    <n v="5718"/>
    <n v="19.97"/>
    <n v="8.4000000000000005E-2"/>
    <n v="70"/>
    <n v="8.0000000000000002E-3"/>
    <n v="400.26"/>
  </r>
  <r>
    <d v="2020-09-21T00:00:00"/>
    <s v="Semana 38 (14-SEP-2020 al 2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183"/>
    <n v="5612"/>
    <n v="21.088999999999999"/>
    <n v="5.0999999999999997E-2"/>
    <n v="46"/>
    <n v="0"/>
    <n v="258.15199999999999"/>
  </r>
  <r>
    <d v="2020-09-21T00:00:00"/>
    <s v="Semana 38 (14-SEP-2020 al 2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409"/>
    <n v="5907"/>
    <n v="21.763000000000002"/>
    <n v="6.4000000000000001E-2"/>
    <n v="57"/>
    <n v="1E-3"/>
    <n v="336.69900000000001"/>
  </r>
  <r>
    <d v="2020-09-21T00:00:00"/>
    <s v="Semana 38 (14-SEP-2020 al 2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3750"/>
    <n v="5732"/>
    <n v="17.614999999999998"/>
    <n v="9.4E-2"/>
    <n v="69"/>
    <n v="1.2E-2"/>
    <n v="395.50799999999998"/>
  </r>
  <r>
    <d v="2020-09-21T00:00:00"/>
    <s v="Semana 38 (14-SEP-2020 al 2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1524"/>
    <n v="5707"/>
    <n v="19.387"/>
    <n v="9.2999999999999999E-2"/>
    <n v="76"/>
    <n v="0.01"/>
    <n v="433.73200000000003"/>
  </r>
  <r>
    <d v="2020-09-21T00:00:00"/>
    <s v="Semana 38 (14-SEP-2020 al 2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465"/>
    <n v="5555"/>
    <n v="21.172999999999998"/>
    <n v="6.9000000000000006E-2"/>
    <n v="63"/>
    <n v="4.0000000000000001E-3"/>
    <n v="349.96499999999997"/>
  </r>
  <r>
    <d v="2020-09-21T00:00:00"/>
    <s v="Semana 38 (14-SEP-2020 al 2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3957"/>
    <n v="6124"/>
    <n v="18.872"/>
    <n v="5.8999999999999997E-2"/>
    <n v="44"/>
    <n v="4.0000000000000001E-3"/>
    <n v="269.45600000000002"/>
  </r>
  <r>
    <d v="2020-09-21T00:00:00"/>
    <s v="Semana 38 (14-SEP-2020 al 2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0597"/>
    <n v="5727"/>
    <n v="21.620999999999999"/>
    <n v="6.7000000000000004E-2"/>
    <n v="61"/>
    <n v="7.0000000000000001E-3"/>
    <n v="349.34699999999998"/>
  </r>
  <r>
    <d v="2020-09-21T00:00:00"/>
    <s v="Semana 38 (14-SEP-2020 al 2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282"/>
    <n v="6162"/>
    <n v="21.384"/>
    <n v="7.3999999999999996E-2"/>
    <n v="62"/>
    <n v="8.0000000000000002E-3"/>
    <n v="382.04399999999998"/>
  </r>
  <r>
    <d v="2020-09-21T00:00:00"/>
    <s v="Semana 38 (14-SEP-2020 al 2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687"/>
    <n v="5379"/>
    <n v="18.981000000000002"/>
    <n v="8.6999999999999994E-2"/>
    <n v="74"/>
    <n v="1.2E-2"/>
    <n v="398.04599999999999"/>
  </r>
  <r>
    <d v="2020-09-21T00:00:00"/>
    <s v="Semana 38 (14-SEP-2020 al 2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68749"/>
    <n v="6700"/>
    <n v="19.48"/>
    <n v="0.10199999999999999"/>
    <n v="70"/>
    <n v="6.0000000000000001E-3"/>
    <n v="469"/>
  </r>
  <r>
    <d v="2020-09-21T00:00:00"/>
    <s v="Semana 38 (14-SEP-2020 al 2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3110"/>
    <n v="6126"/>
    <n v="21.216000000000001"/>
    <n v="7.6999999999999999E-2"/>
    <n v="64"/>
    <n v="1.2999999999999999E-2"/>
    <n v="392.06400000000002"/>
  </r>
  <r>
    <d v="2020-09-21T00:00:00"/>
    <s v="Semana 38 (14-SEP-2020 al 2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7533"/>
    <n v="5990"/>
    <n v="16.858000000000001"/>
    <n v="0.111"/>
    <n v="75"/>
    <n v="1.4999999999999999E-2"/>
    <n v="449.25"/>
  </r>
  <r>
    <d v="2020-09-21T00:00:00"/>
    <s v="Semana 38 (14-SEP-2020 al 2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3938"/>
    <n v="5325"/>
    <n v="22.123000000000001"/>
    <n v="6.9000000000000006E-2"/>
    <n v="58"/>
    <n v="8.0000000000000002E-3"/>
    <n v="308.85000000000002"/>
  </r>
  <r>
    <d v="2020-09-21T00:00:00"/>
    <s v="Semana 38 (14-SEP-2020 al 2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1958"/>
    <n v="6476"/>
    <n v="22.117000000000001"/>
    <n v="7.3999999999999996E-2"/>
    <n v="61"/>
    <n v="1.2999999999999999E-2"/>
    <n v="395.036"/>
  </r>
  <r>
    <d v="2020-09-21T00:00:00"/>
    <s v="Semana 38 (14-SEP-2020 al 2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59311"/>
    <n v="6753"/>
    <n v="16.468"/>
    <n v="0.11"/>
    <n v="65"/>
    <n v="1.2999999999999999E-2"/>
    <n v="438.94499999999999"/>
  </r>
  <r>
    <d v="2020-09-14T00:00:00"/>
    <s v="Semana 37 (7-SEP-2020 al 13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005"/>
    <n v="6680"/>
    <n v="23.41"/>
    <n v="0.13"/>
    <n v="109"/>
    <n v="2.1000000000000001E-2"/>
    <n v="728.12"/>
  </r>
  <r>
    <d v="2020-09-14T00:00:00"/>
    <s v="Semana 37 (7-SEP-2020 al 13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2016"/>
    <n v="6411"/>
    <n v="21.91"/>
    <n v="7.0999999999999994E-2"/>
    <n v="58"/>
    <n v="2.1000000000000001E-2"/>
    <n v="371.83800000000002"/>
  </r>
  <r>
    <d v="2020-09-14T00:00:00"/>
    <s v="Semana 37 (7-SEP-2020 al 13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3992"/>
    <n v="6264"/>
    <n v="21.922000000000001"/>
    <n v="6.4000000000000001E-2"/>
    <n v="54"/>
    <n v="1.9E-2"/>
    <n v="338.25599999999997"/>
  </r>
  <r>
    <d v="2020-09-14T00:00:00"/>
    <s v="Semana 37 (7-SEP-2020 al 13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7612"/>
    <n v="5930"/>
    <n v="16.706"/>
    <n v="0.11700000000000001"/>
    <n v="79"/>
    <n v="2.5000000000000001E-2"/>
    <n v="468.47"/>
  </r>
  <r>
    <d v="2020-09-14T00:00:00"/>
    <s v="Semana 37 (7-SEP-2020 al 13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3157"/>
    <n v="6079"/>
    <n v="21.064"/>
    <n v="5.7000000000000002E-2"/>
    <n v="47"/>
    <n v="1.6E-2"/>
    <n v="285.71300000000002"/>
  </r>
  <r>
    <d v="2020-09-14T00:00:00"/>
    <s v="Semana 37 (7-SEP-2020 al 13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68857"/>
    <n v="6641"/>
    <n v="19.34"/>
    <n v="0.157"/>
    <n v="108"/>
    <n v="1.4999999999999999E-2"/>
    <n v="717.22799999999995"/>
  </r>
  <r>
    <d v="2020-09-14T00:00:00"/>
    <s v="Semana 37 (7-SEP-2020 al 13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738"/>
    <n v="5329"/>
    <n v="18.815999999999999"/>
    <n v="0.06"/>
    <n v="51"/>
    <n v="1.2999999999999999E-2"/>
    <n v="271.779"/>
  </r>
  <r>
    <d v="2020-09-14T00:00:00"/>
    <s v="Semana 37 (7-SEP-2020 al 13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330"/>
    <n v="6101"/>
    <n v="21.184000000000001"/>
    <n v="5.8000000000000003E-2"/>
    <n v="48"/>
    <n v="0.01"/>
    <n v="292.84800000000001"/>
  </r>
  <r>
    <d v="2020-09-14T00:00:00"/>
    <s v="Semana 37 (7-SEP-2020 al 13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0653"/>
    <n v="5671"/>
    <n v="21.422000000000001"/>
    <n v="6.2E-2"/>
    <n v="56"/>
    <n v="1.2E-2"/>
    <n v="317.57600000000002"/>
  </r>
  <r>
    <d v="2020-09-14T00:00:00"/>
    <s v="Semana 37 (7-SEP-2020 al 13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002"/>
    <n v="6072"/>
    <n v="18.722999999999999"/>
    <n v="6.0999999999999999E-2"/>
    <n v="45"/>
    <n v="8.9999999999999993E-3"/>
    <n v="273.24"/>
  </r>
  <r>
    <d v="2020-09-14T00:00:00"/>
    <s v="Semana 37 (7-SEP-2020 al 13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509"/>
    <n v="5506"/>
    <n v="20.994"/>
    <n v="4.8000000000000001E-2"/>
    <n v="44"/>
    <n v="1.2E-2"/>
    <n v="242.26400000000001"/>
  </r>
  <r>
    <d v="2020-09-14T00:00:00"/>
    <s v="Semana 37 (7-SEP-2020 al 13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1645"/>
    <n v="5646"/>
    <n v="19.209"/>
    <n v="0.14799999999999999"/>
    <n v="121"/>
    <n v="3.6999999999999998E-2"/>
    <n v="683.16600000000005"/>
  </r>
  <r>
    <d v="2020-09-14T00:00:00"/>
    <s v="Semana 37 (7-SEP-2020 al 13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3813"/>
    <n v="5688"/>
    <n v="17.494"/>
    <n v="8.5000000000000006E-2"/>
    <n v="63"/>
    <n v="3.6999999999999998E-2"/>
    <n v="358.34399999999999"/>
  </r>
  <r>
    <d v="2020-09-14T00:00:00"/>
    <s v="Semana 37 (7-SEP-2020 al 13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440"/>
    <n v="5865"/>
    <n v="21.614999999999998"/>
    <n v="3.5000000000000003E-2"/>
    <n v="31"/>
    <n v="5.0000000000000001E-3"/>
    <n v="181.815"/>
  </r>
  <r>
    <d v="2020-09-14T00:00:00"/>
    <s v="Semana 37 (7-SEP-2020 al 13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3861"/>
    <n v="5668"/>
    <n v="19.806000000000001"/>
    <n v="6.4000000000000001E-2"/>
    <n v="54"/>
    <n v="1.6E-2"/>
    <n v="306.072"/>
  </r>
  <r>
    <d v="2020-09-14T00:00:00"/>
    <s v="Semana 37 (7-SEP-2020 al 13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236"/>
    <n v="5574"/>
    <n v="20.959"/>
    <n v="5.8999999999999997E-2"/>
    <n v="53"/>
    <n v="1.7000000000000001E-2"/>
    <n v="295.42200000000003"/>
  </r>
  <r>
    <d v="2020-09-07T00:00:00"/>
    <s v="Semana 36-B (1-SEP-2020 al 6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293"/>
    <n v="5536"/>
    <n v="20.831"/>
    <n v="5.8999999999999997E-2"/>
    <n v="53"/>
    <n v="7.0000000000000001E-3"/>
    <n v="293.40800000000002"/>
  </r>
  <r>
    <d v="2020-09-07T00:00:00"/>
    <s v="Semana 36-B (1-SEP-2020 al 6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3911"/>
    <n v="5607"/>
    <n v="19.605"/>
    <n v="5.6000000000000001E-2"/>
    <n v="47"/>
    <n v="1.4999999999999999E-2"/>
    <n v="263.529"/>
  </r>
  <r>
    <d v="2020-09-07T00:00:00"/>
    <s v="Semana 36-B (1-SEP-2020 al 6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471"/>
    <n v="5802"/>
    <n v="21.390999999999998"/>
    <n v="3.1E-2"/>
    <n v="27"/>
    <n v="8.9999999999999993E-3"/>
    <n v="156.654"/>
  </r>
  <r>
    <d v="2020-09-07T00:00:00"/>
    <s v="Semana 36-B (1-SEP-2020 al 6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3878"/>
    <n v="5608"/>
    <n v="17.263999999999999"/>
    <n v="7.2999999999999995E-2"/>
    <n v="54"/>
    <n v="2.3E-2"/>
    <n v="302.83199999999999"/>
  </r>
  <r>
    <d v="2020-09-07T00:00:00"/>
    <s v="Semana 36-B (1-SEP-2020 al 6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1741"/>
    <n v="5612"/>
    <n v="19.116"/>
    <n v="9.9000000000000005E-2"/>
    <n v="81"/>
    <n v="2.7E-2"/>
    <n v="454.572"/>
  </r>
  <r>
    <d v="2020-09-07T00:00:00"/>
    <s v="Semana 36-B (1-SEP-2020 al 6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546"/>
    <n v="5455"/>
    <n v="20.808"/>
    <n v="3.3000000000000002E-2"/>
    <n v="30"/>
    <n v="7.0000000000000001E-3"/>
    <n v="163.65"/>
  </r>
  <r>
    <d v="2020-09-07T00:00:00"/>
    <s v="Semana 36-B (1-SEP-2020 al 6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064"/>
    <n v="5993"/>
    <n v="18.495999999999999"/>
    <n v="7.1999999999999995E-2"/>
    <n v="53"/>
    <n v="1.6E-2"/>
    <n v="317.62900000000002"/>
  </r>
  <r>
    <d v="2020-09-07T00:00:00"/>
    <s v="Semana 36-B (1-SEP-2020 al 6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0686"/>
    <n v="5620"/>
    <n v="21.236000000000001"/>
    <n v="3.3000000000000002E-2"/>
    <n v="30"/>
    <n v="1E-3"/>
    <n v="168.6"/>
  </r>
  <r>
    <d v="2020-09-07T00:00:00"/>
    <s v="Semana 36-B (1-SEP-2020 al 6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371"/>
    <n v="5985"/>
    <n v="20.792000000000002"/>
    <n v="4.3999999999999997E-2"/>
    <n v="37"/>
    <n v="1E-3"/>
    <n v="221.44499999999999"/>
  </r>
  <r>
    <d v="2020-09-07T00:00:00"/>
    <s v="Semana 36-B (1-SEP-2020 al 6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793"/>
    <n v="5274"/>
    <n v="18.634"/>
    <n v="5.8000000000000003E-2"/>
    <n v="49"/>
    <n v="1.7000000000000001E-2"/>
    <n v="258.42599999999999"/>
  </r>
  <r>
    <d v="2020-09-07T00:00:00"/>
    <s v="Semana 36-B (1-SEP-2020 al 6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2434"/>
    <n v="6622"/>
    <n v="22.748000000000001"/>
    <n v="0.124"/>
    <n v="102"/>
    <n v="0.01"/>
    <n v="675.44399999999996"/>
  </r>
  <r>
    <d v="2020-09-07T00:00:00"/>
    <s v="Semana 36-B (1-SEP-2020 al 6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3217"/>
    <n v="5979"/>
    <n v="20.734999999999999"/>
    <n v="6.0999999999999999E-2"/>
    <n v="51"/>
    <n v="1.0999999999999999E-2"/>
    <n v="304.92899999999997"/>
  </r>
  <r>
    <d v="2020-09-07T00:00:00"/>
    <s v="Semana 36-B (1-SEP-2020 al 6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7682"/>
    <n v="5806"/>
    <n v="16.375"/>
    <n v="9.5000000000000001E-2"/>
    <n v="64"/>
    <n v="2.5000000000000001E-2"/>
    <n v="371.584"/>
  </r>
  <r>
    <d v="2020-09-07T00:00:00"/>
    <s v="Semana 36-B (1-SEP-2020 al 6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4061"/>
    <n v="6154"/>
    <n v="21.556000000000001"/>
    <n v="7.4999999999999997E-2"/>
    <n v="63"/>
    <n v="2.1000000000000001E-2"/>
    <n v="387.702"/>
  </r>
  <r>
    <d v="2020-09-07T00:00:00"/>
    <s v="Semana 36-B (1-SEP-2020 al 6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2065"/>
    <n v="6353"/>
    <n v="21.725999999999999"/>
    <n v="5.7000000000000002E-2"/>
    <n v="47"/>
    <n v="1.2E-2"/>
    <n v="298.59100000000001"/>
  </r>
  <r>
    <d v="2020-09-07T00:00:00"/>
    <s v="Semana 36-B (1-SEP-2020 al 6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069"/>
    <n v="6574"/>
    <n v="23.030999999999999"/>
    <n v="6.5000000000000002E-2"/>
    <n v="55"/>
    <n v="1.4E-2"/>
    <n v="361.57"/>
  </r>
  <r>
    <d v="2020-09-07T00:00:00"/>
    <s v="Semana 36-A (31-AGO-2020 al 31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069"/>
    <n v="6574"/>
    <n v="23.030999999999999"/>
    <n v="1.0999999999999999E-2"/>
    <n v="9"/>
    <n v="2E-3"/>
    <n v="59.165999999999997"/>
  </r>
  <r>
    <d v="2020-09-07T00:00:00"/>
    <s v="Semana 36-A (31-AGO-2020 al 31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2065"/>
    <n v="6353"/>
    <n v="21.725999999999999"/>
    <n v="2E-3"/>
    <n v="2"/>
    <n v="0"/>
    <n v="12.706"/>
  </r>
  <r>
    <d v="2020-09-07T00:00:00"/>
    <s v="Semana 36-A (31-AGO-2020 al 31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4061"/>
    <n v="6154"/>
    <n v="21.556000000000001"/>
    <n v="7.0000000000000001E-3"/>
    <n v="6"/>
    <n v="4.0000000000000001E-3"/>
    <n v="36.923999999999999"/>
  </r>
  <r>
    <d v="2020-09-07T00:00:00"/>
    <s v="Semana 36-A (31-AGO-2020 al 31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7682"/>
    <n v="5806"/>
    <n v="16.375"/>
    <n v="8.9999999999999993E-3"/>
    <n v="6"/>
    <n v="4.0000000000000001E-3"/>
    <n v="34.835999999999999"/>
  </r>
  <r>
    <d v="2020-09-07T00:00:00"/>
    <s v="Semana 36-A (31-AGO-2020 al 31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3217"/>
    <n v="5979"/>
    <n v="20.734999999999999"/>
    <n v="1.0999999999999999E-2"/>
    <n v="9"/>
    <n v="2E-3"/>
    <n v="53.811"/>
  </r>
  <r>
    <d v="2020-09-07T00:00:00"/>
    <s v="Semana 36-A (31-AGO-2020 al 31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2434"/>
    <n v="6622"/>
    <n v="22.748000000000001"/>
    <n v="6.0000000000000001E-3"/>
    <n v="5"/>
    <n v="2E-3"/>
    <n v="33.11"/>
  </r>
  <r>
    <d v="2020-09-07T00:00:00"/>
    <s v="Semana 36-A (31-AGO-2020 al 31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793"/>
    <n v="5274"/>
    <n v="18.634"/>
    <n v="7.0000000000000001E-3"/>
    <n v="6"/>
    <n v="2E-3"/>
    <n v="31.643999999999998"/>
  </r>
  <r>
    <d v="2020-09-07T00:00:00"/>
    <s v="Semana 36-A (31-AGO-2020 al 31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371"/>
    <n v="5985"/>
    <n v="20.792000000000002"/>
    <n v="5.0000000000000001E-3"/>
    <n v="4"/>
    <n v="2E-3"/>
    <n v="23.94"/>
  </r>
  <r>
    <d v="2020-09-07T00:00:00"/>
    <s v="Semana 36-A (31-AGO-2020 al 31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0686"/>
    <n v="5620"/>
    <n v="21.236000000000001"/>
    <n v="3.0000000000000001E-3"/>
    <n v="3"/>
    <n v="1E-3"/>
    <n v="16.86"/>
  </r>
  <r>
    <d v="2020-09-07T00:00:00"/>
    <s v="Semana 36-A (31-AGO-2020 al 31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064"/>
    <n v="5993"/>
    <n v="18.495999999999999"/>
    <n v="1.2E-2"/>
    <n v="9"/>
    <n v="1E-3"/>
    <n v="53.936999999999998"/>
  </r>
  <r>
    <d v="2020-09-07T00:00:00"/>
    <s v="Semana 36-A (31-AGO-2020 al 31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546"/>
    <n v="5455"/>
    <n v="20.808"/>
    <n v="8.0000000000000002E-3"/>
    <n v="7"/>
    <n v="1E-3"/>
    <n v="38.185000000000002"/>
  </r>
  <r>
    <d v="2020-09-07T00:00:00"/>
    <s v="Semana 36-A (31-AGO-2020 al 31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1741"/>
    <n v="5612"/>
    <n v="19.116"/>
    <n v="1.7999999999999999E-2"/>
    <n v="15"/>
    <n v="4.0000000000000001E-3"/>
    <n v="84.18"/>
  </r>
  <r>
    <d v="2020-09-07T00:00:00"/>
    <s v="Semana 36-A (31-AGO-2020 al 31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3878"/>
    <n v="5608"/>
    <n v="17.263999999999999"/>
    <n v="1.4999999999999999E-2"/>
    <n v="11"/>
    <n v="4.0000000000000001E-3"/>
    <n v="61.688000000000002"/>
  </r>
  <r>
    <d v="2020-09-07T00:00:00"/>
    <s v="Semana 36-A (31-AGO-2020 al 31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471"/>
    <n v="5802"/>
    <n v="21.390999999999998"/>
    <n v="5.0000000000000001E-3"/>
    <n v="4"/>
    <n v="1E-3"/>
    <n v="23.207999999999998"/>
  </r>
  <r>
    <d v="2020-09-07T00:00:00"/>
    <s v="Semana 36-A (31-AGO-2020 al 31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3911"/>
    <n v="5607"/>
    <n v="19.605"/>
    <n v="4.0000000000000001E-3"/>
    <n v="3"/>
    <n v="0"/>
    <n v="16.821000000000002"/>
  </r>
  <r>
    <d v="2020-09-07T00:00:00"/>
    <s v="Semana 36-A (31-AGO-2020 al 31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293"/>
    <n v="5536"/>
    <n v="20.831"/>
    <n v="4.0000000000000001E-3"/>
    <n v="4"/>
    <n v="0"/>
    <n v="22.143999999999998"/>
  </r>
  <r>
    <d v="2020-08-31T00:00:00"/>
    <s v="Semana 35 (24-AGO-2020 al 30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349"/>
    <n v="5456"/>
    <n v="20.542000000000002"/>
    <n v="6.2E-2"/>
    <n v="56"/>
    <n v="1.4999999999999999E-2"/>
    <n v="305.536"/>
  </r>
  <r>
    <d v="2020-08-31T00:00:00"/>
    <s v="Semana 35 (24-AGO-2020 al 30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3975"/>
    <n v="5502"/>
    <n v="19.254000000000001"/>
    <n v="7.5999999999999998E-2"/>
    <n v="64"/>
    <n v="1.9E-2"/>
    <n v="352.12799999999999"/>
  </r>
  <r>
    <d v="2020-08-31T00:00:00"/>
    <s v="Semana 35 (24-AGO-2020 al 30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519"/>
    <n v="5712"/>
    <n v="21.068999999999999"/>
    <n v="5.3999999999999999E-2"/>
    <n v="48"/>
    <n v="1.2E-2"/>
    <n v="274.17599999999999"/>
  </r>
  <r>
    <d v="2020-08-31T00:00:00"/>
    <s v="Semana 35 (24-AGO-2020 al 30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3932"/>
    <n v="5516"/>
    <n v="16.995000000000001"/>
    <n v="7.2999999999999995E-2"/>
    <n v="54"/>
    <n v="1.7999999999999999E-2"/>
    <n v="297.86399999999998"/>
  </r>
  <r>
    <d v="2020-08-31T00:00:00"/>
    <s v="Semana 35 (24-AGO-2020 al 30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1838"/>
    <n v="5521"/>
    <n v="18.826000000000001"/>
    <n v="0.11899999999999999"/>
    <n v="97"/>
    <n v="2.1000000000000001E-2"/>
    <n v="535.53700000000003"/>
  </r>
  <r>
    <d v="2020-08-31T00:00:00"/>
    <s v="Semana 35 (24-AGO-2020 al 30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596"/>
    <n v="5419"/>
    <n v="20.681999999999999"/>
    <n v="5.5E-2"/>
    <n v="50"/>
    <n v="8.9999999999999993E-3"/>
    <n v="270.95"/>
  </r>
  <r>
    <d v="2020-08-31T00:00:00"/>
    <s v="Semana 35 (24-AGO-2020 al 30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130"/>
    <n v="5987"/>
    <n v="18.492999999999999"/>
    <n v="8.8999999999999996E-2"/>
    <n v="66"/>
    <n v="2.3E-2"/>
    <n v="395.142"/>
  </r>
  <r>
    <d v="2020-08-31T00:00:00"/>
    <s v="Semana 35 (24-AGO-2020 al 30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0718"/>
    <n v="5512"/>
    <n v="20.837"/>
    <n v="3.5000000000000003E-2"/>
    <n v="32"/>
    <n v="4.0000000000000001E-3"/>
    <n v="176.38399999999999"/>
  </r>
  <r>
    <d v="2020-08-31T00:00:00"/>
    <s v="Semana 35 (24-AGO-2020 al 30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420"/>
    <n v="5895"/>
    <n v="20.492999999999999"/>
    <n v="5.8999999999999997E-2"/>
    <n v="49"/>
    <n v="1.0999999999999999E-2"/>
    <n v="288.85500000000002"/>
  </r>
  <r>
    <d v="2020-08-31T00:00:00"/>
    <s v="Semana 35 (24-AGO-2020 al 30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841"/>
    <n v="5174"/>
    <n v="18.292999999999999"/>
    <n v="5.7000000000000002E-2"/>
    <n v="48"/>
    <n v="1.4E-2"/>
    <n v="248.352"/>
  </r>
  <r>
    <d v="2020-08-31T00:00:00"/>
    <s v="Semana 35 (24-AGO-2020 al 30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2495"/>
    <n v="6538"/>
    <n v="22.475000000000001"/>
    <n v="7.3999999999999996E-2"/>
    <n v="61"/>
    <n v="1.7000000000000001E-2"/>
    <n v="398.81799999999998"/>
  </r>
  <r>
    <d v="2020-08-31T00:00:00"/>
    <s v="Semana 35 (24-AGO-2020 al 30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3266"/>
    <n v="5872"/>
    <n v="20.373999999999999"/>
    <n v="5.8999999999999997E-2"/>
    <n v="49"/>
    <n v="8.0000000000000002E-3"/>
    <n v="287.72800000000001"/>
  </r>
  <r>
    <d v="2020-08-31T00:00:00"/>
    <s v="Semana 35 (24-AGO-2020 al 30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7744"/>
    <n v="5681"/>
    <n v="16.036000000000001"/>
    <n v="9.1999999999999998E-2"/>
    <n v="62"/>
    <n v="2.8000000000000001E-2"/>
    <n v="352.22199999999998"/>
  </r>
  <r>
    <d v="2020-08-31T00:00:00"/>
    <s v="Semana 35 (24-AGO-2020 al 30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4131"/>
    <n v="6024"/>
    <n v="21.117999999999999"/>
    <n v="8.3000000000000004E-2"/>
    <n v="70"/>
    <n v="0.02"/>
    <n v="421.68"/>
  </r>
  <r>
    <d v="2020-08-31T00:00:00"/>
    <s v="Semana 35 (24-AGO-2020 al 30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2122"/>
    <n v="6234"/>
    <n v="21.332999999999998"/>
    <n v="6.9000000000000006E-2"/>
    <n v="57"/>
    <n v="1.2E-2"/>
    <n v="355.33800000000002"/>
  </r>
  <r>
    <d v="2020-08-31T00:00:00"/>
    <s v="Semana 35 (24-AGO-2020 al 30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135"/>
    <n v="6494"/>
    <n v="22.768000000000001"/>
    <n v="7.8E-2"/>
    <n v="66"/>
    <n v="1.4E-2"/>
    <n v="428.60399999999998"/>
  </r>
  <r>
    <d v="2020-08-24T00:00:00"/>
    <s v="Semana 34 (17-AGO-2020 al 23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196"/>
    <n v="6381"/>
    <n v="22.385999999999999"/>
    <n v="7.1999999999999995E-2"/>
    <n v="61"/>
    <n v="0.01"/>
    <n v="389.24099999999999"/>
  </r>
  <r>
    <d v="2020-08-24T00:00:00"/>
    <s v="Semana 34 (17-AGO-2020 al 23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2220"/>
    <n v="6141"/>
    <n v="21.04"/>
    <n v="0.11899999999999999"/>
    <n v="98"/>
    <n v="1.9E-2"/>
    <n v="601.81799999999998"/>
  </r>
  <r>
    <d v="2020-08-24T00:00:00"/>
    <s v="Semana 34 (17-AGO-2020 al 23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4190"/>
    <n v="5942"/>
    <n v="20.846"/>
    <n v="7.0000000000000007E-2"/>
    <n v="59"/>
    <n v="1.4999999999999999E-2"/>
    <n v="350.57799999999997"/>
  </r>
  <r>
    <d v="2020-08-24T00:00:00"/>
    <s v="Semana 34 (17-AGO-2020 al 23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7821"/>
    <n v="5655"/>
    <n v="15.981"/>
    <n v="0.114"/>
    <n v="77"/>
    <n v="2.7E-2"/>
    <n v="435.435"/>
  </r>
  <r>
    <d v="2020-08-24T00:00:00"/>
    <s v="Semana 34 (17-AGO-2020 al 23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3332"/>
    <n v="5949"/>
    <n v="20.658999999999999"/>
    <n v="7.9000000000000001E-2"/>
    <n v="66"/>
    <n v="1.7999999999999999E-2"/>
    <n v="392.63400000000001"/>
  </r>
  <r>
    <d v="2020-08-24T00:00:00"/>
    <s v="Semana 34 (17-AGO-2020 al 23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2552"/>
    <n v="6537"/>
    <n v="22.486999999999998"/>
    <n v="6.9000000000000006E-2"/>
    <n v="57"/>
    <n v="1.7999999999999999E-2"/>
    <n v="372.60899999999998"/>
  </r>
  <r>
    <d v="2020-08-24T00:00:00"/>
    <s v="Semana 34 (17-AGO-2020 al 23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878"/>
    <n v="5241"/>
    <n v="18.539000000000001"/>
    <n v="4.3999999999999997E-2"/>
    <n v="37"/>
    <n v="7.0000000000000001E-3"/>
    <n v="193.917"/>
  </r>
  <r>
    <d v="2020-08-24T00:00:00"/>
    <s v="Semana 34 (17-AGO-2020 al 23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466"/>
    <n v="5872"/>
    <n v="20.423999999999999"/>
    <n v="5.5E-2"/>
    <n v="46"/>
    <n v="1.6E-2"/>
    <n v="270.11200000000002"/>
  </r>
  <r>
    <d v="2020-08-24T00:00:00"/>
    <s v="Semana 34 (17-AGO-2020 al 23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0747"/>
    <n v="5430"/>
    <n v="20.532"/>
    <n v="3.2000000000000001E-2"/>
    <n v="29"/>
    <n v="8.9999999999999993E-3"/>
    <n v="157.47"/>
  </r>
  <r>
    <d v="2020-08-24T00:00:00"/>
    <s v="Semana 34 (17-AGO-2020 al 23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202"/>
    <n v="5897"/>
    <n v="18.233000000000001"/>
    <n v="9.7000000000000003E-2"/>
    <n v="72"/>
    <n v="2.3E-2"/>
    <n v="424.584"/>
  </r>
  <r>
    <d v="2020-08-24T00:00:00"/>
    <s v="Semana 34 (17-AGO-2020 al 23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642"/>
    <n v="5356"/>
    <n v="20.452000000000002"/>
    <n v="0.05"/>
    <n v="46"/>
    <n v="8.9999999999999993E-3"/>
    <n v="246.376"/>
  </r>
  <r>
    <d v="2020-08-24T00:00:00"/>
    <s v="Semana 34 (17-AGO-2020 al 23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1917"/>
    <n v="5440"/>
    <n v="18.568000000000001"/>
    <n v="9.6000000000000002E-2"/>
    <n v="79"/>
    <n v="2.9000000000000001E-2"/>
    <n v="429.76"/>
  </r>
  <r>
    <d v="2020-08-24T00:00:00"/>
    <s v="Semana 34 (17-AGO-2020 al 23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027"/>
    <n v="5542"/>
    <n v="17.097000000000001"/>
    <n v="0.128"/>
    <n v="95"/>
    <n v="0.03"/>
    <n v="526.49"/>
  </r>
  <r>
    <d v="2020-08-24T00:00:00"/>
    <s v="Semana 34 (17-AGO-2020 al 23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562"/>
    <n v="5654"/>
    <n v="20.866"/>
    <n v="4.9000000000000002E-2"/>
    <n v="43"/>
    <n v="1.0999999999999999E-2"/>
    <n v="243.12200000000001"/>
  </r>
  <r>
    <d v="2020-08-24T00:00:00"/>
    <s v="Semana 34 (17-AGO-2020 al 23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413"/>
    <n v="5468"/>
    <n v="20.600999999999999"/>
    <n v="7.0999999999999994E-2"/>
    <n v="64"/>
    <n v="0.02"/>
    <n v="349.952"/>
  </r>
  <r>
    <d v="2020-08-24T00:00:00"/>
    <s v="Semana 34 (17-AGO-2020 al 23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026"/>
    <n v="5497"/>
    <n v="19.245999999999999"/>
    <n v="6.0999999999999999E-2"/>
    <n v="51"/>
    <n v="1.2E-2"/>
    <n v="280.34699999999998"/>
  </r>
  <r>
    <d v="2020-08-17T00:00:00"/>
    <s v="Semana 33 (10-AGO-2020 al 16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092"/>
    <n v="5437"/>
    <n v="19.053999999999998"/>
    <n v="7.8E-2"/>
    <n v="66"/>
    <n v="1.2E-2"/>
    <n v="358.84199999999998"/>
  </r>
  <r>
    <d v="2020-08-17T00:00:00"/>
    <s v="Semana 33 (10-AGO-2020 al 16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458"/>
    <n v="5526"/>
    <n v="20.827999999999999"/>
    <n v="0.05"/>
    <n v="45"/>
    <n v="7.0000000000000001E-3"/>
    <n v="248.67"/>
  </r>
  <r>
    <d v="2020-08-17T00:00:00"/>
    <s v="Semana 33 (10-AGO-2020 al 16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586"/>
    <n v="5604"/>
    <n v="20.686"/>
    <n v="2.7E-2"/>
    <n v="24"/>
    <n v="5.0000000000000001E-3"/>
    <n v="134.49600000000001"/>
  </r>
  <r>
    <d v="2020-08-17T00:00:00"/>
    <s v="Semana 33 (10-AGO-2020 al 16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088"/>
    <n v="5498"/>
    <n v="16.975000000000001"/>
    <n v="8.2000000000000003E-2"/>
    <n v="61"/>
    <n v="1.7999999999999999E-2"/>
    <n v="335.37799999999999"/>
  </r>
  <r>
    <d v="2020-08-17T00:00:00"/>
    <s v="Semana 33 (10-AGO-2020 al 16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2009"/>
    <n v="5383"/>
    <n v="18.396999999999998"/>
    <n v="0.112"/>
    <n v="92"/>
    <n v="0.02"/>
    <n v="495.23599999999999"/>
  </r>
  <r>
    <d v="2020-08-17T00:00:00"/>
    <s v="Semana 33 (10-AGO-2020 al 16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676"/>
    <n v="5302"/>
    <n v="20.254999999999999"/>
    <n v="3.6999999999999998E-2"/>
    <n v="34"/>
    <n v="1.2E-2"/>
    <n v="180.268"/>
  </r>
  <r>
    <d v="2020-08-17T00:00:00"/>
    <s v="Semana 33 (10-AGO-2020 al 16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279"/>
    <n v="5839"/>
    <n v="18.071999999999999"/>
    <n v="0.104"/>
    <n v="77"/>
    <n v="1.4999999999999999E-2"/>
    <n v="449.60300000000001"/>
  </r>
  <r>
    <d v="2020-08-17T00:00:00"/>
    <s v="Semana 33 (10-AGO-2020 al 16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0783"/>
    <n v="5262"/>
    <n v="19.908000000000001"/>
    <n v="0.04"/>
    <n v="36"/>
    <n v="3.0000000000000001E-3"/>
    <n v="189.43199999999999"/>
  </r>
  <r>
    <d v="2020-08-17T00:00:00"/>
    <s v="Semana 33 (10-AGO-2020 al 16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514"/>
    <n v="5829"/>
    <n v="20.283999999999999"/>
    <n v="5.7000000000000002E-2"/>
    <n v="48"/>
    <n v="1.2999999999999999E-2"/>
    <n v="279.79199999999997"/>
  </r>
  <r>
    <d v="2020-08-17T00:00:00"/>
    <s v="Semana 33 (10-AGO-2020 al 16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934"/>
    <n v="5185"/>
    <n v="18.352"/>
    <n v="6.6000000000000003E-2"/>
    <n v="56"/>
    <n v="7.0000000000000001E-3"/>
    <n v="290.36"/>
  </r>
  <r>
    <d v="2020-08-17T00:00:00"/>
    <s v="Semana 33 (10-AGO-2020 al 16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2604"/>
    <n v="6373"/>
    <n v="21.936"/>
    <n v="6.3E-2"/>
    <n v="52"/>
    <n v="1.7000000000000001E-2"/>
    <n v="331.39600000000002"/>
  </r>
  <r>
    <d v="2020-08-17T00:00:00"/>
    <s v="Semana 33 (10-AGO-2020 al 16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3412"/>
    <n v="5894"/>
    <n v="20.486999999999998"/>
    <n v="9.6000000000000002E-2"/>
    <n v="80"/>
    <n v="2.1999999999999999E-2"/>
    <n v="471.52"/>
  </r>
  <r>
    <d v="2020-08-17T00:00:00"/>
    <s v="Semana 33 (10-AGO-2020 al 16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7882"/>
    <n v="5595"/>
    <n v="15.827"/>
    <n v="0.09"/>
    <n v="61"/>
    <n v="1.4999999999999999E-2"/>
    <n v="341.29500000000002"/>
  </r>
  <r>
    <d v="2020-08-17T00:00:00"/>
    <s v="Semana 33 (10-AGO-2020 al 16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4259"/>
    <n v="6176"/>
    <n v="21.683"/>
    <n v="8.2000000000000003E-2"/>
    <n v="69"/>
    <n v="8.0000000000000002E-3"/>
    <n v="426.14400000000001"/>
  </r>
  <r>
    <d v="2020-08-17T00:00:00"/>
    <s v="Semana 33 (10-AGO-2020 al 16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2268"/>
    <n v="6156"/>
    <n v="21.103999999999999"/>
    <n v="5.8000000000000003E-2"/>
    <n v="48"/>
    <n v="1.2E-2"/>
    <n v="295.488"/>
  </r>
  <r>
    <d v="2020-08-17T00:00:00"/>
    <s v="Semana 33 (10-AGO-2020 al 16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246"/>
    <n v="6432"/>
    <n v="22.579000000000001"/>
    <n v="5.8999999999999997E-2"/>
    <n v="50"/>
    <n v="1.2999999999999999E-2"/>
    <n v="321.60000000000002"/>
  </r>
  <r>
    <d v="2020-08-10T00:00:00"/>
    <s v="Semana 32 (3-AGO-2020 al 9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309"/>
    <n v="6307"/>
    <n v="22.158000000000001"/>
    <n v="7.4999999999999997E-2"/>
    <n v="63"/>
    <n v="8.9999999999999993E-3"/>
    <n v="397.34100000000001"/>
  </r>
  <r>
    <d v="2020-08-10T00:00:00"/>
    <s v="Semana 32 (3-AGO-2020 al 9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2349"/>
    <n v="6071"/>
    <n v="20.834"/>
    <n v="9.8000000000000004E-2"/>
    <n v="81"/>
    <n v="1.7999999999999999E-2"/>
    <n v="491.75099999999998"/>
  </r>
  <r>
    <d v="2020-08-10T00:00:00"/>
    <s v="Semana 32 (3-AGO-2020 al 9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4334"/>
    <n v="6018"/>
    <n v="21.148"/>
    <n v="8.8999999999999996E-2"/>
    <n v="75"/>
    <n v="1.4999999999999999E-2"/>
    <n v="451.35"/>
  </r>
  <r>
    <d v="2020-08-10T00:00:00"/>
    <s v="Semana 32 (3-AGO-2020 al 9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7950"/>
    <n v="5795"/>
    <n v="16.408999999999999"/>
    <n v="0.1"/>
    <n v="68"/>
    <n v="1.4999999999999999E-2"/>
    <n v="394.06"/>
  </r>
  <r>
    <d v="2020-08-10T00:00:00"/>
    <s v="Semana 32 (3-AGO-2020 al 9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3469"/>
    <n v="5808"/>
    <n v="20.201000000000001"/>
    <n v="6.8000000000000005E-2"/>
    <n v="57"/>
    <n v="1.2999999999999999E-2"/>
    <n v="331.05599999999998"/>
  </r>
  <r>
    <d v="2020-08-10T00:00:00"/>
    <s v="Semana 32 (3-AGO-2020 al 9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2675"/>
    <n v="6400"/>
    <n v="22.047999999999998"/>
    <n v="8.5999999999999993E-2"/>
    <n v="71"/>
    <n v="1.2999999999999999E-2"/>
    <n v="454.4"/>
  </r>
  <r>
    <d v="2020-08-10T00:00:00"/>
    <s v="Semana 32 (3-AGO-2020 al 9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986"/>
    <n v="5080"/>
    <n v="17.989000000000001"/>
    <n v="6.0999999999999999E-2"/>
    <n v="52"/>
    <n v="1.6E-2"/>
    <n v="264.16000000000003"/>
  </r>
  <r>
    <d v="2020-08-10T00:00:00"/>
    <s v="Semana 32 (3-AGO-2020 al 9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568"/>
    <n v="5726"/>
    <n v="19.937999999999999"/>
    <n v="6.5000000000000002E-2"/>
    <n v="54"/>
    <n v="1.2E-2"/>
    <n v="309.20400000000001"/>
  </r>
  <r>
    <d v="2020-08-10T00:00:00"/>
    <s v="Semana 32 (3-AGO-2020 al 9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0846"/>
    <n v="5358"/>
    <n v="20.285"/>
    <n v="6.9000000000000006E-2"/>
    <n v="63"/>
    <n v="7.0000000000000001E-3"/>
    <n v="337.55399999999997"/>
  </r>
  <r>
    <d v="2020-08-10T00:00:00"/>
    <s v="Semana 32 (3-AGO-2020 al 9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328"/>
    <n v="5881"/>
    <n v="18.213999999999999"/>
    <n v="6.6000000000000003E-2"/>
    <n v="49"/>
    <n v="1.7000000000000001E-2"/>
    <n v="288.16899999999998"/>
  </r>
  <r>
    <d v="2020-08-10T00:00:00"/>
    <s v="Semana 32 (3-AGO-2020 al 9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725"/>
    <n v="5210"/>
    <n v="19.913"/>
    <n v="5.2999999999999999E-2"/>
    <n v="49"/>
    <n v="8.0000000000000002E-3"/>
    <n v="255.29"/>
  </r>
  <r>
    <d v="2020-08-10T00:00:00"/>
    <s v="Semana 32 (3-AGO-2020 al 9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2105"/>
    <n v="5372"/>
    <n v="18.38"/>
    <n v="0.11700000000000001"/>
    <n v="96"/>
    <n v="2.3E-2"/>
    <n v="515.71199999999999"/>
  </r>
  <r>
    <d v="2020-08-10T00:00:00"/>
    <s v="Semana 32 (3-AGO-2020 al 9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156"/>
    <n v="5531"/>
    <n v="17.093"/>
    <n v="9.1999999999999998E-2"/>
    <n v="68"/>
    <n v="2.3E-2"/>
    <n v="376.108"/>
  </r>
  <r>
    <d v="2020-08-10T00:00:00"/>
    <s v="Semana 32 (3-AGO-2020 al 9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629"/>
    <n v="5516"/>
    <n v="20.373000000000001"/>
    <n v="4.9000000000000002E-2"/>
    <n v="43"/>
    <n v="5.0000000000000001E-3"/>
    <n v="237.18799999999999"/>
  </r>
  <r>
    <d v="2020-08-10T00:00:00"/>
    <s v="Semana 32 (3-AGO-2020 al 9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518"/>
    <n v="5460"/>
    <n v="20.594999999999999"/>
    <n v="6.6000000000000003E-2"/>
    <n v="60"/>
    <n v="1.0999999999999999E-2"/>
    <n v="327.60000000000002"/>
  </r>
  <r>
    <d v="2020-08-10T00:00:00"/>
    <s v="Semana 32 (3-AGO-2020 al 9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150"/>
    <n v="5350"/>
    <n v="18.759"/>
    <n v="6.9000000000000006E-2"/>
    <n v="58"/>
    <n v="1.0999999999999999E-2"/>
    <n v="310.3"/>
  </r>
  <r>
    <d v="2020-08-03T00:00:00"/>
    <s v="Semana 31-B (1-AGO-2020 al 2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203"/>
    <n v="5271"/>
    <n v="18.495999999999999"/>
    <n v="1.9E-2"/>
    <n v="16"/>
    <n v="0"/>
    <n v="84.335999999999999"/>
  </r>
  <r>
    <d v="2020-08-03T00:00:00"/>
    <s v="Semana 31-B (1-AGO-2020 al 2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568"/>
    <n v="5326"/>
    <n v="20.100000000000001"/>
    <n v="1.2E-2"/>
    <n v="11"/>
    <n v="1E-3"/>
    <n v="58.585999999999999"/>
  </r>
  <r>
    <d v="2020-08-03T00:00:00"/>
    <s v="Semana 31-B (1-AGO-2020 al 2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684"/>
    <n v="5586"/>
    <n v="20.643999999999998"/>
    <n v="1.7999999999999999E-2"/>
    <n v="16"/>
    <n v="0"/>
    <n v="89.376000000000005"/>
  </r>
  <r>
    <d v="2020-08-03T00:00:00"/>
    <s v="Semana 31-B (1-AGO-2020 al 2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203"/>
    <n v="5389"/>
    <n v="16.663"/>
    <n v="1.4999999999999999E-2"/>
    <n v="11"/>
    <n v="0"/>
    <n v="59.279000000000003"/>
  </r>
  <r>
    <d v="2020-08-03T00:00:00"/>
    <s v="Semana 31-B (1-AGO-2020 al 2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2176"/>
    <n v="5253"/>
    <n v="17.989000000000001"/>
    <n v="2.1999999999999999E-2"/>
    <n v="18"/>
    <n v="4.0000000000000001E-3"/>
    <n v="94.554000000000002"/>
  </r>
  <r>
    <d v="2020-08-03T00:00:00"/>
    <s v="Semana 31-B (1-AGO-2020 al 2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781"/>
    <n v="5285"/>
    <n v="20.213999999999999"/>
    <n v="1.6E-2"/>
    <n v="15"/>
    <n v="3.0000000000000001E-3"/>
    <n v="79.275000000000006"/>
  </r>
  <r>
    <d v="2020-08-03T00:00:00"/>
    <s v="Semana 31-B (1-AGO-2020 al 2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384"/>
    <n v="5788"/>
    <n v="17.940000000000001"/>
    <n v="2.8000000000000001E-2"/>
    <n v="21"/>
    <n v="3.0000000000000001E-3"/>
    <n v="121.548"/>
  </r>
  <r>
    <d v="2020-08-03T00:00:00"/>
    <s v="Semana 31-B (1-AGO-2020 al 2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0901"/>
    <n v="5340"/>
    <n v="20.225999999999999"/>
    <n v="1.2999999999999999E-2"/>
    <n v="12"/>
    <n v="2E-3"/>
    <n v="64.08"/>
  </r>
  <r>
    <d v="2020-08-03T00:00:00"/>
    <s v="Semana 31-B (1-AGO-2020 al 2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613"/>
    <n v="5690"/>
    <n v="19.824999999999999"/>
    <n v="1.7999999999999999E-2"/>
    <n v="15"/>
    <n v="1E-3"/>
    <n v="85.35"/>
  </r>
  <r>
    <d v="2020-08-03T00:00:00"/>
    <s v="Semana 31-B (1-AGO-2020 al 2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053"/>
    <n v="5040"/>
    <n v="17.861000000000001"/>
    <n v="2.1000000000000001E-2"/>
    <n v="18"/>
    <n v="2E-3"/>
    <n v="90.72"/>
  </r>
  <r>
    <d v="2020-08-03T00:00:00"/>
    <s v="Semana 31-B (1-AGO-2020 al 2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2732"/>
    <n v="6329"/>
    <n v="21.818000000000001"/>
    <n v="1.4999999999999999E-2"/>
    <n v="12"/>
    <n v="1E-3"/>
    <n v="75.947999999999993"/>
  </r>
  <r>
    <d v="2020-08-03T00:00:00"/>
    <s v="Semana 31-B (1-AGO-2020 al 2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3549"/>
    <n v="5742"/>
    <n v="19.989999999999998"/>
    <n v="2.5000000000000001E-2"/>
    <n v="21"/>
    <n v="6.0000000000000001E-3"/>
    <n v="120.58199999999999"/>
  </r>
  <r>
    <d v="2020-08-03T00:00:00"/>
    <s v="Semana 31-B (1-AGO-2020 al 2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8013"/>
    <n v="5772"/>
    <n v="16.358000000000001"/>
    <n v="1.7999999999999999E-2"/>
    <n v="12"/>
    <n v="0"/>
    <n v="69.263999999999996"/>
  </r>
  <r>
    <d v="2020-08-03T00:00:00"/>
    <s v="Semana 31-B (1-AGO-2020 al 2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4399"/>
    <n v="5941"/>
    <n v="20.893999999999998"/>
    <n v="1.4999999999999999E-2"/>
    <n v="13"/>
    <n v="1E-3"/>
    <n v="77.233000000000004"/>
  </r>
  <r>
    <d v="2020-08-03T00:00:00"/>
    <s v="Semana 31-B (1-AGO-2020 al 2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2408"/>
    <n v="6053"/>
    <n v="20.785"/>
    <n v="1.9E-2"/>
    <n v="16"/>
    <n v="6.0000000000000001E-3"/>
    <n v="96.847999999999999"/>
  </r>
  <r>
    <d v="2020-08-03T00:00:00"/>
    <s v="Semana 31-B (1-AGO-2020 al 2-AGO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377"/>
    <n v="6311"/>
    <n v="22.187999999999999"/>
    <n v="1.7000000000000001E-2"/>
    <n v="14"/>
    <n v="4.0000000000000001E-3"/>
    <n v="88.353999999999999"/>
  </r>
  <r>
    <d v="2020-08-03T00:00:00"/>
    <s v="Semana 31-A (27-JUL-2020 al 31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377"/>
    <n v="6311"/>
    <n v="22.187999999999999"/>
    <n v="6.4000000000000001E-2"/>
    <n v="54"/>
    <n v="5.0000000000000001E-3"/>
    <n v="340.79399999999998"/>
  </r>
  <r>
    <d v="2020-08-03T00:00:00"/>
    <s v="Semana 31-A (27-JUL-2020 al 31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2408"/>
    <n v="6053"/>
    <n v="20.785"/>
    <n v="5.1999999999999998E-2"/>
    <n v="43"/>
    <n v="1.2E-2"/>
    <n v="260.279"/>
  </r>
  <r>
    <d v="2020-08-03T00:00:00"/>
    <s v="Semana 31-A (27-JUL-2020 al 31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4399"/>
    <n v="5941"/>
    <n v="20.893999999999998"/>
    <n v="6.2E-2"/>
    <n v="52"/>
    <n v="5.0000000000000001E-3"/>
    <n v="308.93200000000002"/>
  </r>
  <r>
    <d v="2020-08-03T00:00:00"/>
    <s v="Semana 31-A (27-JUL-2020 al 31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8013"/>
    <n v="5772"/>
    <n v="16.358000000000001"/>
    <n v="7.4999999999999997E-2"/>
    <n v="51"/>
    <n v="7.0000000000000001E-3"/>
    <n v="294.37200000000001"/>
  </r>
  <r>
    <d v="2020-08-03T00:00:00"/>
    <s v="Semana 31-A (27-JUL-2020 al 31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3549"/>
    <n v="5742"/>
    <n v="19.989999999999998"/>
    <n v="7.0999999999999994E-2"/>
    <n v="59"/>
    <n v="8.0000000000000002E-3"/>
    <n v="338.77800000000002"/>
  </r>
  <r>
    <d v="2020-08-03T00:00:00"/>
    <s v="Semana 31-A (27-JUL-2020 al 31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2732"/>
    <n v="6329"/>
    <n v="21.818000000000001"/>
    <n v="5.3999999999999999E-2"/>
    <n v="45"/>
    <n v="7.0000000000000001E-3"/>
    <n v="284.80500000000001"/>
  </r>
  <r>
    <d v="2020-08-03T00:00:00"/>
    <s v="Semana 31-A (27-JUL-2020 al 31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053"/>
    <n v="5040"/>
    <n v="17.861000000000001"/>
    <n v="5.8000000000000003E-2"/>
    <n v="49"/>
    <n v="6.0000000000000001E-3"/>
    <n v="246.96"/>
  </r>
  <r>
    <d v="2020-08-03T00:00:00"/>
    <s v="Semana 31-A (27-JUL-2020 al 31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613"/>
    <n v="5690"/>
    <n v="19.824999999999999"/>
    <n v="3.5999999999999997E-2"/>
    <n v="30"/>
    <n v="2E-3"/>
    <n v="170.7"/>
  </r>
  <r>
    <d v="2020-08-03T00:00:00"/>
    <s v="Semana 31-A (27-JUL-2020 al 31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0901"/>
    <n v="5340"/>
    <n v="20.225999999999999"/>
    <n v="4.7E-2"/>
    <n v="43"/>
    <n v="1E-3"/>
    <n v="229.62"/>
  </r>
  <r>
    <d v="2020-08-03T00:00:00"/>
    <s v="Semana 31-A (27-JUL-2020 al 31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384"/>
    <n v="5788"/>
    <n v="17.940000000000001"/>
    <n v="4.7E-2"/>
    <n v="35"/>
    <n v="1.0999999999999999E-2"/>
    <n v="202.58"/>
  </r>
  <r>
    <d v="2020-08-03T00:00:00"/>
    <s v="Semana 31-A (27-JUL-2020 al 31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781"/>
    <n v="5285"/>
    <n v="20.213999999999999"/>
    <n v="4.4999999999999998E-2"/>
    <n v="41"/>
    <n v="3.0000000000000001E-3"/>
    <n v="216.685"/>
  </r>
  <r>
    <d v="2020-08-03T00:00:00"/>
    <s v="Semana 31-A (27-JUL-2020 al 31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2176"/>
    <n v="5253"/>
    <n v="17.989000000000001"/>
    <n v="6.4000000000000001E-2"/>
    <n v="53"/>
    <n v="1.0999999999999999E-2"/>
    <n v="278.40899999999999"/>
  </r>
  <r>
    <d v="2020-08-03T00:00:00"/>
    <s v="Semana 31-A (27-JUL-2020 al 31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203"/>
    <n v="5389"/>
    <n v="16.663"/>
    <n v="4.9000000000000002E-2"/>
    <n v="36"/>
    <n v="1.0999999999999999E-2"/>
    <n v="194.00399999999999"/>
  </r>
  <r>
    <d v="2020-08-03T00:00:00"/>
    <s v="Semana 31-A (27-JUL-2020 al 31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568"/>
    <n v="5326"/>
    <n v="20.100000000000001"/>
    <n v="4.2999999999999997E-2"/>
    <n v="39"/>
    <n v="3.0000000000000001E-3"/>
    <n v="207.714"/>
  </r>
  <r>
    <d v="2020-08-03T00:00:00"/>
    <s v="Semana 31-A (27-JUL-2020 al 31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684"/>
    <n v="5586"/>
    <n v="20.643999999999998"/>
    <n v="4.3999999999999997E-2"/>
    <n v="39"/>
    <n v="5.0000000000000001E-3"/>
    <n v="217.85400000000001"/>
  </r>
  <r>
    <d v="2020-08-03T00:00:00"/>
    <s v="Semana 31-A (27-JUL-2020 al 31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203"/>
    <n v="5271"/>
    <n v="18.495999999999999"/>
    <n v="4.3999999999999997E-2"/>
    <n v="37"/>
    <n v="4.0000000000000001E-3"/>
    <n v="195.02699999999999"/>
  </r>
  <r>
    <d v="2020-07-27T00:00:00"/>
    <s v="Semana 30 (20-JUL-2020 al 26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260"/>
    <n v="5191"/>
    <n v="18.228000000000002"/>
    <n v="6.8000000000000005E-2"/>
    <n v="57"/>
    <n v="1.2E-2"/>
    <n v="295.887"/>
  </r>
  <r>
    <d v="2020-07-27T00:00:00"/>
    <s v="Semana 30 (20-JUL-2020 al 26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723"/>
    <n v="5513"/>
    <n v="20.381"/>
    <n v="4.3999999999999997E-2"/>
    <n v="39"/>
    <n v="6.0000000000000001E-3"/>
    <n v="215.00700000000001"/>
  </r>
  <r>
    <d v="2020-07-27T00:00:00"/>
    <s v="Semana 30 (20-JUL-2020 al 26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606"/>
    <n v="5351"/>
    <n v="20.202000000000002"/>
    <n v="4.2000000000000003E-2"/>
    <n v="38"/>
    <n v="8.9999999999999993E-3"/>
    <n v="203.33799999999999"/>
  </r>
  <r>
    <d v="2020-07-27T00:00:00"/>
    <s v="Semana 30 (20-JUL-2020 al 26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257"/>
    <n v="5238"/>
    <n v="16.207000000000001"/>
    <n v="7.2999999999999995E-2"/>
    <n v="54"/>
    <n v="1.2999999999999999E-2"/>
    <n v="282.85199999999998"/>
  </r>
  <r>
    <d v="2020-07-27T00:00:00"/>
    <s v="Semana 30 (20-JUL-2020 al 26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2271"/>
    <n v="5168"/>
    <n v="17.719000000000001"/>
    <n v="0.115"/>
    <n v="95"/>
    <n v="1.9E-2"/>
    <n v="490.96"/>
  </r>
  <r>
    <d v="2020-07-27T00:00:00"/>
    <s v="Semana 30 (20-JUL-2020 al 26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822"/>
    <n v="5228"/>
    <n v="20.004999999999999"/>
    <n v="4.4999999999999998E-2"/>
    <n v="41"/>
    <n v="0.01"/>
    <n v="214.34800000000001"/>
  </r>
  <r>
    <d v="2020-07-27T00:00:00"/>
    <s v="Semana 30 (20-JUL-2020 al 26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431"/>
    <n v="5677"/>
    <n v="17.606999999999999"/>
    <n v="6.3E-2"/>
    <n v="47"/>
    <n v="1.0999999999999999E-2"/>
    <n v="266.81900000000002"/>
  </r>
  <r>
    <d v="2020-07-27T00:00:00"/>
    <s v="Semana 30 (20-JUL-2020 al 26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0936"/>
    <n v="5322"/>
    <n v="20.166"/>
    <n v="3.7999999999999999E-2"/>
    <n v="35"/>
    <n v="8.9999999999999993E-3"/>
    <n v="186.27"/>
  </r>
  <r>
    <d v="2020-07-27T00:00:00"/>
    <s v="Semana 30 (20-JUL-2020 al 26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660"/>
    <n v="5596"/>
    <n v="19.509"/>
    <n v="5.6000000000000001E-2"/>
    <n v="47"/>
    <n v="8.0000000000000002E-3"/>
    <n v="263.012"/>
  </r>
  <r>
    <d v="2020-07-27T00:00:00"/>
    <s v="Semana 30 (20-JUL-2020 al 26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107"/>
    <n v="5175"/>
    <n v="18.353999999999999"/>
    <n v="6.3E-2"/>
    <n v="54"/>
    <n v="1.4E-2"/>
    <n v="279.45"/>
  </r>
  <r>
    <d v="2020-07-27T00:00:00"/>
    <s v="Semana 30 (20-JUL-2020 al 26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2769"/>
    <n v="6207"/>
    <n v="21.407"/>
    <n v="4.4999999999999998E-2"/>
    <n v="37"/>
    <n v="0.01"/>
    <n v="229.65899999999999"/>
  </r>
  <r>
    <d v="2020-07-27T00:00:00"/>
    <s v="Semana 30 (20-JUL-2020 al 26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3623"/>
    <n v="5909"/>
    <n v="20.588999999999999"/>
    <n v="8.7999999999999995E-2"/>
    <n v="74"/>
    <n v="1.0999999999999999E-2"/>
    <n v="437.26600000000002"/>
  </r>
  <r>
    <d v="2020-07-27T00:00:00"/>
    <s v="Semana 30 (20-JUL-2020 al 26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8077"/>
    <n v="5689"/>
    <n v="16.138999999999999"/>
    <n v="9.4E-2"/>
    <n v="64"/>
    <n v="2.1000000000000001E-2"/>
    <n v="364.096"/>
  </r>
  <r>
    <d v="2020-07-27T00:00:00"/>
    <s v="Semana 30 (20-JUL-2020 al 26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4453"/>
    <n v="5822"/>
    <n v="20.489000000000001"/>
    <n v="6.4000000000000001E-2"/>
    <n v="54"/>
    <n v="1.2999999999999999E-2"/>
    <n v="314.38799999999998"/>
  </r>
  <r>
    <d v="2020-07-27T00:00:00"/>
    <s v="Semana 30 (20-JUL-2020 al 26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2474"/>
    <n v="6024"/>
    <n v="20.702000000000002"/>
    <n v="0.08"/>
    <n v="66"/>
    <n v="1.6E-2"/>
    <n v="397.584"/>
  </r>
  <r>
    <d v="2020-07-27T00:00:00"/>
    <s v="Semana 30 (20-JUL-2020 al 26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429"/>
    <n v="6187"/>
    <n v="21.768000000000001"/>
    <n v="6.2E-2"/>
    <n v="52"/>
    <n v="7.0000000000000001E-3"/>
    <n v="321.72399999999999"/>
  </r>
  <r>
    <d v="2020-07-20T00:00:00"/>
    <s v="Semana 29 (13-JUL-2020 al 19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502"/>
    <n v="6095"/>
    <n v="21.46"/>
    <n v="8.5999999999999993E-2"/>
    <n v="73"/>
    <n v="1.2E-2"/>
    <n v="444.935"/>
  </r>
  <r>
    <d v="2020-07-20T00:00:00"/>
    <s v="Semana 29 (13-JUL-2020 al 19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2540"/>
    <n v="5944"/>
    <n v="20.445"/>
    <n v="0.08"/>
    <n v="66"/>
    <n v="1.2999999999999999E-2"/>
    <n v="392.30399999999997"/>
  </r>
  <r>
    <d v="2020-07-20T00:00:00"/>
    <s v="Semana 29 (13-JUL-2020 al 19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4508"/>
    <n v="5887"/>
    <n v="20.731999999999999"/>
    <n v="6.5000000000000002E-2"/>
    <n v="55"/>
    <n v="1.0999999999999999E-2"/>
    <n v="323.78500000000003"/>
  </r>
  <r>
    <d v="2020-07-20T00:00:00"/>
    <s v="Semana 29 (13-JUL-2020 al 19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8147"/>
    <n v="5617"/>
    <n v="15.951000000000001"/>
    <n v="0.10299999999999999"/>
    <n v="70"/>
    <n v="2.3E-2"/>
    <n v="393.19"/>
  </r>
  <r>
    <d v="2020-07-20T00:00:00"/>
    <s v="Semana 29 (13-JUL-2020 al 19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3691"/>
    <n v="5838"/>
    <n v="20.361000000000001"/>
    <n v="8.1000000000000003E-2"/>
    <n v="68"/>
    <n v="0.01"/>
    <n v="396.98399999999998"/>
  </r>
  <r>
    <d v="2020-07-20T00:00:00"/>
    <s v="Semana 29 (13-JUL-2020 al 19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2848"/>
    <n v="6122"/>
    <n v="21.135000000000002"/>
    <n v="9.5000000000000001E-2"/>
    <n v="79"/>
    <n v="1.7000000000000001E-2"/>
    <n v="483.63799999999998"/>
  </r>
  <r>
    <d v="2020-07-20T00:00:00"/>
    <s v="Semana 29 (13-JUL-2020 al 19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186"/>
    <n v="5194"/>
    <n v="18.437000000000001"/>
    <n v="9.2999999999999999E-2"/>
    <n v="79"/>
    <n v="3.4000000000000002E-2"/>
    <n v="410.32600000000002"/>
  </r>
  <r>
    <d v="2020-07-20T00:00:00"/>
    <s v="Semana 29 (13-JUL-2020 al 19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731"/>
    <n v="5984"/>
    <n v="20.751999999999999"/>
    <n v="8.5000000000000006E-2"/>
    <n v="71"/>
    <n v="0.01"/>
    <n v="424.86399999999998"/>
  </r>
  <r>
    <d v="2020-07-20T00:00:00"/>
    <s v="Semana 29 (13-JUL-2020 al 19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004"/>
    <n v="5278"/>
    <n v="20.013000000000002"/>
    <n v="7.4999999999999997E-2"/>
    <n v="68"/>
    <n v="8.9999999999999993E-3"/>
    <n v="358.904"/>
  </r>
  <r>
    <d v="2020-07-20T00:00:00"/>
    <s v="Semana 29 (13-JUL-2020 al 19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508"/>
    <n v="5596"/>
    <n v="17.373999999999999"/>
    <n v="0.10299999999999999"/>
    <n v="77"/>
    <n v="1.9E-2"/>
    <n v="430.892"/>
  </r>
  <r>
    <d v="2020-07-20T00:00:00"/>
    <s v="Semana 29 (13-JUL-2020 al 19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867"/>
    <n v="5157"/>
    <n v="19.742999999999999"/>
    <n v="4.9000000000000002E-2"/>
    <n v="45"/>
    <n v="3.0000000000000001E-3"/>
    <n v="232.065"/>
  </r>
  <r>
    <d v="2020-07-20T00:00:00"/>
    <s v="Semana 29 (13-JUL-2020 al 19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2370"/>
    <n v="5207"/>
    <n v="17.872"/>
    <n v="0.12"/>
    <n v="99"/>
    <n v="2.1000000000000001E-2"/>
    <n v="515.49300000000005"/>
  </r>
  <r>
    <d v="2020-07-20T00:00:00"/>
    <s v="Semana 29 (13-JUL-2020 al 19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327"/>
    <n v="5159"/>
    <n v="15.98"/>
    <n v="9.4E-2"/>
    <n v="70"/>
    <n v="2.3E-2"/>
    <n v="361.13"/>
  </r>
  <r>
    <d v="2020-07-20T00:00:00"/>
    <s v="Semana 29 (13-JUL-2020 al 19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667"/>
    <n v="5293"/>
    <n v="19.998999999999999"/>
    <n v="6.7000000000000004E-2"/>
    <n v="61"/>
    <n v="0.01"/>
    <n v="322.87299999999999"/>
  </r>
  <r>
    <d v="2020-07-20T00:00:00"/>
    <s v="Semana 29 (13-JUL-2020 al 19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783"/>
    <n v="5436"/>
    <n v="20.11"/>
    <n v="6.8000000000000005E-2"/>
    <n v="60"/>
    <n v="7.0000000000000001E-3"/>
    <n v="326.16000000000003"/>
  </r>
  <r>
    <d v="2020-07-20T00:00:00"/>
    <s v="Semana 29 (13-JUL-2020 al 19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326"/>
    <n v="5108"/>
    <n v="17.951000000000001"/>
    <n v="7.8E-2"/>
    <n v="66"/>
    <n v="7.0000000000000001E-3"/>
    <n v="337.12799999999999"/>
  </r>
  <r>
    <d v="2020-07-13T00:00:00"/>
    <s v="Semana 28 (6-JUL-2020 al 12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383"/>
    <n v="5044"/>
    <n v="17.736999999999998"/>
    <n v="6.8000000000000005E-2"/>
    <n v="57"/>
    <n v="2E-3"/>
    <n v="287.50799999999998"/>
  </r>
  <r>
    <d v="2020-07-13T00:00:00"/>
    <s v="Semana 28 (6-JUL-2020 al 12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821"/>
    <n v="5373"/>
    <n v="19.887"/>
    <n v="4.2999999999999997E-2"/>
    <n v="38"/>
    <n v="3.0000000000000001E-3"/>
    <n v="204.17400000000001"/>
  </r>
  <r>
    <d v="2020-07-13T00:00:00"/>
    <s v="Semana 28 (6-JUL-2020 al 12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739"/>
    <n v="5213"/>
    <n v="19.713000000000001"/>
    <n v="7.9000000000000001E-2"/>
    <n v="72"/>
    <n v="1.2999999999999999E-2"/>
    <n v="375.33600000000001"/>
  </r>
  <r>
    <d v="2020-07-13T00:00:00"/>
    <s v="Semana 28 (6-JUL-2020 al 12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2467"/>
    <n v="5124"/>
    <n v="17.61"/>
    <n v="0.11799999999999999"/>
    <n v="97"/>
    <n v="2.3E-2"/>
    <n v="497.02800000000002"/>
  </r>
  <r>
    <d v="2020-07-13T00:00:00"/>
    <s v="Semana 28 (6-JUL-2020 al 12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921"/>
    <n v="5092"/>
    <n v="19.504999999999999"/>
    <n v="5.8999999999999997E-2"/>
    <n v="54"/>
    <n v="7.0000000000000001E-3"/>
    <n v="274.96800000000002"/>
  </r>
  <r>
    <d v="2020-07-13T00:00:00"/>
    <s v="Semana 28 (6-JUL-2020 al 12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404"/>
    <n v="5169"/>
    <n v="16.026"/>
    <n v="0.10299999999999999"/>
    <n v="77"/>
    <n v="0.02"/>
    <n v="398.01299999999998"/>
  </r>
  <r>
    <d v="2020-07-13T00:00:00"/>
    <s v="Semana 28 (6-JUL-2020 al 12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600"/>
    <n v="5531"/>
    <n v="17.193000000000001"/>
    <n v="0.123"/>
    <n v="92"/>
    <n v="0.02"/>
    <n v="508.85199999999998"/>
  </r>
  <r>
    <d v="2020-07-13T00:00:00"/>
    <s v="Semana 28 (6-JUL-2020 al 12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043"/>
    <n v="5312"/>
    <n v="20.151"/>
    <n v="4.2999999999999997E-2"/>
    <n v="39"/>
    <n v="2E-3"/>
    <n v="207.16800000000001"/>
  </r>
  <r>
    <d v="2020-07-13T00:00:00"/>
    <s v="Semana 28 (6-JUL-2020 al 12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783"/>
    <n v="5869"/>
    <n v="20.491"/>
    <n v="6.2E-2"/>
    <n v="52"/>
    <n v="0.01"/>
    <n v="305.18799999999999"/>
  </r>
  <r>
    <d v="2020-07-13T00:00:00"/>
    <s v="Semana 28 (6-JUL-2020 al 12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252"/>
    <n v="5155"/>
    <n v="18.314"/>
    <n v="7.6999999999999999E-2"/>
    <n v="66"/>
    <n v="1.2999999999999999E-2"/>
    <n v="340.23"/>
  </r>
  <r>
    <d v="2020-07-13T00:00:00"/>
    <s v="Semana 28 (6-JUL-2020 al 12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2898"/>
    <n v="6044"/>
    <n v="20.876999999999999"/>
    <n v="0.06"/>
    <n v="50"/>
    <n v="1.4E-2"/>
    <n v="302.2"/>
  </r>
  <r>
    <d v="2020-07-13T00:00:00"/>
    <s v="Semana 28 (6-JUL-2020 al 12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3760"/>
    <n v="5865"/>
    <n v="20.472000000000001"/>
    <n v="8.2000000000000003E-2"/>
    <n v="69"/>
    <n v="6.0000000000000001E-3"/>
    <n v="404.685"/>
  </r>
  <r>
    <d v="2020-07-13T00:00:00"/>
    <s v="Semana 28 (6-JUL-2020 al 12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8222"/>
    <n v="5509"/>
    <n v="15.661"/>
    <n v="0.11"/>
    <n v="75"/>
    <n v="1.7999999999999999E-2"/>
    <n v="413.17500000000001"/>
  </r>
  <r>
    <d v="2020-07-13T00:00:00"/>
    <s v="Semana 28 (6-JUL-2020 al 12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4561"/>
    <n v="5827"/>
    <n v="20.533999999999999"/>
    <n v="6.3E-2"/>
    <n v="53"/>
    <n v="7.0000000000000001E-3"/>
    <n v="308.83100000000002"/>
  </r>
  <r>
    <d v="2020-07-13T00:00:00"/>
    <s v="Semana 28 (6-JUL-2020 al 12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2611"/>
    <n v="5837"/>
    <n v="20.094000000000001"/>
    <n v="8.5999999999999993E-2"/>
    <n v="71"/>
    <n v="1.6E-2"/>
    <n v="414.42700000000002"/>
  </r>
  <r>
    <d v="2020-07-13T00:00:00"/>
    <s v="Semana 28 (6-JUL-2020 al 12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566"/>
    <n v="5992"/>
    <n v="21.114999999999998"/>
    <n v="7.5999999999999998E-2"/>
    <n v="64"/>
    <n v="1.4999999999999999E-2"/>
    <n v="383.488"/>
  </r>
  <r>
    <d v="2020-07-06T00:00:00"/>
    <s v="Semana 27-B (1-JUL-2020 al 5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636"/>
    <n v="5918"/>
    <n v="20.873000000000001"/>
    <n v="0.05"/>
    <n v="42"/>
    <n v="8.9999999999999993E-3"/>
    <n v="248.55600000000001"/>
  </r>
  <r>
    <d v="2020-07-06T00:00:00"/>
    <s v="Semana 27-B (1-JUL-2020 al 5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2679"/>
    <n v="5755"/>
    <n v="19.827000000000002"/>
    <n v="0.05"/>
    <n v="41"/>
    <n v="4.0000000000000001E-3"/>
    <n v="235.95500000000001"/>
  </r>
  <r>
    <d v="2020-07-06T00:00:00"/>
    <s v="Semana 27-B (1-JUL-2020 al 5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4624"/>
    <n v="5953"/>
    <n v="20.994"/>
    <n v="4.3999999999999997E-2"/>
    <n v="37"/>
    <n v="7.0000000000000001E-3"/>
    <n v="220.261"/>
  </r>
  <r>
    <d v="2020-07-06T00:00:00"/>
    <s v="Semana 27-B (1-JUL-2020 al 5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8290"/>
    <n v="5387"/>
    <n v="15.33"/>
    <n v="6.7000000000000004E-2"/>
    <n v="46"/>
    <n v="1.2999999999999999E-2"/>
    <n v="247.80199999999999"/>
  </r>
  <r>
    <d v="2020-07-06T00:00:00"/>
    <s v="Semana 27-B (1-JUL-2020 al 5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3820"/>
    <n v="5822"/>
    <n v="20.337"/>
    <n v="4.8000000000000001E-2"/>
    <n v="40"/>
    <n v="0.01"/>
    <n v="232.88"/>
  </r>
  <r>
    <d v="2020-07-06T00:00:00"/>
    <s v="Semana 27-B (1-JUL-2020 al 5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2962"/>
    <n v="5970"/>
    <n v="20.637"/>
    <n v="4.4999999999999998E-2"/>
    <n v="37"/>
    <n v="1.2999999999999999E-2"/>
    <n v="220.89"/>
  </r>
  <r>
    <d v="2020-07-06T00:00:00"/>
    <s v="Semana 27-B (1-JUL-2020 al 5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311"/>
    <n v="5111"/>
    <n v="18.170999999999999"/>
    <n v="4.2999999999999997E-2"/>
    <n v="37"/>
    <n v="1.4E-2"/>
    <n v="189.107"/>
  </r>
  <r>
    <d v="2020-07-06T00:00:00"/>
    <s v="Semana 27-B (1-JUL-2020 al 5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836"/>
    <n v="5711"/>
    <n v="19.952999999999999"/>
    <n v="3.7999999999999999E-2"/>
    <n v="32"/>
    <n v="8.0000000000000002E-3"/>
    <n v="182.75200000000001"/>
  </r>
  <r>
    <d v="2020-07-06T00:00:00"/>
    <s v="Semana 27-B (1-JUL-2020 al 5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095"/>
    <n v="5201"/>
    <n v="19.742000000000001"/>
    <n v="3.4000000000000002E-2"/>
    <n v="31"/>
    <n v="3.0000000000000001E-3"/>
    <n v="161.23099999999999"/>
  </r>
  <r>
    <d v="2020-07-06T00:00:00"/>
    <s v="Semana 27-B (1-JUL-2020 al 5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659"/>
    <n v="5400"/>
    <n v="16.798999999999999"/>
    <n v="5.0999999999999997E-2"/>
    <n v="38"/>
    <n v="7.0000000000000001E-3"/>
    <n v="205.2"/>
  </r>
  <r>
    <d v="2020-07-06T00:00:00"/>
    <s v="Semana 27-B (1-JUL-2020 al 5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464"/>
    <n v="5064"/>
    <n v="15.714"/>
    <n v="4.8000000000000001E-2"/>
    <n v="36"/>
    <n v="8.0000000000000002E-3"/>
    <n v="182.304"/>
  </r>
  <r>
    <d v="2020-07-06T00:00:00"/>
    <s v="Semana 27-B (1-JUL-2020 al 5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976"/>
    <n v="5010"/>
    <n v="19.202000000000002"/>
    <n v="3.2000000000000001E-2"/>
    <n v="29"/>
    <n v="7.0000000000000001E-3"/>
    <n v="145.29"/>
  </r>
  <r>
    <d v="2020-07-06T00:00:00"/>
    <s v="Semana 27-B (1-JUL-2020 al 5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2563"/>
    <n v="4938"/>
    <n v="16.989999999999998"/>
    <n v="7.5999999999999998E-2"/>
    <n v="63"/>
    <n v="1.7000000000000001E-2"/>
    <n v="311.09399999999999"/>
  </r>
  <r>
    <d v="2020-07-06T00:00:00"/>
    <s v="Semana 27-B (1-JUL-2020 al 5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791"/>
    <n v="5106"/>
    <n v="19.317"/>
    <n v="3.5999999999999997E-2"/>
    <n v="33"/>
    <n v="6.0000000000000001E-3"/>
    <n v="168.49799999999999"/>
  </r>
  <r>
    <d v="2020-07-06T00:00:00"/>
    <s v="Semana 27-B (1-JUL-2020 al 5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879"/>
    <n v="5290"/>
    <n v="19.593"/>
    <n v="3.6999999999999998E-2"/>
    <n v="33"/>
    <n v="7.0000000000000001E-3"/>
    <n v="174.57"/>
  </r>
  <r>
    <d v="2020-07-06T00:00:00"/>
    <s v="Semana 27-B (1-JUL-2020 al 5-JUL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450"/>
    <n v="5003"/>
    <n v="17.605"/>
    <n v="4.3999999999999997E-2"/>
    <n v="37"/>
    <n v="8.0000000000000002E-3"/>
    <n v="185.11099999999999"/>
  </r>
  <r>
    <d v="2020-07-06T00:00:00"/>
    <s v="Semana 27-A (29-JUN-2020 al 30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450"/>
    <n v="5003"/>
    <n v="17.605"/>
    <n v="3.5999999999999997E-2"/>
    <n v="30"/>
    <n v="2E-3"/>
    <n v="150.09"/>
  </r>
  <r>
    <d v="2020-07-06T00:00:00"/>
    <s v="Semana 27-A (29-JUN-2020 al 30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879"/>
    <n v="5290"/>
    <n v="19.593"/>
    <n v="2.8000000000000001E-2"/>
    <n v="25"/>
    <n v="0"/>
    <n v="132.25"/>
  </r>
  <r>
    <d v="2020-07-06T00:00:00"/>
    <s v="Semana 27-A (29-JUN-2020 al 30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791"/>
    <n v="5106"/>
    <n v="19.317"/>
    <n v="2.1000000000000001E-2"/>
    <n v="19"/>
    <n v="2E-3"/>
    <n v="97.013999999999996"/>
  </r>
  <r>
    <d v="2020-07-06T00:00:00"/>
    <s v="Semana 27-A (29-JUN-2020 al 30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2563"/>
    <n v="4938"/>
    <n v="16.989999999999998"/>
    <n v="0.04"/>
    <n v="33"/>
    <n v="8.0000000000000002E-3"/>
    <n v="162.95400000000001"/>
  </r>
  <r>
    <d v="2020-07-06T00:00:00"/>
    <s v="Semana 27-A (29-JUN-2020 al 30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976"/>
    <n v="5010"/>
    <n v="19.202000000000002"/>
    <n v="2.8000000000000001E-2"/>
    <n v="26"/>
    <n v="0"/>
    <n v="130.26"/>
  </r>
  <r>
    <d v="2020-07-06T00:00:00"/>
    <s v="Semana 27-A (29-JUN-2020 al 30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464"/>
    <n v="5064"/>
    <n v="15.714"/>
    <n v="3.2000000000000001E-2"/>
    <n v="24"/>
    <n v="4.0000000000000001E-3"/>
    <n v="121.536"/>
  </r>
  <r>
    <d v="2020-07-06T00:00:00"/>
    <s v="Semana 27-A (29-JUN-2020 al 30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659"/>
    <n v="5400"/>
    <n v="16.798999999999999"/>
    <n v="2.8000000000000001E-2"/>
    <n v="21"/>
    <n v="1E-3"/>
    <n v="113.4"/>
  </r>
  <r>
    <d v="2020-07-06T00:00:00"/>
    <s v="Semana 27-A (29-JUN-2020 al 30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095"/>
    <n v="5201"/>
    <n v="19.742000000000001"/>
    <n v="2.3E-2"/>
    <n v="21"/>
    <n v="2E-3"/>
    <n v="109.221"/>
  </r>
  <r>
    <d v="2020-07-06T00:00:00"/>
    <s v="Semana 27-A (29-JUN-2020 al 30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836"/>
    <n v="5711"/>
    <n v="19.952999999999999"/>
    <n v="2.5000000000000001E-2"/>
    <n v="21"/>
    <n v="1E-3"/>
    <n v="119.931"/>
  </r>
  <r>
    <d v="2020-07-06T00:00:00"/>
    <s v="Semana 27-A (29-JUN-2020 al 30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311"/>
    <n v="5111"/>
    <n v="18.170999999999999"/>
    <n v="2.5999999999999999E-2"/>
    <n v="22"/>
    <n v="1E-3"/>
    <n v="112.44199999999999"/>
  </r>
  <r>
    <d v="2020-07-06T00:00:00"/>
    <s v="Semana 27-A (29-JUN-2020 al 30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2962"/>
    <n v="5970"/>
    <n v="20.637"/>
    <n v="3.3000000000000002E-2"/>
    <n v="27"/>
    <n v="1E-3"/>
    <n v="161.19"/>
  </r>
  <r>
    <d v="2020-07-06T00:00:00"/>
    <s v="Semana 27-A (29-JUN-2020 al 30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3820"/>
    <n v="5822"/>
    <n v="20.337"/>
    <n v="2.4E-2"/>
    <n v="20"/>
    <n v="2E-3"/>
    <n v="116.44"/>
  </r>
  <r>
    <d v="2020-07-06T00:00:00"/>
    <s v="Semana 27-A (29-JUN-2020 al 30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8290"/>
    <n v="5387"/>
    <n v="15.33"/>
    <n v="3.2000000000000001E-2"/>
    <n v="22"/>
    <n v="1E-3"/>
    <n v="118.514"/>
  </r>
  <r>
    <d v="2020-07-06T00:00:00"/>
    <s v="Semana 27-A (29-JUN-2020 al 30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4624"/>
    <n v="5953"/>
    <n v="20.994"/>
    <n v="3.1E-2"/>
    <n v="26"/>
    <n v="1E-3"/>
    <n v="154.77799999999999"/>
  </r>
  <r>
    <d v="2020-07-06T00:00:00"/>
    <s v="Semana 27-A (29-JUN-2020 al 30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2679"/>
    <n v="5755"/>
    <n v="19.827000000000002"/>
    <n v="3.3000000000000002E-2"/>
    <n v="27"/>
    <n v="2E-3"/>
    <n v="155.38499999999999"/>
  </r>
  <r>
    <d v="2020-07-06T00:00:00"/>
    <s v="Semana 27-A (29-JUN-2020 al 30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636"/>
    <n v="5918"/>
    <n v="20.873000000000001"/>
    <n v="3.3000000000000002E-2"/>
    <n v="28"/>
    <n v="1E-3"/>
    <n v="165.70400000000001"/>
  </r>
  <r>
    <d v="2020-06-29T00:00:00"/>
    <s v="Semana 26 (22-JUN-2020 al 28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714"/>
    <n v="5522"/>
    <n v="19.492999999999999"/>
    <n v="9.1999999999999998E-2"/>
    <n v="78"/>
    <n v="1.0999999999999999E-2"/>
    <n v="430.71600000000001"/>
  </r>
  <r>
    <d v="2020-06-29T00:00:00"/>
    <s v="Semana 26 (22-JUN-2020 al 28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2749"/>
    <n v="5689"/>
    <n v="19.616"/>
    <n v="8.5000000000000006E-2"/>
    <n v="70"/>
    <n v="0.01"/>
    <n v="398.23"/>
  </r>
  <r>
    <d v="2020-06-29T00:00:00"/>
    <s v="Semana 26 (22-JUN-2020 al 28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4705"/>
    <n v="5778"/>
    <n v="20.393999999999998"/>
    <n v="9.6000000000000002E-2"/>
    <n v="81"/>
    <n v="1.0999999999999999E-2"/>
    <n v="468.01799999999997"/>
  </r>
  <r>
    <d v="2020-06-29T00:00:00"/>
    <s v="Semana 26 (22-JUN-2020 al 28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8363"/>
    <n v="5234"/>
    <n v="14.91"/>
    <n v="0.107"/>
    <n v="73"/>
    <n v="2.8000000000000001E-2"/>
    <n v="382.08199999999999"/>
  </r>
  <r>
    <d v="2020-06-29T00:00:00"/>
    <s v="Semana 26 (22-JUN-2020 al 28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3892"/>
    <n v="5784"/>
    <n v="20.219000000000001"/>
    <n v="8.5999999999999993E-2"/>
    <n v="72"/>
    <n v="1.7000000000000001E-2"/>
    <n v="416.44799999999998"/>
  </r>
  <r>
    <d v="2020-06-29T00:00:00"/>
    <s v="Semana 26 (22-JUN-2020 al 28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009"/>
    <n v="5785"/>
    <n v="20.009"/>
    <n v="5.7000000000000002E-2"/>
    <n v="47"/>
    <n v="6.0000000000000001E-3"/>
    <n v="271.89499999999998"/>
  </r>
  <r>
    <d v="2020-06-29T00:00:00"/>
    <s v="Semana 26 (22-JUN-2020 al 28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369"/>
    <n v="4968"/>
    <n v="17.673999999999999"/>
    <n v="6.8000000000000005E-2"/>
    <n v="58"/>
    <n v="4.0000000000000001E-3"/>
    <n v="288.14400000000001"/>
  </r>
  <r>
    <d v="2020-06-29T00:00:00"/>
    <s v="Semana 26 (22-JUN-2020 al 28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879"/>
    <n v="5577"/>
    <n v="19.494"/>
    <n v="5.0999999999999997E-2"/>
    <n v="43"/>
    <n v="4.0000000000000001E-3"/>
    <n v="239.81100000000001"/>
  </r>
  <r>
    <d v="2020-06-29T00:00:00"/>
    <s v="Semana 26 (22-JUN-2020 al 28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131"/>
    <n v="5058"/>
    <n v="19.206"/>
    <n v="0.04"/>
    <n v="36"/>
    <n v="3.0000000000000001E-3"/>
    <n v="182.08799999999999"/>
  </r>
  <r>
    <d v="2020-06-29T00:00:00"/>
    <s v="Semana 26 (22-JUN-2020 al 28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020"/>
    <n v="4874"/>
    <n v="18.689"/>
    <n v="4.8000000000000001E-2"/>
    <n v="44"/>
    <n v="7.0000000000000001E-3"/>
    <n v="214.45599999999999"/>
  </r>
  <r>
    <d v="2020-06-29T00:00:00"/>
    <s v="Semana 26 (22-JUN-2020 al 28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710"/>
    <n v="5278"/>
    <n v="16.431999999999999"/>
    <n v="6.8000000000000005E-2"/>
    <n v="51"/>
    <n v="8.9999999999999993E-3"/>
    <n v="269.178"/>
  </r>
  <r>
    <d v="2020-06-29T00:00:00"/>
    <s v="Semana 26 (22-JUN-2020 al 28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521"/>
    <n v="4908"/>
    <n v="15.243"/>
    <n v="7.5999999999999998E-2"/>
    <n v="57"/>
    <n v="8.0000000000000002E-3"/>
    <n v="279.75599999999997"/>
  </r>
  <r>
    <d v="2020-06-29T00:00:00"/>
    <s v="Semana 26 (22-JUN-2020 al 28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2687"/>
    <n v="4836"/>
    <n v="16.664000000000001"/>
    <n v="0.15"/>
    <n v="124"/>
    <n v="2.1000000000000001E-2"/>
    <n v="599.66399999999999"/>
  </r>
  <r>
    <d v="2020-06-29T00:00:00"/>
    <s v="Semana 26 (22-JUN-2020 al 28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843"/>
    <n v="4951"/>
    <n v="18.742000000000001"/>
    <n v="5.7000000000000002E-2"/>
    <n v="52"/>
    <n v="8.0000000000000002E-3"/>
    <n v="257.452"/>
  </r>
  <r>
    <d v="2020-06-29T00:00:00"/>
    <s v="Semana 26 (22-JUN-2020 al 28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924"/>
    <n v="5162"/>
    <n v="19.128"/>
    <n v="5.0999999999999997E-2"/>
    <n v="45"/>
    <n v="4.0000000000000001E-3"/>
    <n v="232.29"/>
  </r>
  <r>
    <d v="2020-06-29T00:00:00"/>
    <s v="Semana 26 (22-JUN-2020 al 28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523"/>
    <n v="4915"/>
    <n v="17.309999999999999"/>
    <n v="8.5999999999999993E-2"/>
    <n v="73"/>
    <n v="1.2E-2"/>
    <n v="358.79500000000002"/>
  </r>
  <r>
    <d v="2020-06-22T00:00:00"/>
    <s v="Semana 25 (15-JUN-2020 al 21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605"/>
    <n v="4830"/>
    <n v="17.027000000000001"/>
    <n v="9.7000000000000003E-2"/>
    <n v="82"/>
    <n v="6.0000000000000001E-3"/>
    <n v="396.06"/>
  </r>
  <r>
    <d v="2020-06-22T00:00:00"/>
    <s v="Semana 25 (15-JUN-2020 al 21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967"/>
    <n v="5019"/>
    <n v="18.606999999999999"/>
    <n v="4.8000000000000001E-2"/>
    <n v="43"/>
    <n v="4.0000000000000001E-3"/>
    <n v="215.81700000000001"/>
  </r>
  <r>
    <d v="2020-06-22T00:00:00"/>
    <s v="Semana 25 (15-JUN-2020 al 21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894"/>
    <n v="4781"/>
    <n v="18.106999999999999"/>
    <n v="5.6000000000000001E-2"/>
    <n v="51"/>
    <n v="6.0000000000000001E-3"/>
    <n v="243.83099999999999"/>
  </r>
  <r>
    <d v="2020-06-22T00:00:00"/>
    <s v="Semana 25 (15-JUN-2020 al 21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2773"/>
    <n v="4743"/>
    <n v="16.36"/>
    <n v="0.104"/>
    <n v="86"/>
    <n v="1.7000000000000001E-2"/>
    <n v="407.89800000000002"/>
  </r>
  <r>
    <d v="2020-06-22T00:00:00"/>
    <s v="Semana 25 (15-JUN-2020 al 21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594"/>
    <n v="4724"/>
    <n v="14.683"/>
    <n v="9.8000000000000004E-2"/>
    <n v="73"/>
    <n v="2.1000000000000001E-2"/>
    <n v="344.85199999999998"/>
  </r>
  <r>
    <d v="2020-06-22T00:00:00"/>
    <s v="Semana 25 (15-JUN-2020 al 21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765"/>
    <n v="5116"/>
    <n v="15.939"/>
    <n v="7.3999999999999996E-2"/>
    <n v="55"/>
    <n v="1.4999999999999999E-2"/>
    <n v="281.38"/>
  </r>
  <r>
    <d v="2020-06-22T00:00:00"/>
    <s v="Semana 25 (15-JUN-2020 al 21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061"/>
    <n v="4739"/>
    <n v="18.181000000000001"/>
    <n v="4.4999999999999998E-2"/>
    <n v="41"/>
    <n v="1E-3"/>
    <n v="194.29900000000001"/>
  </r>
  <r>
    <d v="2020-06-22T00:00:00"/>
    <s v="Semana 25 (15-JUN-2020 al 21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163"/>
    <n v="4903"/>
    <n v="18.626000000000001"/>
    <n v="3.5000000000000003E-2"/>
    <n v="32"/>
    <n v="4.0000000000000001E-3"/>
    <n v="156.89599999999999"/>
  </r>
  <r>
    <d v="2020-06-22T00:00:00"/>
    <s v="Semana 25 (15-JUN-2020 al 21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937"/>
    <n v="5443"/>
    <n v="19.038"/>
    <n v="6.9000000000000006E-2"/>
    <n v="58"/>
    <n v="1.2999999999999999E-2"/>
    <n v="315.69400000000002"/>
  </r>
  <r>
    <d v="2020-06-22T00:00:00"/>
    <s v="Semana 25 (15-JUN-2020 al 21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446"/>
    <n v="4895"/>
    <n v="17.43"/>
    <n v="0.09"/>
    <n v="77"/>
    <n v="1.6E-2"/>
    <n v="376.91500000000002"/>
  </r>
  <r>
    <d v="2020-06-22T00:00:00"/>
    <s v="Semana 25 (15-JUN-2020 al 21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076"/>
    <n v="5685"/>
    <n v="19.68"/>
    <n v="8.1000000000000003E-2"/>
    <n v="67"/>
    <n v="5.0000000000000001E-3"/>
    <n v="380.89499999999998"/>
  </r>
  <r>
    <d v="2020-06-22T00:00:00"/>
    <s v="Semana 25 (15-JUN-2020 al 21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3961"/>
    <n v="5643"/>
    <n v="19.742999999999999"/>
    <n v="8.2000000000000003E-2"/>
    <n v="69"/>
    <n v="5.0000000000000001E-3"/>
    <n v="389.36700000000002"/>
  </r>
  <r>
    <d v="2020-06-22T00:00:00"/>
    <s v="Semana 25 (15-JUN-2020 al 21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8434"/>
    <n v="5058"/>
    <n v="14.422000000000001"/>
    <n v="0.104"/>
    <n v="71"/>
    <n v="1.4999999999999999E-2"/>
    <n v="359.11799999999999"/>
  </r>
  <r>
    <d v="2020-06-22T00:00:00"/>
    <s v="Semana 25 (15-JUN-2020 al 21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4764"/>
    <n v="5690"/>
    <n v="20.099"/>
    <n v="7.0000000000000007E-2"/>
    <n v="59"/>
    <n v="7.0000000000000001E-3"/>
    <n v="335.71"/>
  </r>
  <r>
    <d v="2020-06-22T00:00:00"/>
    <s v="Semana 25 (15-JUN-2020 al 21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2808"/>
    <n v="5541"/>
    <n v="19.122"/>
    <n v="7.0999999999999994E-2"/>
    <n v="59"/>
    <n v="1.0999999999999999E-2"/>
    <n v="326.91899999999998"/>
  </r>
  <r>
    <d v="2020-06-22T00:00:00"/>
    <s v="Semana 25 (15-JUN-2020 al 21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764"/>
    <n v="5735"/>
    <n v="20.257999999999999"/>
    <n v="5.8999999999999997E-2"/>
    <n v="50"/>
    <n v="2E-3"/>
    <n v="286.75"/>
  </r>
  <r>
    <d v="2020-06-15T00:00:00"/>
    <s v="Semana 24 (8-JUN-2020 al 14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832"/>
    <n v="6001"/>
    <n v="21.215"/>
    <n v="0.08"/>
    <n v="68"/>
    <n v="5.0000000000000001E-3"/>
    <n v="408.06799999999998"/>
  </r>
  <r>
    <d v="2020-06-15T00:00:00"/>
    <s v="Semana 24 (8-JUN-2020 al 14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2896"/>
    <n v="5709"/>
    <n v="19.72"/>
    <n v="0.106"/>
    <n v="88"/>
    <n v="8.0000000000000002E-3"/>
    <n v="502.392"/>
  </r>
  <r>
    <d v="2020-06-15T00:00:00"/>
    <s v="Semana 24 (8-JUN-2020 al 14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4837"/>
    <n v="5621"/>
    <n v="19.870999999999999"/>
    <n v="8.5999999999999993E-2"/>
    <n v="73"/>
    <n v="8.9999999999999993E-3"/>
    <n v="410.33300000000003"/>
  </r>
  <r>
    <d v="2020-06-15T00:00:00"/>
    <s v="Semana 24 (8-JUN-2020 al 14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8508"/>
    <n v="5110"/>
    <n v="14.587"/>
    <n v="0.108"/>
    <n v="74"/>
    <n v="0.01"/>
    <n v="378.14"/>
  </r>
  <r>
    <d v="2020-06-15T00:00:00"/>
    <s v="Semana 24 (8-JUN-2020 al 14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4028"/>
    <n v="5584"/>
    <n v="19.550999999999998"/>
    <n v="0.08"/>
    <n v="67"/>
    <n v="1.2E-2"/>
    <n v="374.12799999999999"/>
  </r>
  <r>
    <d v="2020-06-15T00:00:00"/>
    <s v="Semana 24 (8-JUN-2020 al 14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174"/>
    <n v="5611"/>
    <n v="19.448"/>
    <n v="0.11799999999999999"/>
    <n v="98"/>
    <n v="0.01"/>
    <n v="549.87800000000004"/>
  </r>
  <r>
    <d v="2020-06-15T00:00:00"/>
    <s v="Semana 24 (8-JUN-2020 al 14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491"/>
    <n v="4847"/>
    <n v="17.266999999999999"/>
    <n v="5.2999999999999999E-2"/>
    <n v="45"/>
    <n v="1.4E-2"/>
    <n v="218.11500000000001"/>
  </r>
  <r>
    <d v="2020-06-15T00:00:00"/>
    <s v="Semana 24 (8-JUN-2020 al 14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991"/>
    <n v="5383"/>
    <n v="18.841999999999999"/>
    <n v="6.4000000000000001E-2"/>
    <n v="54"/>
    <n v="1.4E-2"/>
    <n v="290.68200000000002"/>
  </r>
  <r>
    <d v="2020-06-15T00:00:00"/>
    <s v="Semana 24 (8-JUN-2020 al 14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216"/>
    <n v="4833"/>
    <n v="18.370999999999999"/>
    <n v="5.8000000000000003E-2"/>
    <n v="53"/>
    <n v="1E-3"/>
    <n v="256.149"/>
  </r>
  <r>
    <d v="2020-06-15T00:00:00"/>
    <s v="Semana 24 (8-JUN-2020 al 14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116"/>
    <n v="4677"/>
    <n v="17.954999999999998"/>
    <n v="0.06"/>
    <n v="55"/>
    <n v="8.9999999999999993E-3"/>
    <n v="257.23500000000001"/>
  </r>
  <r>
    <d v="2020-06-15T00:00:00"/>
    <s v="Semana 24 (8-JUN-2020 al 14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830"/>
    <n v="5037"/>
    <n v="15.708"/>
    <n v="8.6999999999999994E-2"/>
    <n v="65"/>
    <n v="1.4999999999999999E-2"/>
    <n v="327.40499999999997"/>
  </r>
  <r>
    <d v="2020-06-15T00:00:00"/>
    <s v="Semana 24 (8-JUN-2020 al 14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665"/>
    <n v="4737"/>
    <n v="14.737"/>
    <n v="9.5000000000000001E-2"/>
    <n v="71"/>
    <n v="2.5000000000000001E-2"/>
    <n v="336.327"/>
  </r>
  <r>
    <d v="2020-06-15T00:00:00"/>
    <s v="Semana 24 (8-JUN-2020 al 14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2871"/>
    <n v="4684"/>
    <n v="16.175999999999998"/>
    <n v="0.11799999999999999"/>
    <n v="98"/>
    <n v="2.8000000000000001E-2"/>
    <n v="459.03199999999998"/>
  </r>
  <r>
    <d v="2020-06-15T00:00:00"/>
    <s v="Semana 24 (8-JUN-2020 al 14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962"/>
    <n v="4735"/>
    <n v="17.946999999999999"/>
    <n v="7.4999999999999997E-2"/>
    <n v="68"/>
    <n v="0.01"/>
    <n v="321.98"/>
  </r>
  <r>
    <d v="2020-06-15T00:00:00"/>
    <s v="Semana 24 (8-JUN-2020 al 14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037"/>
    <n v="4918"/>
    <n v="18.245999999999999"/>
    <n v="7.9000000000000001E-2"/>
    <n v="70"/>
    <n v="8.0000000000000002E-3"/>
    <n v="344.26"/>
  </r>
  <r>
    <d v="2020-06-15T00:00:00"/>
    <s v="Semana 24 (8-JUN-2020 al 14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693"/>
    <n v="4767"/>
    <n v="16.824000000000002"/>
    <n v="0.104"/>
    <n v="88"/>
    <n v="1.4999999999999999E-2"/>
    <n v="419.49599999999998"/>
  </r>
  <r>
    <d v="2020-06-08T00:00:00"/>
    <s v="Semana 23 (1-JUN-2020 al 7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742"/>
    <n v="4609"/>
    <n v="16.277000000000001"/>
    <n v="5.8000000000000003E-2"/>
    <n v="49"/>
    <n v="1.0999999999999999E-2"/>
    <n v="225.84100000000001"/>
  </r>
  <r>
    <d v="2020-06-08T00:00:00"/>
    <s v="Semana 23 (1-JUN-2020 al 7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075"/>
    <n v="4747"/>
    <n v="17.620999999999999"/>
    <n v="4.2999999999999997E-2"/>
    <n v="38"/>
    <n v="8.9999999999999993E-3"/>
    <n v="180.386"/>
  </r>
  <r>
    <d v="2020-06-08T00:00:00"/>
    <s v="Semana 23 (1-JUN-2020 al 7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012"/>
    <n v="4566"/>
    <n v="17.315999999999999"/>
    <n v="5.5E-2"/>
    <n v="50"/>
    <n v="1.2E-2"/>
    <n v="228.3"/>
  </r>
  <r>
    <d v="2020-06-08T00:00:00"/>
    <s v="Semana 23 (1-JUN-2020 al 7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2963"/>
    <n v="4547"/>
    <n v="15.72"/>
    <n v="0.111"/>
    <n v="92"/>
    <n v="1.9E-2"/>
    <n v="418.32400000000001"/>
  </r>
  <r>
    <d v="2020-06-08T00:00:00"/>
    <s v="Semana 23 (1-JUN-2020 al 7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726"/>
    <n v="4571"/>
    <n v="14.231999999999999"/>
    <n v="8.2000000000000003E-2"/>
    <n v="61"/>
    <n v="2.4E-2"/>
    <n v="278.83100000000002"/>
  </r>
  <r>
    <d v="2020-06-08T00:00:00"/>
    <s v="Semana 23 (1-JUN-2020 al 7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889"/>
    <n v="4958"/>
    <n v="15.471"/>
    <n v="7.9000000000000001E-2"/>
    <n v="59"/>
    <n v="1.4999999999999999E-2"/>
    <n v="292.52199999999999"/>
  </r>
  <r>
    <d v="2020-06-08T00:00:00"/>
    <s v="Semana 23 (1-JUN-2020 al 7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159"/>
    <n v="4514"/>
    <n v="17.337"/>
    <n v="4.7E-2"/>
    <n v="43"/>
    <n v="1.7000000000000001E-2"/>
    <n v="194.102"/>
  </r>
  <r>
    <d v="2020-06-08T00:00:00"/>
    <s v="Semana 23 (1-JUN-2020 al 7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029"/>
    <n v="5206"/>
    <n v="18.228999999999999"/>
    <n v="4.4999999999999998E-2"/>
    <n v="38"/>
    <n v="1.2999999999999999E-2"/>
    <n v="197.828"/>
  </r>
  <r>
    <d v="2020-06-08T00:00:00"/>
    <s v="Semana 23 (1-JUN-2020 al 7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526"/>
    <n v="4673"/>
    <n v="16.652999999999999"/>
    <n v="4.1000000000000002E-2"/>
    <n v="35"/>
    <n v="1.4E-2"/>
    <n v="163.55500000000001"/>
  </r>
  <r>
    <d v="2020-06-08T00:00:00"/>
    <s v="Semana 23 (1-JUN-2020 al 7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241"/>
    <n v="4606"/>
    <n v="17.513999999999999"/>
    <n v="2.7E-2"/>
    <n v="25"/>
    <n v="7.0000000000000001E-3"/>
    <n v="115.15"/>
  </r>
  <r>
    <d v="2020-06-08T00:00:00"/>
    <s v="Semana 23 (1-JUN-2020 al 7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214"/>
    <n v="5416"/>
    <n v="18.780999999999999"/>
    <n v="4.8000000000000001E-2"/>
    <n v="40"/>
    <n v="1.2E-2"/>
    <n v="216.64"/>
  </r>
  <r>
    <d v="2020-06-08T00:00:00"/>
    <s v="Semana 23 (1-JUN-2020 al 7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4085"/>
    <n v="5407"/>
    <n v="18.946999999999999"/>
    <n v="6.8000000000000005E-2"/>
    <n v="57"/>
    <n v="1.0999999999999999E-2"/>
    <n v="308.19900000000001"/>
  </r>
  <r>
    <d v="2020-06-08T00:00:00"/>
    <s v="Semana 23 (1-JUN-2020 al 7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8574"/>
    <n v="4937"/>
    <n v="14.106"/>
    <n v="9.6000000000000002E-2"/>
    <n v="66"/>
    <n v="2.5000000000000001E-2"/>
    <n v="325.84199999999998"/>
  </r>
  <r>
    <d v="2020-06-08T00:00:00"/>
    <s v="Semana 23 (1-JUN-2020 al 7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4898"/>
    <n v="5494"/>
    <n v="19.436"/>
    <n v="7.1999999999999995E-2"/>
    <n v="61"/>
    <n v="1.4E-2"/>
    <n v="335.13400000000001"/>
  </r>
  <r>
    <d v="2020-06-08T00:00:00"/>
    <s v="Semana 23 (1-JUN-2020 al 7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2967"/>
    <n v="5590"/>
    <n v="19.326000000000001"/>
    <n v="8.5999999999999993E-2"/>
    <n v="71"/>
    <n v="8.0000000000000002E-3"/>
    <n v="396.89"/>
  </r>
  <r>
    <d v="2020-06-08T00:00:00"/>
    <s v="Semana 23 (1-JUN-2020 al 7-JUN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885"/>
    <n v="5804"/>
    <n v="20.530999999999999"/>
    <n v="6.2E-2"/>
    <n v="53"/>
    <n v="1.4999999999999999E-2"/>
    <n v="307.61200000000002"/>
  </r>
  <r>
    <d v="2020-06-01T00:00:00"/>
    <s v="Semana 22 (25-MAY-2020 al 31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929"/>
    <n v="5704"/>
    <n v="20.187000000000001"/>
    <n v="5.1999999999999998E-2"/>
    <n v="44"/>
    <n v="6.0000000000000001E-3"/>
    <n v="250.976"/>
  </r>
  <r>
    <d v="2020-06-01T00:00:00"/>
    <s v="Semana 22 (25-MAY-2020 al 31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3010"/>
    <n v="5541"/>
    <n v="19.166"/>
    <n v="5.1999999999999998E-2"/>
    <n v="43"/>
    <n v="1.7000000000000001E-2"/>
    <n v="238.26300000000001"/>
  </r>
  <r>
    <d v="2020-06-01T00:00:00"/>
    <s v="Semana 22 (25-MAY-2020 al 31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4955"/>
    <n v="5374"/>
    <n v="19.026"/>
    <n v="6.7000000000000004E-2"/>
    <n v="57"/>
    <n v="0.02"/>
    <n v="306.31799999999998"/>
  </r>
  <r>
    <d v="2020-06-01T00:00:00"/>
    <s v="Semana 22 (25-MAY-2020 al 31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8630"/>
    <n v="4835"/>
    <n v="13.827"/>
    <n v="8.2000000000000003E-2"/>
    <n v="56"/>
    <n v="2.1999999999999999E-2"/>
    <n v="270.76"/>
  </r>
  <r>
    <d v="2020-06-01T00:00:00"/>
    <s v="Semana 22 (25-MAY-2020 al 31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4141"/>
    <n v="5270"/>
    <n v="18.478000000000002"/>
    <n v="6.7000000000000004E-2"/>
    <n v="56"/>
    <n v="2.3E-2"/>
    <n v="295.12"/>
  </r>
  <r>
    <d v="2020-06-01T00:00:00"/>
    <s v="Semana 22 (25-MAY-2020 al 31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241"/>
    <n v="5269"/>
    <n v="18.277999999999999"/>
    <n v="3.2000000000000001E-2"/>
    <n v="27"/>
    <n v="4.0000000000000001E-3"/>
    <n v="142.26300000000001"/>
  </r>
  <r>
    <d v="2020-06-01T00:00:00"/>
    <s v="Semana 22 (25-MAY-2020 al 31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275"/>
    <n v="4462"/>
    <n v="16.972999999999999"/>
    <n v="3.6999999999999998E-2"/>
    <n v="34"/>
    <n v="5.0000000000000001E-3"/>
    <n v="151.708"/>
  </r>
  <r>
    <d v="2020-06-01T00:00:00"/>
    <s v="Semana 22 (25-MAY-2020 al 31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560"/>
    <n v="4544"/>
    <n v="16.202000000000002"/>
    <n v="0.04"/>
    <n v="34"/>
    <n v="4.0000000000000001E-3"/>
    <n v="154.49600000000001"/>
  </r>
  <r>
    <d v="2020-06-01T00:00:00"/>
    <s v="Semana 22 (25-MAY-2020 al 31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060"/>
    <n v="4997"/>
    <n v="17.501999999999999"/>
    <n v="3.6999999999999998E-2"/>
    <n v="31"/>
    <n v="4.0000000000000001E-3"/>
    <n v="154.90700000000001"/>
  </r>
  <r>
    <d v="2020-06-01T00:00:00"/>
    <s v="Semana 22 (25-MAY-2020 al 31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184"/>
    <n v="4392"/>
    <n v="16.870999999999999"/>
    <n v="2.7E-2"/>
    <n v="25"/>
    <n v="2E-3"/>
    <n v="109.8"/>
  </r>
  <r>
    <d v="2020-06-01T00:00:00"/>
    <s v="Semana 22 (25-MAY-2020 al 31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4932"/>
    <n v="4819"/>
    <n v="15.048999999999999"/>
    <n v="5.7000000000000002E-2"/>
    <n v="43"/>
    <n v="1.9E-2"/>
    <n v="207.21700000000001"/>
  </r>
  <r>
    <d v="2020-06-01T00:00:00"/>
    <s v="Semana 22 (25-MAY-2020 al 31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774"/>
    <n v="4430"/>
    <n v="13.803000000000001"/>
    <n v="6.4000000000000001E-2"/>
    <n v="48"/>
    <n v="2.1000000000000001E-2"/>
    <n v="212.64"/>
  </r>
  <r>
    <d v="2020-06-01T00:00:00"/>
    <s v="Semana 22 (25-MAY-2020 al 31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3016"/>
    <n v="4384"/>
    <n v="15.167"/>
    <n v="6.4000000000000001E-2"/>
    <n v="53"/>
    <n v="2.5000000000000001E-2"/>
    <n v="232.352"/>
  </r>
  <r>
    <d v="2020-06-01T00:00:00"/>
    <s v="Semana 22 (25-MAY-2020 al 31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058"/>
    <n v="4430"/>
    <n v="16.811"/>
    <n v="5.0999999999999997E-2"/>
    <n v="46"/>
    <n v="1.4E-2"/>
    <n v="203.78"/>
  </r>
  <r>
    <d v="2020-06-01T00:00:00"/>
    <s v="Semana 22 (25-MAY-2020 al 31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115"/>
    <n v="4584"/>
    <n v="17.024000000000001"/>
    <n v="4.4999999999999998E-2"/>
    <n v="40"/>
    <n v="4.0000000000000001E-3"/>
    <n v="183.36"/>
  </r>
  <r>
    <d v="2020-06-01T00:00:00"/>
    <s v="Semana 22 (25-MAY-2020 al 31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788"/>
    <n v="4476"/>
    <n v="15.814"/>
    <n v="5.3999999999999999E-2"/>
    <n v="46"/>
    <n v="2.1000000000000001E-2"/>
    <n v="205.89599999999999"/>
  </r>
  <r>
    <d v="2020-05-25T00:00:00"/>
    <s v="Semana 21 (18-MAY-2020 al 24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849"/>
    <n v="4295"/>
    <n v="15.18"/>
    <n v="7.1999999999999995E-2"/>
    <n v="61"/>
    <n v="1.2999999999999999E-2"/>
    <n v="261.995"/>
  </r>
  <r>
    <d v="2020-05-25T00:00:00"/>
    <s v="Semana 21 (18-MAY-2020 al 24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139"/>
    <n v="4392"/>
    <n v="16.309999999999999"/>
    <n v="2.7E-2"/>
    <n v="24"/>
    <n v="8.0000000000000002E-3"/>
    <n v="105.408"/>
  </r>
  <r>
    <d v="2020-05-25T00:00:00"/>
    <s v="Semana 21 (18-MAY-2020 al 24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107"/>
    <n v="4066"/>
    <n v="15.44"/>
    <n v="5.3999999999999999E-2"/>
    <n v="49"/>
    <n v="1.2999999999999999E-2"/>
    <n v="199.23400000000001"/>
  </r>
  <r>
    <d v="2020-05-25T00:00:00"/>
    <s v="Semana 21 (18-MAY-2020 al 24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3097"/>
    <n v="4262"/>
    <n v="14.76"/>
    <n v="9.7000000000000003E-2"/>
    <n v="81"/>
    <n v="1.0999999999999999E-2"/>
    <n v="345.22199999999998"/>
  </r>
  <r>
    <d v="2020-05-25T00:00:00"/>
    <s v="Semana 21 (18-MAY-2020 al 24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846"/>
    <n v="4245"/>
    <n v="13.24"/>
    <n v="9.6000000000000002E-2"/>
    <n v="72"/>
    <n v="1.9E-2"/>
    <n v="305.64"/>
  </r>
  <r>
    <d v="2020-05-25T00:00:00"/>
    <s v="Semana 21 (18-MAY-2020 al 24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5039"/>
    <n v="4644"/>
    <n v="14.52"/>
    <n v="0.14299999999999999"/>
    <n v="107"/>
    <n v="2.5000000000000001E-2"/>
    <n v="496.90800000000002"/>
  </r>
  <r>
    <d v="2020-05-25T00:00:00"/>
    <s v="Semana 21 (18-MAY-2020 al 24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222"/>
    <n v="4242"/>
    <n v="16.3"/>
    <n v="4.1000000000000002E-2"/>
    <n v="38"/>
    <n v="5.0000000000000001E-3"/>
    <n v="161.196"/>
  </r>
  <r>
    <d v="2020-05-25T00:00:00"/>
    <s v="Semana 21 (18-MAY-2020 al 24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095"/>
    <n v="4803"/>
    <n v="16.829999999999998"/>
    <n v="4.2000000000000003E-2"/>
    <n v="35"/>
    <n v="1.2E-2"/>
    <n v="168.10499999999999"/>
  </r>
  <r>
    <d v="2020-05-25T00:00:00"/>
    <s v="Semana 21 (18-MAY-2020 al 24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597"/>
    <n v="4360"/>
    <n v="15.55"/>
    <n v="4.2999999999999997E-2"/>
    <n v="37"/>
    <n v="8.0000000000000002E-3"/>
    <n v="161.32"/>
  </r>
  <r>
    <d v="2020-05-25T00:00:00"/>
    <s v="Semana 21 (18-MAY-2020 al 24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318"/>
    <n v="4310"/>
    <n v="16.399999999999999"/>
    <n v="4.7E-2"/>
    <n v="43"/>
    <n v="7.0000000000000001E-3"/>
    <n v="185.33"/>
  </r>
  <r>
    <d v="2020-05-25T00:00:00"/>
    <s v="Semana 21 (18-MAY-2020 al 24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281"/>
    <n v="5054"/>
    <n v="17.54"/>
    <n v="4.8000000000000001E-2"/>
    <n v="40"/>
    <n v="8.0000000000000002E-3"/>
    <n v="202.16"/>
  </r>
  <r>
    <d v="2020-05-25T00:00:00"/>
    <s v="Semana 21 (18-MAY-2020 al 24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4240"/>
    <n v="5058"/>
    <n v="17.760000000000002"/>
    <n v="0.11799999999999999"/>
    <n v="99"/>
    <n v="2.4E-2"/>
    <n v="500.74200000000002"/>
  </r>
  <r>
    <d v="2020-05-25T00:00:00"/>
    <s v="Semana 21 (18-MAY-2020 al 24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8708"/>
    <n v="4621"/>
    <n v="13.23"/>
    <n v="0.114"/>
    <n v="78"/>
    <n v="1.7000000000000001E-2"/>
    <n v="360.43799999999999"/>
  </r>
  <r>
    <d v="2020-05-25T00:00:00"/>
    <s v="Semana 21 (18-MAY-2020 al 24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5011"/>
    <n v="5355"/>
    <n v="18.97"/>
    <n v="6.6000000000000003E-2"/>
    <n v="56"/>
    <n v="7.0000000000000001E-3"/>
    <n v="299.88"/>
  </r>
  <r>
    <d v="2020-05-25T00:00:00"/>
    <s v="Semana 21 (18-MAY-2020 al 24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3093"/>
    <n v="5339"/>
    <n v="18.489999999999998"/>
    <n v="0.1"/>
    <n v="83"/>
    <n v="1.7999999999999999E-2"/>
    <n v="443.137"/>
  </r>
  <r>
    <d v="2020-05-25T00:00:00"/>
    <s v="Semana 21 (18-MAY-2020 al 24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4977"/>
    <n v="5541"/>
    <n v="19.62"/>
    <n v="5.6000000000000001E-2"/>
    <n v="48"/>
    <n v="1.2999999999999999E-2"/>
    <n v="265.96800000000002"/>
  </r>
  <r>
    <d v="2020-05-18T00:00:00"/>
    <s v="Semana 20 (11-MAY-2020 al 17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5040"/>
    <n v="5460"/>
    <n v="19.350000000000001"/>
    <n v="7.3999999999999996E-2"/>
    <n v="63"/>
    <n v="4.0000000000000001E-3"/>
    <n v="343.98"/>
  </r>
  <r>
    <d v="2020-05-18T00:00:00"/>
    <s v="Semana 20 (11-MAY-2020 al 17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3168"/>
    <n v="5263"/>
    <n v="18.239000000000001"/>
    <n v="0.09"/>
    <n v="75"/>
    <n v="0.01"/>
    <n v="394.72500000000002"/>
  </r>
  <r>
    <d v="2020-05-18T00:00:00"/>
    <s v="Semana 20 (11-MAY-2020 al 17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5058"/>
    <n v="5274"/>
    <n v="18.692"/>
    <n v="5.5E-2"/>
    <n v="47"/>
    <n v="1.0999999999999999E-2"/>
    <n v="247.87799999999999"/>
  </r>
  <r>
    <d v="2020-05-18T00:00:00"/>
    <s v="Semana 20 (11-MAY-2020 al 17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8779"/>
    <n v="4546"/>
    <n v="13.031000000000001"/>
    <n v="0.10299999999999999"/>
    <n v="71"/>
    <n v="8.9999999999999993E-3"/>
    <n v="322.76600000000002"/>
  </r>
  <r>
    <d v="2020-05-18T00:00:00"/>
    <s v="Semana 20 (11-MAY-2020 al 17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4295"/>
    <n v="4989"/>
    <n v="17.524999999999999"/>
    <n v="6.5000000000000002E-2"/>
    <n v="55"/>
    <n v="8.0000000000000002E-3"/>
    <n v="274.39499999999998"/>
  </r>
  <r>
    <d v="2020-05-18T00:00:00"/>
    <s v="Semana 20 (11-MAY-2020 al 17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649"/>
    <n v="4297"/>
    <n v="15.337"/>
    <n v="6.0999999999999999E-2"/>
    <n v="52"/>
    <n v="1.4999999999999999E-2"/>
    <n v="223.44399999999999"/>
  </r>
  <r>
    <d v="2020-05-18T00:00:00"/>
    <s v="Semana 20 (11-MAY-2020 al 17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328"/>
    <n v="4966"/>
    <n v="17.242999999999999"/>
    <n v="5.6000000000000001E-2"/>
    <n v="47"/>
    <n v="7.0000000000000001E-3"/>
    <n v="233.40199999999999"/>
  </r>
  <r>
    <d v="2020-05-18T00:00:00"/>
    <s v="Semana 20 (11-MAY-2020 al 17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362"/>
    <n v="4120"/>
    <n v="15.683999999999999"/>
    <n v="4.8000000000000001E-2"/>
    <n v="44"/>
    <n v="8.0000000000000002E-3"/>
    <n v="181.28"/>
  </r>
  <r>
    <d v="2020-05-18T00:00:00"/>
    <s v="Semana 20 (11-MAY-2020 al 17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126"/>
    <n v="4625"/>
    <n v="16.215"/>
    <n v="3.6999999999999998E-2"/>
    <n v="31"/>
    <n v="6.0000000000000001E-3"/>
    <n v="143.375"/>
  </r>
  <r>
    <d v="2020-05-18T00:00:00"/>
    <s v="Semana 20 (11-MAY-2020 al 17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278"/>
    <n v="3988"/>
    <n v="15.336"/>
    <n v="6.0999999999999999E-2"/>
    <n v="56"/>
    <n v="1.0999999999999999E-2"/>
    <n v="223.328"/>
  </r>
  <r>
    <d v="2020-05-18T00:00:00"/>
    <s v="Semana 20 (11-MAY-2020 al 17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5094"/>
    <n v="4465"/>
    <n v="13.971"/>
    <n v="7.2999999999999995E-2"/>
    <n v="55"/>
    <n v="1.9E-2"/>
    <n v="245.57499999999999"/>
  </r>
  <r>
    <d v="2020-05-18T00:00:00"/>
    <s v="Semana 20 (11-MAY-2020 al 17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910"/>
    <n v="4180"/>
    <n v="13.048999999999999"/>
    <n v="8.5000000000000006E-2"/>
    <n v="64"/>
    <n v="0.02"/>
    <n v="267.52"/>
  </r>
  <r>
    <d v="2020-05-18T00:00:00"/>
    <s v="Semana 20 (11-MAY-2020 al 17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3173"/>
    <n v="4173"/>
    <n v="14.462"/>
    <n v="9.0999999999999998E-2"/>
    <n v="76"/>
    <n v="1.7999999999999999E-2"/>
    <n v="317.14800000000002"/>
  </r>
  <r>
    <d v="2020-05-18T00:00:00"/>
    <s v="Semana 20 (11-MAY-2020 al 17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134"/>
    <n v="4000"/>
    <n v="15.191000000000001"/>
    <n v="0.03"/>
    <n v="27"/>
    <n v="8.9999999999999993E-3"/>
    <n v="108"/>
  </r>
  <r>
    <d v="2020-05-18T00:00:00"/>
    <s v="Semana 20 (11-MAY-2020 al 17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169"/>
    <n v="4246"/>
    <n v="15.778"/>
    <n v="3.4000000000000002E-2"/>
    <n v="30"/>
    <n v="8.9999999999999993E-3"/>
    <n v="127.38"/>
  </r>
  <r>
    <d v="2020-05-18T00:00:00"/>
    <s v="Semana 20 (11-MAY-2020 al 17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894"/>
    <n v="4157"/>
    <n v="14.705"/>
    <n v="5.2999999999999999E-2"/>
    <n v="45"/>
    <n v="8.9999999999999993E-3"/>
    <n v="187.065"/>
  </r>
  <r>
    <d v="2020-05-11T00:00:00"/>
    <s v="Semana 19 (4-MAY-2020 al 10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940"/>
    <n v="3952"/>
    <n v="13.99"/>
    <n v="5.3999999999999999E-2"/>
    <n v="46"/>
    <n v="1.0999999999999999E-2"/>
    <n v="181.792"/>
  </r>
  <r>
    <d v="2020-05-11T00:00:00"/>
    <s v="Semana 19 (4-MAY-2020 al 10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210"/>
    <n v="4034"/>
    <n v="14.997"/>
    <n v="4.5999999999999999E-2"/>
    <n v="41"/>
    <n v="3.0000000000000001E-3"/>
    <n v="165.39400000000001"/>
  </r>
  <r>
    <d v="2020-05-11T00:00:00"/>
    <s v="Semana 19 (4-MAY-2020 al 10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169"/>
    <n v="3794"/>
    <n v="14.414"/>
    <n v="3.7999999999999999E-2"/>
    <n v="35"/>
    <n v="4.0000000000000001E-3"/>
    <n v="132.79"/>
  </r>
  <r>
    <d v="2020-05-11T00:00:00"/>
    <s v="Semana 19 (4-MAY-2020 al 10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3238"/>
    <n v="3988"/>
    <n v="13.834"/>
    <n v="7.8E-2"/>
    <n v="65"/>
    <n v="5.0000000000000001E-3"/>
    <n v="259.22000000000003"/>
  </r>
  <r>
    <d v="2020-05-11T00:00:00"/>
    <s v="Semana 19 (4-MAY-2020 al 10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962"/>
    <n v="3977"/>
    <n v="12.423999999999999"/>
    <n v="6.9000000000000006E-2"/>
    <n v="52"/>
    <n v="1.4999999999999999E-2"/>
    <n v="206.804"/>
  </r>
  <r>
    <d v="2020-05-11T00:00:00"/>
    <s v="Semana 19 (4-MAY-2020 al 10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5132"/>
    <n v="4231"/>
    <n v="13.246"/>
    <n v="5.0999999999999997E-2"/>
    <n v="38"/>
    <n v="4.0000000000000001E-3"/>
    <n v="160.77799999999999"/>
  </r>
  <r>
    <d v="2020-05-11T00:00:00"/>
    <s v="Semana 19 (4-MAY-2020 al 10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335"/>
    <n v="3774"/>
    <n v="14.523"/>
    <n v="6.2E-2"/>
    <n v="57"/>
    <n v="6.0000000000000001E-3"/>
    <n v="215.11799999999999"/>
  </r>
  <r>
    <d v="2020-05-11T00:00:00"/>
    <s v="Semana 19 (4-MAY-2020 al 10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171"/>
    <n v="4460"/>
    <n v="15.641999999999999"/>
    <n v="5.2999999999999999E-2"/>
    <n v="45"/>
    <n v="8.0000000000000002E-3"/>
    <n v="200.7"/>
  </r>
  <r>
    <d v="2020-05-11T00:00:00"/>
    <s v="Semana 19 (4-MAY-2020 al 10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401"/>
    <n v="3901"/>
    <n v="14.858000000000001"/>
    <n v="4.2999999999999997E-2"/>
    <n v="39"/>
    <n v="5.0000000000000001E-3"/>
    <n v="152.13900000000001"/>
  </r>
  <r>
    <d v="2020-05-11T00:00:00"/>
    <s v="Semana 19 (4-MAY-2020 al 10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381"/>
    <n v="4761"/>
    <n v="16.544"/>
    <n v="6.4000000000000001E-2"/>
    <n v="53"/>
    <n v="1.0999999999999999E-2"/>
    <n v="252.333"/>
  </r>
  <r>
    <d v="2020-05-11T00:00:00"/>
    <s v="Semana 19 (4-MAY-2020 al 10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691"/>
    <n v="4032"/>
    <n v="14.397"/>
    <n v="4.9000000000000002E-2"/>
    <n v="42"/>
    <n v="4.0000000000000001E-3"/>
    <n v="169.34399999999999"/>
  </r>
  <r>
    <d v="2020-05-11T00:00:00"/>
    <s v="Semana 19 (4-MAY-2020 al 10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4358"/>
    <n v="4792"/>
    <n v="16.844999999999999"/>
    <n v="7.4999999999999997E-2"/>
    <n v="63"/>
    <n v="6.0000000000000001E-3"/>
    <n v="301.89600000000002"/>
  </r>
  <r>
    <d v="2020-05-11T00:00:00"/>
    <s v="Semana 19 (4-MAY-2020 al 10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8838"/>
    <n v="4616"/>
    <n v="13.24"/>
    <n v="8.5999999999999993E-2"/>
    <n v="59"/>
    <n v="4.0000000000000001E-3"/>
    <n v="272.34399999999999"/>
  </r>
  <r>
    <d v="2020-05-11T00:00:00"/>
    <s v="Semana 19 (4-MAY-2020 al 10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5131"/>
    <n v="5072"/>
    <n v="17.994"/>
    <n v="8.5999999999999993E-2"/>
    <n v="73"/>
    <n v="6.0000000000000001E-3"/>
    <n v="370.25599999999997"/>
  </r>
  <r>
    <d v="2020-05-11T00:00:00"/>
    <s v="Semana 19 (4-MAY-2020 al 10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3215"/>
    <n v="5054"/>
    <n v="17.524999999999999"/>
    <n v="5.6000000000000001E-2"/>
    <n v="47"/>
    <n v="5.0000000000000001E-3"/>
    <n v="237.53800000000001"/>
  </r>
  <r>
    <d v="2020-05-11T00:00:00"/>
    <s v="Semana 19 (4-MAY-2020 al 10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5100"/>
    <n v="5237"/>
    <n v="18.571999999999999"/>
    <n v="7.0999999999999994E-2"/>
    <n v="60"/>
    <n v="2E-3"/>
    <n v="314.22000000000003"/>
  </r>
  <r>
    <d v="2020-05-04T00:00:00"/>
    <s v="Semana 18-B (1-MAY-2020 al 3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5181"/>
    <n v="5098"/>
    <n v="18.096"/>
    <n v="5.1999999999999998E-2"/>
    <n v="44"/>
    <n v="4.0000000000000001E-3"/>
    <n v="224.31200000000001"/>
  </r>
  <r>
    <d v="2020-05-04T00:00:00"/>
    <s v="Semana 18-B (1-MAY-2020 al 3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3278"/>
    <n v="4933"/>
    <n v="17.119"/>
    <n v="3.6999999999999998E-2"/>
    <n v="31"/>
    <n v="2E-3"/>
    <n v="152.923"/>
  </r>
  <r>
    <d v="2020-05-04T00:00:00"/>
    <s v="Semana 18-B (1-MAY-2020 al 3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5187"/>
    <n v="4937"/>
    <n v="17.526"/>
    <n v="3.2000000000000001E-2"/>
    <n v="27"/>
    <n v="2E-3"/>
    <n v="133.29900000000001"/>
  </r>
  <r>
    <d v="2020-05-04T00:00:00"/>
    <s v="Semana 18-B (1-MAY-2020 al 3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8883"/>
    <n v="4502"/>
    <n v="12.923"/>
    <n v="0.03"/>
    <n v="21"/>
    <n v="6.0000000000000001E-3"/>
    <n v="94.542000000000002"/>
  </r>
  <r>
    <d v="2020-05-04T00:00:00"/>
    <s v="Semana 18-B (1-MAY-2020 al 3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4413"/>
    <n v="4751"/>
    <n v="16.713000000000001"/>
    <n v="0.03"/>
    <n v="25"/>
    <n v="7.0000000000000001E-3"/>
    <n v="118.77500000000001"/>
  </r>
  <r>
    <d v="2020-05-04T00:00:00"/>
    <s v="Semana 18-B (1-MAY-2020 al 3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724"/>
    <n v="3930"/>
    <n v="14.037000000000001"/>
    <n v="0.02"/>
    <n v="17"/>
    <n v="6.0000000000000001E-3"/>
    <n v="66.81"/>
  </r>
  <r>
    <d v="2020-05-04T00:00:00"/>
    <s v="Semana 18-B (1-MAY-2020 al 3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425"/>
    <n v="4638"/>
    <n v="16.123000000000001"/>
    <n v="2.1999999999999999E-2"/>
    <n v="18"/>
    <n v="4.0000000000000001E-3"/>
    <n v="83.483999999999995"/>
  </r>
  <r>
    <d v="2020-05-04T00:00:00"/>
    <s v="Semana 18-B (1-MAY-2020 al 3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424"/>
    <n v="3770"/>
    <n v="14.364000000000001"/>
    <n v="1.2999999999999999E-2"/>
    <n v="12"/>
    <n v="1E-3"/>
    <n v="45.24"/>
  </r>
  <r>
    <d v="2020-05-04T00:00:00"/>
    <s v="Semana 18-B (1-MAY-2020 al 3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199"/>
    <n v="4348"/>
    <n v="15.255000000000001"/>
    <n v="1.4E-2"/>
    <n v="12"/>
    <n v="2E-3"/>
    <n v="52.176000000000002"/>
  </r>
  <r>
    <d v="2020-05-04T00:00:00"/>
    <s v="Semana 18-B (1-MAY-2020 al 3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381"/>
    <n v="3642"/>
    <n v="14.022"/>
    <n v="2.7E-2"/>
    <n v="25"/>
    <n v="4.0000000000000001E-3"/>
    <n v="91.05"/>
  </r>
  <r>
    <d v="2020-05-04T00:00:00"/>
    <s v="Semana 18-B (1-MAY-2020 al 3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5179"/>
    <n v="4097"/>
    <n v="12.835000000000001"/>
    <n v="2.8000000000000001E-2"/>
    <n v="21"/>
    <n v="5.0000000000000001E-3"/>
    <n v="86.037000000000006"/>
  </r>
  <r>
    <d v="2020-05-04T00:00:00"/>
    <s v="Semana 18-B (1-MAY-2020 al 3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994"/>
    <n v="3838"/>
    <n v="11.994"/>
    <n v="1.9E-2"/>
    <n v="14"/>
    <n v="1E-3"/>
    <n v="53.731999999999999"/>
  </r>
  <r>
    <d v="2020-05-04T00:00:00"/>
    <s v="Semana 18-B (1-MAY-2020 al 3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3284"/>
    <n v="3872"/>
    <n v="13.436999999999999"/>
    <n v="2.8000000000000001E-2"/>
    <n v="23"/>
    <n v="7.0000000000000001E-3"/>
    <n v="89.055999999999997"/>
  </r>
  <r>
    <d v="2020-05-04T00:00:00"/>
    <s v="Semana 18-B (1-MAY-2020 al 3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192"/>
    <n v="3666"/>
    <n v="13.93"/>
    <n v="1.0999999999999999E-2"/>
    <n v="10"/>
    <n v="1E-3"/>
    <n v="36.659999999999997"/>
  </r>
  <r>
    <d v="2020-05-04T00:00:00"/>
    <s v="Semana 18-B (1-MAY-2020 al 3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242"/>
    <n v="3922"/>
    <n v="14.584"/>
    <n v="1.9E-2"/>
    <n v="17"/>
    <n v="3.0000000000000001E-3"/>
    <n v="66.674000000000007"/>
  </r>
  <r>
    <d v="2020-05-04T00:00:00"/>
    <s v="Semana 18-B (1-MAY-2020 al 3-MAY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975"/>
    <n v="3845"/>
    <n v="13.616"/>
    <n v="1.9E-2"/>
    <n v="16"/>
    <n v="2E-3"/>
    <n v="61.52"/>
  </r>
  <r>
    <d v="2020-05-04T00:00:00"/>
    <s v="Semana 18-A (27-ABR-2020 al 30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4975"/>
    <n v="3845"/>
    <n v="13.616"/>
    <n v="2.1999999999999999E-2"/>
    <n v="19"/>
    <n v="2E-3"/>
    <n v="73.055000000000007"/>
  </r>
  <r>
    <d v="2020-05-04T00:00:00"/>
    <s v="Semana 18-A (27-ABR-2020 al 30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242"/>
    <n v="3922"/>
    <n v="14.584"/>
    <n v="1.7000000000000001E-2"/>
    <n v="15"/>
    <n v="4.0000000000000001E-3"/>
    <n v="58.83"/>
  </r>
  <r>
    <d v="2020-05-04T00:00:00"/>
    <s v="Semana 18-A (27-ABR-2020 al 30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192"/>
    <n v="3666"/>
    <n v="13.93"/>
    <n v="1.4E-2"/>
    <n v="13"/>
    <n v="1E-3"/>
    <n v="47.658000000000001"/>
  </r>
  <r>
    <d v="2020-05-04T00:00:00"/>
    <s v="Semana 18-A (27-ABR-2020 al 30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3284"/>
    <n v="3872"/>
    <n v="13.436999999999999"/>
    <n v="2.8000000000000001E-2"/>
    <n v="23"/>
    <n v="6.0000000000000001E-3"/>
    <n v="89.055999999999997"/>
  </r>
  <r>
    <d v="2020-05-04T00:00:00"/>
    <s v="Semana 18-A (27-ABR-2020 al 30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4994"/>
    <n v="3838"/>
    <n v="11.994"/>
    <n v="2.4E-2"/>
    <n v="18"/>
    <n v="3.0000000000000001E-3"/>
    <n v="69.084000000000003"/>
  </r>
  <r>
    <d v="2020-05-04T00:00:00"/>
    <s v="Semana 18-A (27-ABR-2020 al 30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5179"/>
    <n v="4097"/>
    <n v="12.835000000000001"/>
    <n v="3.5000000000000003E-2"/>
    <n v="26"/>
    <n v="7.0000000000000001E-3"/>
    <n v="106.52200000000001"/>
  </r>
  <r>
    <d v="2020-05-04T00:00:00"/>
    <s v="Semana 18-A (27-ABR-2020 al 30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381"/>
    <n v="3642"/>
    <n v="14.022"/>
    <n v="2.3E-2"/>
    <n v="21"/>
    <n v="2E-3"/>
    <n v="76.481999999999999"/>
  </r>
  <r>
    <d v="2020-05-04T00:00:00"/>
    <s v="Semana 18-A (27-ABR-2020 al 30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199"/>
    <n v="4348"/>
    <n v="15.255000000000001"/>
    <n v="1.9E-2"/>
    <n v="16"/>
    <n v="0"/>
    <n v="69.567999999999998"/>
  </r>
  <r>
    <d v="2020-05-04T00:00:00"/>
    <s v="Semana 18-A (27-ABR-2020 al 30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424"/>
    <n v="3770"/>
    <n v="14.364000000000001"/>
    <n v="1.2E-2"/>
    <n v="11"/>
    <n v="3.0000000000000001E-3"/>
    <n v="41.47"/>
  </r>
  <r>
    <d v="2020-05-04T00:00:00"/>
    <s v="Semana 18-A (27-ABR-2020 al 30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425"/>
    <n v="4638"/>
    <n v="16.123000000000001"/>
    <n v="3.1E-2"/>
    <n v="26"/>
    <n v="1E-3"/>
    <n v="120.58799999999999"/>
  </r>
  <r>
    <d v="2020-05-04T00:00:00"/>
    <s v="Semana 18-A (27-ABR-2020 al 30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724"/>
    <n v="3930"/>
    <n v="14.037000000000001"/>
    <n v="1.9E-2"/>
    <n v="16"/>
    <n v="6.0000000000000001E-3"/>
    <n v="62.88"/>
  </r>
  <r>
    <d v="2020-05-04T00:00:00"/>
    <s v="Semana 18-A (27-ABR-2020 al 30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8883"/>
    <n v="4502"/>
    <n v="12.923"/>
    <n v="3.5000000000000003E-2"/>
    <n v="24"/>
    <n v="3.0000000000000001E-3"/>
    <n v="108.048"/>
  </r>
  <r>
    <d v="2020-05-04T00:00:00"/>
    <s v="Semana 18-A (27-ABR-2020 al 30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5187"/>
    <n v="4937"/>
    <n v="17.526"/>
    <n v="3.4000000000000002E-2"/>
    <n v="29"/>
    <n v="7.0000000000000001E-3"/>
    <n v="143.173"/>
  </r>
  <r>
    <d v="2020-05-04T00:00:00"/>
    <s v="Semana 18-A (27-ABR-2020 al 30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4413"/>
    <n v="4751"/>
    <n v="16.713000000000001"/>
    <n v="3.5999999999999997E-2"/>
    <n v="30"/>
    <n v="4.0000000000000001E-3"/>
    <n v="142.53"/>
  </r>
  <r>
    <d v="2020-05-04T00:00:00"/>
    <s v="Semana 18-A (27-ABR-2020 al 30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3278"/>
    <n v="4933"/>
    <n v="17.119"/>
    <n v="3.7999999999999999E-2"/>
    <n v="32"/>
    <n v="6.0000000000000001E-3"/>
    <n v="157.85599999999999"/>
  </r>
  <r>
    <d v="2020-05-04T00:00:00"/>
    <s v="Semana 18-A (27-ABR-2020 al 30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5181"/>
    <n v="5098"/>
    <n v="18.096"/>
    <n v="4.2999999999999997E-2"/>
    <n v="37"/>
    <n v="6.0000000000000001E-3"/>
    <n v="188.626"/>
  </r>
  <r>
    <d v="2020-04-27T00:00:00"/>
    <s v="Semana 17 (20-ABR-2020 al 26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5253"/>
    <n v="4880"/>
    <n v="17.337"/>
    <n v="8.4000000000000005E-2"/>
    <n v="72"/>
    <n v="5.0000000000000001E-3"/>
    <n v="351.36"/>
  </r>
  <r>
    <d v="2020-04-27T00:00:00"/>
    <s v="Semana 17 (20-ABR-2020 al 26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3385"/>
    <n v="4714"/>
    <n v="16.38"/>
    <n v="0.128"/>
    <n v="107"/>
    <n v="8.0000000000000002E-3"/>
    <n v="504.39800000000002"/>
  </r>
  <r>
    <d v="2020-04-27T00:00:00"/>
    <s v="Semana 17 (20-ABR-2020 al 26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4494"/>
    <n v="4554"/>
    <n v="16.033000000000001"/>
    <n v="9.6000000000000002E-2"/>
    <n v="81"/>
    <n v="1.2999999999999999E-2"/>
    <n v="368.87400000000002"/>
  </r>
  <r>
    <d v="2020-04-27T00:00:00"/>
    <s v="Semana 17 (20-ABR-2020 al 26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5266"/>
    <n v="4724"/>
    <n v="16.785"/>
    <n v="9.2999999999999999E-2"/>
    <n v="79"/>
    <n v="1.0999999999999999E-2"/>
    <n v="373.19600000000003"/>
  </r>
  <r>
    <d v="2020-04-27T00:00:00"/>
    <s v="Semana 17 (20-ABR-2020 al 26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8968"/>
    <n v="4316"/>
    <n v="12.404999999999999"/>
    <n v="0.123"/>
    <n v="85"/>
    <n v="1.2E-2"/>
    <n v="366.86"/>
  </r>
  <r>
    <d v="2020-04-27T00:00:00"/>
    <s v="Semana 17 (20-ABR-2020 al 26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770"/>
    <n v="3759"/>
    <n v="13.436"/>
    <n v="5.3999999999999999E-2"/>
    <n v="46"/>
    <n v="3.0000000000000001E-3"/>
    <n v="172.91399999999999"/>
  </r>
  <r>
    <d v="2020-04-27T00:00:00"/>
    <s v="Semana 17 (20-ABR-2020 al 26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464"/>
    <n v="4430"/>
    <n v="15.407999999999999"/>
    <n v="4.7E-2"/>
    <n v="39"/>
    <n v="5.0000000000000001E-3"/>
    <n v="172.77"/>
  </r>
  <r>
    <d v="2020-04-27T00:00:00"/>
    <s v="Semana 17 (20-ABR-2020 al 26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474"/>
    <n v="3576"/>
    <n v="13.63"/>
    <n v="5.5E-2"/>
    <n v="50"/>
    <n v="4.0000000000000001E-3"/>
    <n v="178.8"/>
  </r>
  <r>
    <d v="2020-04-27T00:00:00"/>
    <s v="Semana 17 (20-ABR-2020 al 26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253"/>
    <n v="4157"/>
    <n v="14.596"/>
    <n v="6.4000000000000001E-2"/>
    <n v="54"/>
    <n v="1.2E-2"/>
    <n v="224.47800000000001"/>
  </r>
  <r>
    <d v="2020-04-27T00:00:00"/>
    <s v="Semana 17 (20-ABR-2020 al 26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409"/>
    <n v="3447"/>
    <n v="13.273"/>
    <n v="0.03"/>
    <n v="28"/>
    <n v="0.01"/>
    <n v="96.516000000000005"/>
  </r>
  <r>
    <d v="2020-04-27T00:00:00"/>
    <s v="Semana 17 (20-ABR-2020 al 26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5239"/>
    <n v="3887"/>
    <n v="12.186999999999999"/>
    <n v="0.08"/>
    <n v="60"/>
    <n v="1.2999999999999999E-2"/>
    <n v="233.22"/>
  </r>
  <r>
    <d v="2020-04-27T00:00:00"/>
    <s v="Semana 17 (20-ABR-2020 al 26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5064"/>
    <n v="3641"/>
    <n v="11.39"/>
    <n v="9.2999999999999999E-2"/>
    <n v="70"/>
    <n v="8.9999999999999993E-3"/>
    <n v="254.87"/>
  </r>
  <r>
    <d v="2020-04-27T00:00:00"/>
    <s v="Semana 17 (20-ABR-2020 al 26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3349"/>
    <n v="3690"/>
    <n v="12.818"/>
    <n v="7.8E-2"/>
    <n v="65"/>
    <n v="1.2E-2"/>
    <n v="239.85"/>
  </r>
  <r>
    <d v="2020-04-27T00:00:00"/>
    <s v="Semana 17 (20-ABR-2020 al 26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232"/>
    <n v="3493"/>
    <n v="13.28"/>
    <n v="4.3999999999999997E-2"/>
    <n v="40"/>
    <n v="5.0000000000000001E-3"/>
    <n v="139.72"/>
  </r>
  <r>
    <d v="2020-04-27T00:00:00"/>
    <s v="Semana 17 (20-ABR-2020 al 26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271"/>
    <n v="3743"/>
    <n v="13.923"/>
    <n v="3.2000000000000001E-2"/>
    <n v="29"/>
    <n v="7.0000000000000001E-3"/>
    <n v="108.547"/>
  </r>
  <r>
    <d v="2020-04-27T00:00:00"/>
    <s v="Semana 17 (20-ABR-2020 al 26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5033"/>
    <n v="3691"/>
    <n v="13.079000000000001"/>
    <n v="6.8000000000000005E-2"/>
    <n v="58"/>
    <n v="8.0000000000000002E-3"/>
    <n v="214.078"/>
  </r>
  <r>
    <d v="2020-04-20T00:00:00"/>
    <s v="Semana 16 (13-ABR-2020 al 19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5104"/>
    <n v="3516"/>
    <n v="12.46"/>
    <n v="8.3000000000000004E-2"/>
    <n v="71"/>
    <n v="8.0000000000000002E-3"/>
    <n v="249.636"/>
  </r>
  <r>
    <d v="2020-04-20T00:00:00"/>
    <s v="Semana 16 (13-ABR-2020 al 19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342"/>
    <n v="3250"/>
    <n v="12.099"/>
    <n v="7.9000000000000001E-2"/>
    <n v="71"/>
    <n v="2E-3"/>
    <n v="230.75"/>
  </r>
  <r>
    <d v="2020-04-20T00:00:00"/>
    <s v="Semana 16 (13-ABR-2020 al 19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285"/>
    <n v="3312"/>
    <n v="12.6"/>
    <n v="5.8000000000000003E-2"/>
    <n v="53"/>
    <n v="8.0000000000000002E-3"/>
    <n v="175.536"/>
  </r>
  <r>
    <d v="2020-04-20T00:00:00"/>
    <s v="Semana 16 (13-ABR-2020 al 19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3431"/>
    <n v="3516"/>
    <n v="12.224"/>
    <n v="9.8000000000000004E-2"/>
    <n v="82"/>
    <n v="1.9E-2"/>
    <n v="288.31200000000001"/>
  </r>
  <r>
    <d v="2020-04-20T00:00:00"/>
    <s v="Semana 16 (13-ABR-2020 al 19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5133"/>
    <n v="3458"/>
    <n v="10.827"/>
    <n v="9.1999999999999998E-2"/>
    <n v="69"/>
    <n v="0"/>
    <n v="238.602"/>
  </r>
  <r>
    <d v="2020-04-20T00:00:00"/>
    <s v="Semana 16 (13-ABR-2020 al 19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5289"/>
    <n v="3682"/>
    <n v="11.552"/>
    <n v="6.6000000000000003E-2"/>
    <n v="50"/>
    <n v="7.0000000000000001E-3"/>
    <n v="184.1"/>
  </r>
  <r>
    <d v="2020-04-20T00:00:00"/>
    <s v="Semana 16 (13-ABR-2020 al 19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456"/>
    <n v="3275"/>
    <n v="12.616"/>
    <n v="5.0999999999999997E-2"/>
    <n v="47"/>
    <n v="8.9999999999999993E-3"/>
    <n v="153.92500000000001"/>
  </r>
  <r>
    <d v="2020-04-20T00:00:00"/>
    <s v="Semana 16 (13-ABR-2020 al 19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294"/>
    <n v="3958"/>
    <n v="13.904"/>
    <n v="4.9000000000000002E-2"/>
    <n v="41"/>
    <n v="5.0000000000000001E-3"/>
    <n v="162.27799999999999"/>
  </r>
  <r>
    <d v="2020-04-20T00:00:00"/>
    <s v="Semana 16 (13-ABR-2020 al 19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507"/>
    <n v="3404"/>
    <n v="12.978999999999999"/>
    <n v="3.5999999999999997E-2"/>
    <n v="33"/>
    <n v="2E-3"/>
    <n v="112.33199999999999"/>
  </r>
  <r>
    <d v="2020-04-20T00:00:00"/>
    <s v="Semana 16 (13-ABR-2020 al 19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509"/>
    <n v="4221"/>
    <n v="14.69"/>
    <n v="5.3999999999999999E-2"/>
    <n v="45"/>
    <n v="6.0000000000000001E-3"/>
    <n v="189.94499999999999"/>
  </r>
  <r>
    <d v="2020-04-20T00:00:00"/>
    <s v="Semana 16 (13-ABR-2020 al 19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826"/>
    <n v="3577"/>
    <n v="12.794"/>
    <n v="6.5000000000000002E-2"/>
    <n v="56"/>
    <n v="8.0000000000000002E-3"/>
    <n v="200.31200000000001"/>
  </r>
  <r>
    <d v="2020-04-20T00:00:00"/>
    <s v="Semana 16 (13-ABR-2020 al 19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9036"/>
    <n v="4107"/>
    <n v="11.816000000000001"/>
    <n v="9.8000000000000004E-2"/>
    <n v="68"/>
    <n v="8.9999999999999993E-3"/>
    <n v="279.27600000000001"/>
  </r>
  <r>
    <d v="2020-04-20T00:00:00"/>
    <s v="Semana 16 (13-ABR-2020 al 19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5351"/>
    <n v="4523"/>
    <n v="16.087"/>
    <n v="0.1"/>
    <n v="85"/>
    <n v="6.0000000000000001E-3"/>
    <n v="384.45499999999998"/>
  </r>
  <r>
    <d v="2020-04-20T00:00:00"/>
    <s v="Semana 16 (13-ABR-2020 al 19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4556"/>
    <n v="4351"/>
    <n v="15.33"/>
    <n v="7.2999999999999995E-2"/>
    <n v="62"/>
    <n v="8.9999999999999993E-3"/>
    <n v="269.762"/>
  </r>
  <r>
    <d v="2020-04-20T00:00:00"/>
    <s v="Semana 16 (13-ABR-2020 al 19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3493"/>
    <n v="4484"/>
    <n v="15.6"/>
    <n v="0.129"/>
    <n v="108"/>
    <n v="7.0000000000000001E-3"/>
    <n v="484.27199999999999"/>
  </r>
  <r>
    <d v="2020-04-20T00:00:00"/>
    <s v="Semana 16 (13-ABR-2020 al 19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5338"/>
    <n v="4667"/>
    <n v="16.596"/>
    <n v="0.1"/>
    <n v="85"/>
    <n v="6.0000000000000001E-3"/>
    <n v="396.69499999999999"/>
  </r>
  <r>
    <d v="2020-04-13T00:00:00"/>
    <s v="Semana 15 (6-ABR-2020 al 12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5426"/>
    <n v="4435"/>
    <n v="15.789"/>
    <n v="0.10299999999999999"/>
    <n v="88"/>
    <n v="8.0000000000000002E-3"/>
    <n v="390.28"/>
  </r>
  <r>
    <d v="2020-04-13T00:00:00"/>
    <s v="Semana 15 (6-ABR-2020 al 12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5430"/>
    <n v="4315"/>
    <n v="15.361000000000001"/>
    <n v="9.1999999999999998E-2"/>
    <n v="79"/>
    <n v="7.0000000000000001E-3"/>
    <n v="340.88499999999999"/>
  </r>
  <r>
    <d v="2020-04-13T00:00:00"/>
    <s v="Semana 15 (6-ABR-2020 al 12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3608"/>
    <n v="4282"/>
    <n v="14.917999999999999"/>
    <n v="0.13800000000000001"/>
    <n v="115"/>
    <n v="7.0000000000000001E-3"/>
    <n v="492.43"/>
  </r>
  <r>
    <d v="2020-04-13T00:00:00"/>
    <s v="Semana 15 (6-ABR-2020 al 12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4637"/>
    <n v="4143"/>
    <n v="14.612"/>
    <n v="9.6000000000000002E-2"/>
    <n v="81"/>
    <n v="1.2E-2"/>
    <n v="335.58300000000003"/>
  </r>
  <r>
    <d v="2020-04-13T00:00:00"/>
    <s v="Semana 15 (6-ABR-2020 al 12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9123"/>
    <n v="3932"/>
    <n v="11.326000000000001"/>
    <n v="0.126"/>
    <n v="87"/>
    <n v="1.2E-2"/>
    <n v="342.084"/>
  </r>
  <r>
    <d v="2020-04-13T00:00:00"/>
    <s v="Semana 15 (6-ABR-2020 al 12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864"/>
    <n v="3383"/>
    <n v="12.106"/>
    <n v="4.3999999999999997E-2"/>
    <n v="38"/>
    <n v="6.0000000000000001E-3"/>
    <n v="128.554"/>
  </r>
  <r>
    <d v="2020-04-13T00:00:00"/>
    <s v="Semana 15 (6-ABR-2020 al 12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554"/>
    <n v="4038"/>
    <n v="14.058"/>
    <n v="5.3999999999999999E-2"/>
    <n v="45"/>
    <n v="6.0000000000000001E-3"/>
    <n v="181.71"/>
  </r>
  <r>
    <d v="2020-04-13T00:00:00"/>
    <s v="Semana 15 (6-ABR-2020 al 12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549"/>
    <n v="3217"/>
    <n v="12.273999999999999"/>
    <n v="4.5999999999999999E-2"/>
    <n v="42"/>
    <n v="5.0000000000000001E-3"/>
    <n v="135.114"/>
  </r>
  <r>
    <d v="2020-04-13T00:00:00"/>
    <s v="Semana 15 (6-ABR-2020 al 12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340"/>
    <n v="3781"/>
    <n v="13.288"/>
    <n v="5.5E-2"/>
    <n v="46"/>
    <n v="1E-3"/>
    <n v="173.92599999999999"/>
  </r>
  <r>
    <d v="2020-04-13T00:00:00"/>
    <s v="Semana 15 (6-ABR-2020 al 12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495"/>
    <n v="3094"/>
    <n v="11.928000000000001"/>
    <n v="4.2000000000000003E-2"/>
    <n v="39"/>
    <n v="6.0000000000000001E-3"/>
    <n v="120.666"/>
  </r>
  <r>
    <d v="2020-04-13T00:00:00"/>
    <s v="Semana 15 (6-ABR-2020 al 12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5362"/>
    <n v="3471"/>
    <n v="10.901"/>
    <n v="9.7000000000000003E-2"/>
    <n v="73"/>
    <n v="1.4999999999999999E-2"/>
    <n v="253.38300000000001"/>
  </r>
  <r>
    <d v="2020-04-13T00:00:00"/>
    <s v="Semana 15 (6-ABR-2020 al 12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5194"/>
    <n v="3273"/>
    <n v="10.255000000000001"/>
    <n v="8.1000000000000003E-2"/>
    <n v="61"/>
    <n v="1.9E-2"/>
    <n v="199.65299999999999"/>
  </r>
  <r>
    <d v="2020-04-13T00:00:00"/>
    <s v="Semana 15 (6-ABR-2020 al 12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3480"/>
    <n v="3334"/>
    <n v="11.597"/>
    <n v="5.8999999999999997E-2"/>
    <n v="49"/>
    <n v="6.0000000000000001E-3"/>
    <n v="163.36600000000001"/>
  </r>
  <r>
    <d v="2020-04-13T00:00:00"/>
    <s v="Semana 15 (6-ABR-2020 al 12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335"/>
    <n v="3120"/>
    <n v="11.875999999999999"/>
    <n v="5.5E-2"/>
    <n v="50"/>
    <n v="0.01"/>
    <n v="156"/>
  </r>
  <r>
    <d v="2020-04-13T00:00:00"/>
    <s v="Semana 15 (6-ABR-2020 al 12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372"/>
    <n v="3063"/>
    <n v="11.407999999999999"/>
    <n v="3.4000000000000002E-2"/>
    <n v="30"/>
    <n v="3.0000000000000001E-3"/>
    <n v="91.89"/>
  </r>
  <r>
    <d v="2020-04-13T00:00:00"/>
    <s v="Semana 15 (6-ABR-2020 al 12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5159"/>
    <n v="3153"/>
    <n v="11.189"/>
    <n v="6.5000000000000002E-2"/>
    <n v="55"/>
    <n v="6.0000000000000001E-3"/>
    <n v="173.41499999999999"/>
  </r>
  <r>
    <d v="2020-04-06T00:00:00"/>
    <s v="Semana 14-B (1-ABR-2020 al 5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5242"/>
    <n v="2956.3119999999999"/>
    <n v="10.5"/>
    <n v="7.5999999999999998E-2"/>
    <n v="65"/>
    <n v="1.2999999999999999E-2"/>
    <n v="192.16028"/>
  </r>
  <r>
    <d v="2020-04-06T00:00:00"/>
    <s v="Semana 14-B (1-ABR-2020 al 5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418"/>
    <n v="2839.4229999999998"/>
    <n v="10.579000000000001"/>
    <n v="3.5000000000000003E-2"/>
    <n v="31"/>
    <n v="1E-3"/>
    <n v="88.022113000000004"/>
  </r>
  <r>
    <d v="2020-04-06T00:00:00"/>
    <s v="Semana 14-B (1-ABR-2020 al 5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380"/>
    <n v="2920.4560000000001"/>
    <n v="11.12"/>
    <n v="0.04"/>
    <n v="37"/>
    <n v="7.0000000000000001E-3"/>
    <n v="108.056872"/>
  </r>
  <r>
    <d v="2020-04-06T00:00:00"/>
    <s v="Semana 14-B (1-ABR-2020 al 5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3543"/>
    <n v="3143.9290000000001"/>
    <n v="10.944000000000001"/>
    <n v="5.5E-2"/>
    <n v="46"/>
    <n v="0.01"/>
    <n v="144.620734"/>
  </r>
  <r>
    <d v="2020-04-06T00:00:00"/>
    <s v="Semana 14-B (1-ABR-2020 al 5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5258"/>
    <n v="3065.4389999999999"/>
    <n v="9.6120000000000001"/>
    <n v="6.5000000000000002E-2"/>
    <n v="49"/>
    <n v="8.9999999999999993E-3"/>
    <n v="150.20651100000001"/>
  </r>
  <r>
    <d v="2020-04-06T00:00:00"/>
    <s v="Semana 14-B (1-ABR-2020 al 5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5426"/>
    <n v="3242.0590000000002"/>
    <n v="10.189"/>
    <n v="6.2E-2"/>
    <n v="47"/>
    <n v="8.0000000000000002E-3"/>
    <n v="152.37677300000001"/>
  </r>
  <r>
    <d v="2020-04-06T00:00:00"/>
    <s v="Semana 14-B (1-ABR-2020 al 5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533"/>
    <n v="2579.14"/>
    <n v="9.9440000000000008"/>
    <n v="2.9000000000000001E-2"/>
    <n v="27"/>
    <n v="1E-3"/>
    <n v="69.636780000000002"/>
  </r>
  <r>
    <d v="2020-04-06T00:00:00"/>
    <s v="Semana 14-B (1-ABR-2020 al 5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389"/>
    <n v="3581.8029999999999"/>
    <n v="12.593999999999999"/>
    <n v="4.1000000000000002E-2"/>
    <n v="35"/>
    <n v="2E-3"/>
    <n v="125.36310499999999"/>
  </r>
  <r>
    <d v="2020-04-06T00:00:00"/>
    <s v="Semana 14-B (1-ABR-2020 al 5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588"/>
    <n v="3027"/>
    <n v="11.552"/>
    <n v="2.4E-2"/>
    <n v="22"/>
    <n v="2E-3"/>
    <n v="66.593999999999994"/>
  </r>
  <r>
    <d v="2020-04-06T00:00:00"/>
    <s v="Semana 14-B (1-ABR-2020 al 5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616"/>
    <n v="3840.4270000000001"/>
    <n v="13.38"/>
    <n v="4.8000000000000001E-2"/>
    <n v="40"/>
    <n v="1E-3"/>
    <n v="153.61708000000002"/>
  </r>
  <r>
    <d v="2020-04-06T00:00:00"/>
    <s v="Semana 14-B (1-ABR-2020 al 5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933"/>
    <n v="3169.7959999999998"/>
    <n v="11.35"/>
    <n v="4.7E-2"/>
    <n v="40"/>
    <n v="1E-3"/>
    <n v="126.79183999999999"/>
  </r>
  <r>
    <d v="2020-04-06T00:00:00"/>
    <s v="Semana 14-B (1-ABR-2020 al 5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9223"/>
    <n v="3722.5880000000002"/>
    <n v="10.737"/>
    <n v="0.114"/>
    <n v="79"/>
    <n v="3.0000000000000001E-3"/>
    <n v="294.084452"/>
  </r>
  <r>
    <d v="2020-04-06T00:00:00"/>
    <s v="Semana 14-B (1-ABR-2020 al 5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4755"/>
    <n v="3928.1990000000001"/>
    <n v="13.872"/>
    <n v="9.0999999999999998E-2"/>
    <n v="77"/>
    <n v="0"/>
    <n v="302.47132300000004"/>
  </r>
  <r>
    <d v="2020-04-06T00:00:00"/>
    <s v="Semana 14-B (1-ABR-2020 al 5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3694"/>
    <n v="4050.9839999999999"/>
    <n v="14.127000000000001"/>
    <n v="6.9000000000000006E-2"/>
    <n v="58"/>
    <n v="2E-3"/>
    <n v="234.95707199999998"/>
  </r>
  <r>
    <d v="2020-04-06T00:00:00"/>
    <s v="Semana 14-B (1-ABR-2020 al 5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5513"/>
    <n v="4075.2910000000002"/>
    <n v="14.52"/>
    <n v="7.2999999999999995E-2"/>
    <n v="62"/>
    <n v="1E-3"/>
    <n v="252.66804200000001"/>
  </r>
  <r>
    <d v="2020-04-06T00:00:00"/>
    <s v="Semana 14-B (1-ABR-2020 al 5-AB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5498"/>
    <n v="4157.8149999999996"/>
    <n v="14.811999999999999"/>
    <n v="6.3E-2"/>
    <n v="54"/>
    <n v="0"/>
    <n v="224.52200999999997"/>
  </r>
  <r>
    <d v="2020-04-06T00:00:00"/>
    <s v="Semana 14-A (30-MAR-2020 al 3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85498"/>
    <n v="4157.8149999999996"/>
    <n v="14.811999999999999"/>
    <n v="2.1000000000000001E-2"/>
    <n v="18"/>
    <n v="1E-3"/>
    <n v="74.840670000000003"/>
  </r>
  <r>
    <d v="2020-04-06T00:00:00"/>
    <s v="Semana 14-A (30-MAR-2020 al 3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3694"/>
    <n v="4050.9839999999999"/>
    <n v="14.127000000000001"/>
    <n v="3.3000000000000002E-2"/>
    <n v="28"/>
    <n v="2E-3"/>
    <n v="113.42755199999999"/>
  </r>
  <r>
    <d v="2020-04-06T00:00:00"/>
    <s v="Semana 14-A (30-MAR-2020 al 3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5513"/>
    <n v="4075.2910000000002"/>
    <n v="14.52"/>
    <n v="2.5000000000000001E-2"/>
    <n v="21"/>
    <n v="1E-3"/>
    <n v="85.581111000000007"/>
  </r>
  <r>
    <d v="2020-04-06T00:00:00"/>
    <s v="Semana 14-A (30-MAR-2020 al 3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9223"/>
    <n v="3722.5880000000002"/>
    <n v="10.737"/>
    <n v="0.03"/>
    <n v="21"/>
    <n v="0"/>
    <n v="78.174347999999995"/>
  </r>
  <r>
    <d v="2020-04-06T00:00:00"/>
    <s v="Semana 14-A (30-MAR-2020 al 3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4755"/>
    <n v="3928.1990000000001"/>
    <n v="13.872"/>
    <n v="4.8000000000000001E-2"/>
    <n v="41"/>
    <n v="5.0000000000000001E-3"/>
    <n v="161.05615900000001"/>
  </r>
  <r>
    <d v="2020-04-06T00:00:00"/>
    <s v="Semana 14-A (30-MAR-2020 al 3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83616"/>
    <n v="3840.4270000000001"/>
    <n v="13.38"/>
    <n v="2.5999999999999999E-2"/>
    <n v="22"/>
    <n v="5.0000000000000001E-3"/>
    <n v="84.489394000000004"/>
  </r>
  <r>
    <d v="2020-04-06T00:00:00"/>
    <s v="Semana 14-A (30-MAR-2020 al 3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5933"/>
    <n v="3169.7959999999998"/>
    <n v="11.35"/>
    <n v="3.4000000000000002E-2"/>
    <n v="29"/>
    <n v="5.0000000000000001E-3"/>
    <n v="91.924083999999993"/>
  </r>
  <r>
    <d v="2020-04-06T00:00:00"/>
    <s v="Semana 14-A (30-MAR-2020 al 3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4389"/>
    <n v="3581.8029999999999"/>
    <n v="12.593999999999999"/>
    <n v="1.7000000000000001E-2"/>
    <n v="14"/>
    <n v="0"/>
    <n v="50.145241999999996"/>
  </r>
  <r>
    <d v="2020-04-06T00:00:00"/>
    <s v="Semana 14-A (30-MAR-2020 al 3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1588"/>
    <n v="3027"/>
    <n v="11.552"/>
    <n v="1.9E-2"/>
    <n v="17"/>
    <n v="4.0000000000000001E-3"/>
    <n v="51.459000000000003"/>
  </r>
  <r>
    <d v="2020-04-06T00:00:00"/>
    <s v="Semana 14-A (30-MAR-2020 al 3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5426"/>
    <n v="3242.0590000000002"/>
    <n v="10.189"/>
    <n v="2.3E-2"/>
    <n v="17"/>
    <n v="5.0000000000000001E-3"/>
    <n v="55.115003000000002"/>
  </r>
  <r>
    <d v="2020-04-06T00:00:00"/>
    <s v="Semana 14-A (30-MAR-2020 al 3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2533"/>
    <n v="2579.14"/>
    <n v="9.9440000000000008"/>
    <n v="1.2E-2"/>
    <n v="11"/>
    <n v="2E-3"/>
    <n v="28.370539999999998"/>
  </r>
  <r>
    <d v="2020-04-06T00:00:00"/>
    <s v="Semana 14-A (30-MAR-2020 al 3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3543"/>
    <n v="3143.9290000000001"/>
    <n v="10.944000000000001"/>
    <n v="0.02"/>
    <n v="17"/>
    <n v="4.0000000000000001E-3"/>
    <n v="53.446793000000007"/>
  </r>
  <r>
    <d v="2020-04-06T00:00:00"/>
    <s v="Semana 14-A (30-MAR-2020 al 3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5258"/>
    <n v="3065.4389999999999"/>
    <n v="9.6120000000000001"/>
    <n v="0.02"/>
    <n v="15"/>
    <n v="5.0000000000000001E-3"/>
    <n v="45.981585000000003"/>
  </r>
  <r>
    <d v="2020-04-06T00:00:00"/>
    <s v="Semana 14-A (30-MAR-2020 al 3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9418"/>
    <n v="2839.4229999999998"/>
    <n v="10.579000000000001"/>
    <n v="1.7000000000000001E-2"/>
    <n v="15"/>
    <n v="1E-3"/>
    <n v="42.591344999999997"/>
  </r>
  <r>
    <d v="2020-04-06T00:00:00"/>
    <s v="Semana 14-A (30-MAR-2020 al 3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1380"/>
    <n v="2920.4560000000001"/>
    <n v="11.12"/>
    <n v="8.9999999999999993E-3"/>
    <n v="8"/>
    <n v="0"/>
    <n v="23.363648000000001"/>
  </r>
  <r>
    <d v="2020-04-06T00:00:00"/>
    <s v="Semana 14-A (30-MAR-2020 al 31-MAR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5242"/>
    <n v="2956.3119999999999"/>
    <n v="10.5"/>
    <n v="2.1000000000000001E-2"/>
    <n v="18"/>
    <n v="5.0000000000000001E-3"/>
    <n v="53.213615999999995"/>
  </r>
  <r>
    <d v="2021-11-05T00:00:00"/>
    <s v="Semana 12 (22-MAR-2021 al 28-MAR-2021)"/>
    <n v="120137"/>
    <s v="CALETA FOG"/>
    <s v="Sí"/>
    <s v="ACS 46"/>
    <s v="XII REGION"/>
    <s v="Natales"/>
    <s v="[76003885-7] : AUSTRALIS MAR S.A."/>
    <n v="0"/>
    <m/>
    <n v="0"/>
    <m/>
    <n v="0"/>
    <m/>
    <x v="16"/>
    <n v="0"/>
    <n v="0"/>
    <n v="0"/>
    <n v="0"/>
    <n v="0"/>
    <n v="0"/>
    <n v="0"/>
  </r>
  <r>
    <d v="2021-11-05T00:00:00"/>
    <s v="Semana 11 (15-MAR-2021 al 21-MAR-2021)"/>
    <n v="120137"/>
    <s v="CALETA FOG"/>
    <s v="Sí"/>
    <s v="ACS 46"/>
    <s v="XII REGION"/>
    <s v="Natales"/>
    <s v="[76003885-7] : AUSTRALIS MAR S.A."/>
    <n v="0"/>
    <m/>
    <n v="0"/>
    <m/>
    <n v="0"/>
    <m/>
    <x v="16"/>
    <n v="0"/>
    <n v="0"/>
    <n v="0"/>
    <n v="0"/>
    <n v="0"/>
    <n v="0"/>
    <n v="0"/>
  </r>
  <r>
    <d v="2021-11-05T00:00:00"/>
    <s v="Semana 10 (8-MAR-2021 al 14-MAR-2021)"/>
    <n v="120137"/>
    <s v="CALETA FOG"/>
    <s v="Sí"/>
    <s v="ACS 46"/>
    <s v="XII REGION"/>
    <s v="Natales"/>
    <s v="[76003885-7] : AUSTRALIS MAR S.A."/>
    <n v="0"/>
    <m/>
    <n v="0"/>
    <m/>
    <n v="0"/>
    <m/>
    <x v="16"/>
    <n v="0"/>
    <n v="0"/>
    <n v="0"/>
    <n v="0"/>
    <n v="0"/>
    <n v="0"/>
    <n v="0"/>
  </r>
  <r>
    <d v="2021-11-05T00:00:00"/>
    <s v="Semana 9 (1-MAR-2021 al 7-MAR-2021)"/>
    <n v="120137"/>
    <s v="CALETA FOG"/>
    <s v="Sí"/>
    <s v="ACS 46"/>
    <s v="XII REGION"/>
    <s v="Natales"/>
    <s v="[76003885-7] : AUSTRALIS MAR S.A."/>
    <n v="0"/>
    <m/>
    <n v="0"/>
    <m/>
    <n v="0"/>
    <m/>
    <x v="16"/>
    <n v="0"/>
    <n v="0"/>
    <n v="0"/>
    <n v="0"/>
    <n v="0"/>
    <n v="0"/>
    <n v="0"/>
  </r>
  <r>
    <d v="2021-11-05T00:00:00"/>
    <s v="Semana 8 (22-FEB-2021 al 28-FEB-2021)"/>
    <n v="120137"/>
    <s v="CALETA FOG"/>
    <s v="Sí"/>
    <s v="ACS 46"/>
    <s v="XII REGION"/>
    <s v="Natales"/>
    <s v="[76003885-7] : AUSTRALIS MAR S.A."/>
    <n v="0"/>
    <m/>
    <n v="0"/>
    <m/>
    <n v="0"/>
    <m/>
    <x v="16"/>
    <n v="0"/>
    <n v="0"/>
    <n v="0"/>
    <n v="0"/>
    <n v="0"/>
    <n v="0"/>
    <n v="0"/>
  </r>
  <r>
    <d v="2021-02-22T00:00:00"/>
    <s v="Semana 7 (15-FEB-2021 al 21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2357"/>
    <n v="7000"/>
    <n v="0.68700000000000006"/>
    <n v="0"/>
    <n v="0"/>
    <n v="0"/>
    <n v="0"/>
  </r>
  <r>
    <d v="2021-02-22T00:00:00"/>
    <s v="Semana 7 (15-FEB-2021 al 21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689"/>
    <n v="7000"/>
    <n v="0.20100000000000001"/>
    <n v="0"/>
    <n v="0"/>
    <n v="0"/>
    <n v="0"/>
  </r>
  <r>
    <d v="2021-02-22T00:00:00"/>
    <s v="Semana 7 (15-FEB-2021 al 21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588"/>
    <n v="7000"/>
    <n v="0.17100000000000001"/>
    <n v="0"/>
    <n v="0"/>
    <n v="0"/>
    <n v="0"/>
  </r>
  <r>
    <d v="2021-02-22T00:00:00"/>
    <s v="Semana 7 (15-FEB-2021 al 21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1062"/>
    <n v="7000"/>
    <n v="0.31"/>
    <n v="0"/>
    <n v="0"/>
    <n v="0"/>
    <n v="0"/>
  </r>
  <r>
    <d v="2021-02-22T00:00:00"/>
    <s v="Semana 7 (15-FEB-2021 al 21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1241"/>
    <n v="6583.2020000000002"/>
    <n v="2.3279999999999998"/>
    <n v="0"/>
    <n v="0"/>
    <n v="0"/>
    <n v="0"/>
  </r>
  <r>
    <d v="2021-02-22T00:00:00"/>
    <s v="Semana 7 (15-FEB-2021 al 21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79"/>
    <n v="6500"/>
    <n v="2.1000000000000001E-2"/>
    <n v="0"/>
    <n v="0"/>
    <n v="0"/>
    <n v="0"/>
  </r>
  <r>
    <d v="2021-02-22T00:00:00"/>
    <s v="Semana 7 (15-FEB-2021 al 21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42683"/>
    <n v="7109"/>
    <n v="12.618"/>
    <n v="0.23899999999999999"/>
    <n v="102"/>
    <n v="3.5000000000000003E-2"/>
    <n v="725.11800000000005"/>
  </r>
  <r>
    <d v="2021-02-22T00:00:00"/>
    <s v="Semana 7 (15-FEB-2021 al 21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322"/>
    <n v="7000"/>
    <n v="0.1"/>
    <n v="0"/>
    <n v="0"/>
    <n v="0"/>
    <n v="0"/>
  </r>
  <r>
    <d v="2021-02-22T00:00:00"/>
    <s v="Semana 7 (15-FEB-2021 al 21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62"/>
    <n v="7000"/>
    <n v="0.2"/>
    <n v="0"/>
    <n v="0"/>
    <n v="0"/>
    <n v="0"/>
  </r>
  <r>
    <d v="2021-02-22T00:00:00"/>
    <s v="Semana 7 (15-FEB-2021 al 21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141"/>
    <n v="7074"/>
    <n v="21.236000000000001"/>
    <n v="0"/>
    <n v="0"/>
    <n v="0"/>
    <n v="0"/>
  </r>
  <r>
    <d v="2021-02-22T00:00:00"/>
    <s v="Semana 7 (15-FEB-2021 al 21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3"/>
    <n v="7794"/>
    <n v="20.972999999999999"/>
    <n v="0"/>
    <n v="0"/>
    <n v="0"/>
    <n v="0"/>
  </r>
  <r>
    <d v="2021-02-22T00:00:00"/>
    <s v="Semana 7 (15-FEB-2021 al 21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105"/>
    <n v="7246"/>
    <n v="17.899999999999999"/>
    <n v="0"/>
    <n v="0"/>
    <n v="0"/>
    <n v="0"/>
  </r>
  <r>
    <d v="2021-02-22T00:00:00"/>
    <s v="Semana 7 (15-FEB-2021 al 21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192"/>
    <n v="7079"/>
    <n v="0.7"/>
    <n v="0"/>
    <n v="0"/>
    <n v="0"/>
    <n v="0"/>
  </r>
  <r>
    <d v="2021-02-15T00:00:00"/>
    <s v="Semana 6 (8-FEB-2021 al 14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192"/>
    <n v="7079"/>
    <n v="0.7"/>
    <n v="0"/>
    <n v="0"/>
    <n v="0"/>
    <n v="0"/>
  </r>
  <r>
    <d v="2021-02-15T00:00:00"/>
    <s v="Semana 6 (8-FEB-2021 al 14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105"/>
    <n v="7246"/>
    <n v="17.899999999999999"/>
    <n v="0"/>
    <n v="0"/>
    <n v="0"/>
    <n v="0"/>
  </r>
  <r>
    <d v="2021-02-15T00:00:00"/>
    <s v="Semana 6 (8-FEB-2021 al 14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141"/>
    <n v="7074"/>
    <n v="21.236000000000001"/>
    <n v="0"/>
    <n v="0"/>
    <n v="0"/>
    <n v="0"/>
  </r>
  <r>
    <d v="2021-02-15T00:00:00"/>
    <s v="Semana 6 (8-FEB-2021 al 14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22744"/>
    <n v="7794"/>
    <n v="20.972999999999999"/>
    <n v="0.13600000000000001"/>
    <n v="31"/>
    <n v="5.2999999999999999E-2"/>
    <n v="241.614"/>
  </r>
  <r>
    <d v="2021-02-15T00:00:00"/>
    <s v="Semana 6 (8-FEB-2021 al 14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62"/>
    <n v="7000"/>
    <n v="0.2"/>
    <n v="0"/>
    <n v="0"/>
    <n v="0"/>
    <n v="0"/>
  </r>
  <r>
    <d v="2021-02-15T00:00:00"/>
    <s v="Semana 6 (8-FEB-2021 al 14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322"/>
    <n v="7000"/>
    <n v="0.1"/>
    <n v="0"/>
    <n v="0"/>
    <n v="0"/>
    <n v="0"/>
  </r>
  <r>
    <d v="2021-02-15T00:00:00"/>
    <s v="Semana 6 (8-FEB-2021 al 14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9280"/>
    <n v="7882"/>
    <n v="23.623999999999999"/>
    <n v="0.14000000000000001"/>
    <n v="13"/>
    <n v="6.5000000000000002E-2"/>
    <n v="102.46599999999999"/>
  </r>
  <r>
    <d v="2021-02-15T00:00:00"/>
    <s v="Semana 6 (8-FEB-2021 al 14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67058"/>
    <n v="7427"/>
    <n v="20.841999999999999"/>
    <n v="0.31"/>
    <n v="208"/>
    <n v="0.06"/>
    <n v="1544.816"/>
  </r>
  <r>
    <d v="2021-02-15T00:00:00"/>
    <s v="Semana 6 (8-FEB-2021 al 14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79"/>
    <n v="6500"/>
    <n v="2.1000000000000001E-2"/>
    <n v="0"/>
    <n v="0"/>
    <n v="0"/>
    <n v="0"/>
  </r>
  <r>
    <d v="2021-02-15T00:00:00"/>
    <s v="Semana 6 (8-FEB-2021 al 14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1241"/>
    <n v="6583"/>
    <n v="2.3279999999999998"/>
    <n v="0"/>
    <n v="0"/>
    <n v="0"/>
    <n v="0"/>
  </r>
  <r>
    <d v="2021-02-15T00:00:00"/>
    <s v="Semana 6 (8-FEB-2021 al 14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1062"/>
    <n v="7000"/>
    <n v="0.31"/>
    <n v="0"/>
    <n v="0"/>
    <n v="0"/>
    <n v="0"/>
  </r>
  <r>
    <d v="2021-02-15T00:00:00"/>
    <s v="Semana 6 (8-FEB-2021 al 14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588"/>
    <n v="7000"/>
    <n v="0.17100000000000001"/>
    <n v="0"/>
    <n v="0"/>
    <n v="0"/>
    <n v="0"/>
  </r>
  <r>
    <d v="2021-02-15T00:00:00"/>
    <s v="Semana 6 (8-FEB-2021 al 14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689"/>
    <n v="7000"/>
    <n v="0.20100000000000001"/>
    <n v="0"/>
    <n v="0"/>
    <n v="0"/>
    <n v="0"/>
  </r>
  <r>
    <d v="2021-02-15T00:00:00"/>
    <s v="Semana 6 (8-FEB-2021 al 14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2357"/>
    <n v="7000"/>
    <n v="0.68700000000000006"/>
    <n v="0"/>
    <n v="0"/>
    <n v="0"/>
    <n v="0"/>
  </r>
  <r>
    <d v="2021-02-08T00:00:00"/>
    <s v="Semana 5 (1-FEB-2021 al 7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2357"/>
    <n v="7000"/>
    <n v="0.68700000000000006"/>
    <n v="0"/>
    <n v="0"/>
    <n v="0"/>
    <n v="0"/>
  </r>
  <r>
    <d v="2021-02-08T00:00:00"/>
    <s v="Semana 5 (1-FEB-2021 al 7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689"/>
    <n v="7000"/>
    <n v="0.20100000000000001"/>
    <n v="0"/>
    <n v="0"/>
    <n v="0"/>
    <n v="0"/>
  </r>
  <r>
    <d v="2021-02-08T00:00:00"/>
    <s v="Semana 5 (1-FEB-2021 al 7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588"/>
    <n v="7000"/>
    <n v="0.17100000000000001"/>
    <n v="0"/>
    <n v="0"/>
    <n v="0"/>
    <n v="0"/>
  </r>
  <r>
    <d v="2021-02-08T00:00:00"/>
    <s v="Semana 5 (1-FEB-2021 al 7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1062"/>
    <n v="7000"/>
    <n v="0.31"/>
    <n v="0"/>
    <n v="0"/>
    <n v="0"/>
    <n v="0"/>
  </r>
  <r>
    <d v="2021-02-08T00:00:00"/>
    <s v="Semana 5 (1-FEB-2021 al 7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1241"/>
    <n v="6583"/>
    <n v="2.3279999999999998"/>
    <n v="0"/>
    <n v="0"/>
    <n v="0"/>
    <n v="0"/>
  </r>
  <r>
    <d v="2021-02-08T00:00:00"/>
    <s v="Semana 5 (1-FEB-2021 al 7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79"/>
    <n v="6500"/>
    <n v="2.1000000000000001E-2"/>
    <n v="0"/>
    <n v="0"/>
    <n v="0"/>
    <n v="0"/>
  </r>
  <r>
    <d v="2021-02-08T00:00:00"/>
    <s v="Semana 5 (1-FEB-2021 al 7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1866"/>
    <n v="7882"/>
    <n v="23.623999999999999"/>
    <n v="0.32800000000000001"/>
    <n v="236"/>
    <n v="0.04"/>
    <n v="1860.152"/>
  </r>
  <r>
    <d v="2021-02-08T00:00:00"/>
    <s v="Semana 5 (1-FEB-2021 al 7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67299"/>
    <n v="7427"/>
    <n v="20.841999999999999"/>
    <n v="0.35799999999999998"/>
    <n v="241"/>
    <n v="4.8000000000000001E-2"/>
    <n v="1789.9069999999999"/>
  </r>
  <r>
    <d v="2021-02-08T00:00:00"/>
    <s v="Semana 5 (1-FEB-2021 al 7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322"/>
    <n v="7000"/>
    <n v="0.1"/>
    <n v="0"/>
    <n v="0"/>
    <n v="0"/>
    <n v="0"/>
  </r>
  <r>
    <d v="2021-02-08T00:00:00"/>
    <s v="Semana 5 (1-FEB-2021 al 7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62"/>
    <n v="7000"/>
    <n v="0.2"/>
    <n v="0"/>
    <n v="0"/>
    <n v="0"/>
    <n v="0"/>
  </r>
  <r>
    <d v="2021-02-08T00:00:00"/>
    <s v="Semana 5 (1-FEB-2021 al 7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54571"/>
    <n v="7794"/>
    <n v="20.972999999999999"/>
    <n v="0.187"/>
    <n v="102"/>
    <n v="3.3000000000000002E-2"/>
    <n v="794.98800000000006"/>
  </r>
  <r>
    <d v="2021-02-08T00:00:00"/>
    <s v="Semana 5 (1-FEB-2021 al 7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11472"/>
    <n v="7074"/>
    <n v="21.236000000000001"/>
    <n v="0.27"/>
    <n v="31"/>
    <n v="0.122"/>
    <n v="219.29400000000001"/>
  </r>
  <r>
    <d v="2021-02-08T00:00:00"/>
    <s v="Semana 5 (1-FEB-2021 al 7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192"/>
    <n v="7079"/>
    <n v="0.7"/>
    <n v="0"/>
    <n v="0"/>
    <n v="0"/>
    <n v="0"/>
  </r>
  <r>
    <d v="2021-02-08T00:00:00"/>
    <s v="Semana 5 (1-FEB-2021 al 7-FEB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28336"/>
    <n v="7246"/>
    <n v="17.899999999999999"/>
    <n v="0.33200000000000002"/>
    <n v="94"/>
    <n v="0.152"/>
    <n v="681.12400000000002"/>
  </r>
  <r>
    <d v="2021-02-01T00:00:00"/>
    <s v="Semana 4 (25-ENE-2021 al 31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57768"/>
    <n v="7246"/>
    <n v="17.899999999999999"/>
    <n v="0.93100000000000005"/>
    <n v="538"/>
    <n v="0.19600000000000001"/>
    <n v="3898.348"/>
  </r>
  <r>
    <d v="2021-02-01T00:00:00"/>
    <s v="Semana 4 (25-ENE-2021 al 31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2311"/>
    <n v="7079"/>
    <n v="0.7"/>
    <n v="0"/>
    <n v="0"/>
    <n v="0"/>
    <n v="0"/>
  </r>
  <r>
    <d v="2021-02-01T00:00:00"/>
    <s v="Semana 4 (25-ENE-2021 al 31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53393"/>
    <n v="7074"/>
    <n v="21.236000000000001"/>
    <n v="0.16500000000000001"/>
    <n v="88"/>
    <n v="3.6999999999999998E-2"/>
    <n v="622.51199999999994"/>
  </r>
  <r>
    <d v="2021-02-01T00:00:00"/>
    <s v="Semana 4 (25-ENE-2021 al 31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65002"/>
    <n v="7794"/>
    <n v="20.972999999999999"/>
    <n v="0.125"/>
    <n v="81"/>
    <n v="5.0999999999999997E-2"/>
    <n v="631.31399999999996"/>
  </r>
  <r>
    <d v="2021-02-01T00:00:00"/>
    <s v="Semana 4 (25-ENE-2021 al 31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62"/>
    <n v="7000"/>
    <n v="0.2"/>
    <n v="0"/>
    <n v="0"/>
    <n v="0"/>
    <n v="0"/>
  </r>
  <r>
    <d v="2021-02-01T00:00:00"/>
    <s v="Semana 4 (25-ENE-2021 al 31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322"/>
    <n v="7000"/>
    <n v="0.1"/>
    <n v="0"/>
    <n v="0"/>
    <n v="0"/>
    <n v="0"/>
  </r>
  <r>
    <d v="2021-02-01T00:00:00"/>
    <s v="Semana 4 (25-ENE-2021 al 31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67357"/>
    <n v="7427"/>
    <n v="20.841999999999999"/>
    <n v="8.5999999999999993E-2"/>
    <n v="58"/>
    <n v="3.4000000000000002E-2"/>
    <n v="430.76600000000002"/>
  </r>
  <r>
    <d v="2021-02-01T00:00:00"/>
    <s v="Semana 4 (25-ENE-2021 al 31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1923"/>
    <n v="7882"/>
    <n v="23.623999999999999"/>
    <n v="7.9000000000000001E-2"/>
    <n v="57"/>
    <n v="2.9000000000000001E-2"/>
    <n v="449.274"/>
  </r>
  <r>
    <d v="2021-02-01T00:00:00"/>
    <s v="Semana 4 (25-ENE-2021 al 31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79"/>
    <n v="6500"/>
    <n v="2.1000000000000001E-2"/>
    <n v="0"/>
    <n v="0"/>
    <n v="0"/>
    <n v="0"/>
  </r>
  <r>
    <d v="2021-02-01T00:00:00"/>
    <s v="Semana 4 (25-ENE-2021 al 31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1241"/>
    <n v="6583"/>
    <n v="2.3279999999999998"/>
    <n v="0"/>
    <n v="0"/>
    <n v="0"/>
    <n v="0"/>
  </r>
  <r>
    <d v="2021-02-01T00:00:00"/>
    <s v="Semana 4 (25-ENE-2021 al 31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1062"/>
    <n v="7000"/>
    <n v="0.31"/>
    <n v="0"/>
    <n v="0"/>
    <n v="0"/>
    <n v="0"/>
  </r>
  <r>
    <d v="2021-02-01T00:00:00"/>
    <s v="Semana 4 (25-ENE-2021 al 31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588"/>
    <n v="7000"/>
    <n v="0.17100000000000001"/>
    <n v="0"/>
    <n v="0"/>
    <n v="0"/>
    <n v="0"/>
  </r>
  <r>
    <d v="2021-02-01T00:00:00"/>
    <s v="Semana 4 (25-ENE-2021 al 31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689"/>
    <n v="7000"/>
    <n v="0.20100000000000001"/>
    <n v="0"/>
    <n v="0"/>
    <n v="0"/>
    <n v="0"/>
  </r>
  <r>
    <d v="2021-02-01T00:00:00"/>
    <s v="Semana 4 (25-ENE-2021 al 31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2357"/>
    <n v="7000"/>
    <n v="0.68700000000000006"/>
    <n v="0"/>
    <n v="0"/>
    <n v="0"/>
    <n v="0"/>
  </r>
  <r>
    <d v="2021-01-25T00:00:00"/>
    <s v="Semana 3 (18-ENE-2021 al 24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2357"/>
    <n v="7000"/>
    <n v="0.68700000000000006"/>
    <n v="0"/>
    <n v="0"/>
    <n v="0"/>
    <n v="0"/>
  </r>
  <r>
    <d v="2021-01-25T00:00:00"/>
    <s v="Semana 3 (18-ENE-2021 al 24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689"/>
    <n v="7000"/>
    <n v="0.20100000000000001"/>
    <n v="0"/>
    <n v="0"/>
    <n v="0"/>
    <n v="0"/>
  </r>
  <r>
    <d v="2021-01-25T00:00:00"/>
    <s v="Semana 3 (18-ENE-2021 al 24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588"/>
    <n v="7000"/>
    <n v="0.17100000000000001"/>
    <n v="0"/>
    <n v="0"/>
    <n v="0"/>
    <n v="0"/>
  </r>
  <r>
    <d v="2021-01-25T00:00:00"/>
    <s v="Semana 3 (18-ENE-2021 al 24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1062"/>
    <n v="7000"/>
    <n v="0.31"/>
    <n v="0"/>
    <n v="0"/>
    <n v="0"/>
    <n v="0"/>
  </r>
  <r>
    <d v="2021-01-25T00:00:00"/>
    <s v="Semana 3 (18-ENE-2021 al 24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86"/>
    <n v="6583"/>
    <n v="2.3279999999999998"/>
    <n v="0.53"/>
    <n v="45"/>
    <n v="0.153"/>
    <n v="296.23500000000001"/>
  </r>
  <r>
    <d v="2021-01-25T00:00:00"/>
    <s v="Semana 3 (18-ENE-2021 al 24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79"/>
    <n v="6500"/>
    <n v="2.1000000000000001E-2"/>
    <n v="0"/>
    <n v="0"/>
    <n v="0"/>
    <n v="0"/>
  </r>
  <r>
    <d v="2021-01-25T00:00:00"/>
    <s v="Semana 3 (18-ENE-2021 al 24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2116"/>
    <n v="7765"/>
    <n v="23.335000000000001"/>
    <n v="0.26800000000000002"/>
    <n v="193"/>
    <n v="9.2999999999999999E-2"/>
    <n v="1498.645"/>
  </r>
  <r>
    <d v="2021-01-25T00:00:00"/>
    <s v="Semana 3 (18-ENE-2021 al 24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67596"/>
    <n v="7289"/>
    <n v="20.53"/>
    <n v="0.35399999999999998"/>
    <n v="239"/>
    <n v="0.16400000000000001"/>
    <n v="1742.0709999999999"/>
  </r>
  <r>
    <d v="2021-01-25T00:00:00"/>
    <s v="Semana 3 (18-ENE-2021 al 24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322"/>
    <n v="6926"/>
    <n v="9.2999999999999999E-2"/>
    <n v="0"/>
    <n v="0"/>
    <n v="0"/>
    <n v="0"/>
  </r>
  <r>
    <d v="2021-01-25T00:00:00"/>
    <s v="Semana 3 (18-ENE-2021 al 24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62"/>
    <n v="6907"/>
    <n v="0.248"/>
    <n v="0"/>
    <n v="0"/>
    <n v="0"/>
    <n v="0"/>
  </r>
  <r>
    <d v="2021-01-25T00:00:00"/>
    <s v="Semana 3 (18-ENE-2021 al 24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65124"/>
    <n v="7707"/>
    <n v="20.914999999999999"/>
    <n v="0.187"/>
    <n v="122"/>
    <n v="6.4000000000000001E-2"/>
    <n v="940.25400000000002"/>
  </r>
  <r>
    <d v="2021-01-25T00:00:00"/>
    <s v="Semana 3 (18-ENE-2021 al 24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2324"/>
    <n v="7020"/>
    <n v="21.157"/>
    <n v="0.39100000000000001"/>
    <n v="283"/>
    <n v="0.16300000000000001"/>
    <n v="1986.66"/>
  </r>
  <r>
    <d v="2021-01-25T00:00:00"/>
    <s v="Semana 3 (18-ENE-2021 al 24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58175"/>
    <n v="7810"/>
    <n v="18.933"/>
    <n v="0.7"/>
    <n v="407"/>
    <n v="0.40699999999999997"/>
    <n v="3178.67"/>
  </r>
  <r>
    <d v="2021-01-25T00:00:00"/>
    <s v="Semana 3 (18-ENE-2021 al 24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61553"/>
    <n v="7079"/>
    <n v="18.158000000000001"/>
    <n v="0.627"/>
    <n v="386"/>
    <n v="0.159"/>
    <n v="2732.4940000000001"/>
  </r>
  <r>
    <d v="2021-01-18T00:00:00"/>
    <s v="Semana 2 (11-ENE-2021 al 17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2294"/>
    <n v="6987"/>
    <n v="24.109000000000002"/>
    <n v="0.499"/>
    <n v="411"/>
    <n v="0.22"/>
    <n v="2871.6570000000002"/>
  </r>
  <r>
    <d v="2021-01-18T00:00:00"/>
    <s v="Semana 2 (11-ENE-2021 al 17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65665"/>
    <n v="7782"/>
    <n v="21.617000000000001"/>
    <n v="0.442"/>
    <n v="290"/>
    <n v="0.24199999999999999"/>
    <n v="2256.7800000000002"/>
  </r>
  <r>
    <d v="2021-01-18T00:00:00"/>
    <s v="Semana 2 (11-ENE-2021 al 17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65200"/>
    <n v="7587"/>
    <n v="20.613"/>
    <n v="0.11700000000000001"/>
    <n v="76"/>
    <n v="4.5999999999999999E-2"/>
    <n v="576.61199999999997"/>
  </r>
  <r>
    <d v="2021-01-18T00:00:00"/>
    <s v="Semana 2 (11-ENE-2021 al 17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2395"/>
    <n v="6861"/>
    <n v="20.78"/>
    <n v="9.8000000000000004E-2"/>
    <n v="71"/>
    <n v="3.9E-2"/>
    <n v="487.13099999999997"/>
  </r>
  <r>
    <d v="2021-01-18T00:00:00"/>
    <s v="Semana 2 (11-ENE-2021 al 17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13441"/>
    <n v="6831"/>
    <n v="2.8"/>
    <n v="0.16400000000000001"/>
    <n v="22"/>
    <n v="7.0000000000000001E-3"/>
    <n v="150.28200000000001"/>
  </r>
  <r>
    <d v="2021-01-18T00:00:00"/>
    <s v="Semana 2 (11-ENE-2021 al 17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10173"/>
    <n v="6833"/>
    <n v="0.01"/>
    <n v="0.54100000000000004"/>
    <n v="55"/>
    <n v="2.9000000000000001E-2"/>
    <n v="375.815"/>
  </r>
  <r>
    <d v="2021-01-18T00:00:00"/>
    <s v="Semana 2 (11-ENE-2021 al 17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67670"/>
    <n v="7186"/>
    <n v="20.364000000000001"/>
    <n v="0.109"/>
    <n v="74"/>
    <n v="2.5000000000000001E-2"/>
    <n v="531.76400000000001"/>
  </r>
  <r>
    <d v="2021-01-18T00:00:00"/>
    <s v="Semana 2 (11-ENE-2021 al 17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2208"/>
    <n v="7623"/>
    <n v="23.114999999999998"/>
    <n v="0.127"/>
    <n v="92"/>
    <n v="7.2999999999999995E-2"/>
    <n v="701.31600000000003"/>
  </r>
  <r>
    <d v="2021-01-18T00:00:00"/>
    <s v="Semana 2 (11-ENE-2021 al 17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79"/>
    <n v="7497"/>
    <n v="0.02"/>
    <n v="0"/>
    <n v="0"/>
    <n v="0"/>
    <n v="0"/>
  </r>
  <r>
    <d v="2021-01-18T00:00:00"/>
    <s v="Semana 2 (11-ENE-2021 al 17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31490"/>
    <n v="6583"/>
    <n v="14.329000000000001"/>
    <n v="0.74299999999999999"/>
    <n v="234"/>
    <n v="0.105"/>
    <n v="1540.422"/>
  </r>
  <r>
    <d v="2021-01-18T00:00:00"/>
    <s v="Semana 2 (11-ENE-2021 al 17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1062"/>
    <n v="7715"/>
    <n v="6.6079999999999997"/>
    <n v="0"/>
    <n v="0"/>
    <n v="0"/>
    <n v="0"/>
  </r>
  <r>
    <d v="2021-01-18T00:00:00"/>
    <s v="Semana 2 (11-ENE-2021 al 17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588"/>
    <n v="7480"/>
    <n v="3.17"/>
    <n v="0"/>
    <n v="0"/>
    <n v="0"/>
    <n v="0"/>
  </r>
  <r>
    <d v="2021-01-18T00:00:00"/>
    <s v="Semana 2 (11-ENE-2021 al 17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689"/>
    <n v="7000"/>
    <n v="0.19"/>
    <n v="0"/>
    <n v="0"/>
    <n v="0"/>
    <n v="0"/>
  </r>
  <r>
    <d v="2021-01-18T00:00:00"/>
    <s v="Semana 2 (11-ENE-2021 al 17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2357"/>
    <n v="7000"/>
    <n v="0.65"/>
    <n v="0"/>
    <n v="0"/>
    <n v="0"/>
    <n v="0"/>
  </r>
  <r>
    <d v="2021-01-11T00:00:00"/>
    <s v="Semana 1 (4-ENE-2021 al 10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689"/>
    <n v="7000"/>
    <n v="0.19"/>
    <n v="0"/>
    <n v="0"/>
    <n v="0"/>
    <n v="0"/>
  </r>
  <r>
    <d v="2021-01-11T00:00:00"/>
    <s v="Semana 1 (4-ENE-2021 al 10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2357"/>
    <n v="7000"/>
    <n v="0.65"/>
    <n v="0"/>
    <n v="0"/>
    <n v="0"/>
    <n v="0"/>
  </r>
  <r>
    <d v="2021-01-11T00:00:00"/>
    <s v="Semana 1 (4-ENE-2021 al 10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588"/>
    <n v="7480"/>
    <n v="3.17"/>
    <n v="0"/>
    <n v="0"/>
    <n v="0"/>
    <n v="0"/>
  </r>
  <r>
    <d v="2021-01-11T00:00:00"/>
    <s v="Semana 1 (4-ENE-2021 al 10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20555"/>
    <n v="7715"/>
    <n v="6.6079999999999997"/>
    <n v="0.20899999999999999"/>
    <n v="43"/>
    <n v="1.4999999999999999E-2"/>
    <n v="331.745"/>
  </r>
  <r>
    <d v="2021-01-11T00:00:00"/>
    <s v="Semana 1 (4-ENE-2021 al 10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60188"/>
    <n v="6554"/>
    <n v="16.364000000000001"/>
    <n v="0.23799999999999999"/>
    <n v="143"/>
    <n v="0.06"/>
    <n v="937.22199999999998"/>
  </r>
  <r>
    <d v="2021-01-11T00:00:00"/>
    <s v="Semana 1 (4-ENE-2021 al 10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79"/>
    <n v="7497"/>
    <n v="0.02"/>
    <n v="0"/>
    <n v="0"/>
    <n v="0"/>
    <n v="0"/>
  </r>
  <r>
    <d v="2021-01-11T00:00:00"/>
    <s v="Semana 1 (4-ENE-2021 al 10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2300"/>
    <n v="7536"/>
    <n v="22.704000000000001"/>
    <n v="0.127"/>
    <n v="92"/>
    <n v="3.3000000000000002E-2"/>
    <n v="693.31200000000001"/>
  </r>
  <r>
    <d v="2021-01-11T00:00:00"/>
    <s v="Semana 1 (4-ENE-2021 al 10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67713"/>
    <n v="7073"/>
    <n v="19.954999999999998"/>
    <n v="6.4000000000000001E-2"/>
    <n v="43"/>
    <n v="1.4999999999999999E-2"/>
    <n v="304.13900000000001"/>
  </r>
  <r>
    <d v="2021-01-11T00:00:00"/>
    <s v="Semana 1 (4-ENE-2021 al 10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10201"/>
    <n v="6606"/>
    <n v="2.665"/>
    <n v="0.27400000000000002"/>
    <n v="28"/>
    <n v="6.9000000000000006E-2"/>
    <n v="184.96799999999999"/>
  </r>
  <r>
    <d v="2021-01-11T00:00:00"/>
    <s v="Semana 1 (4-ENE-2021 al 10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30993"/>
    <n v="6799"/>
    <n v="9.5739999999999998"/>
    <n v="0.21299999999999999"/>
    <n v="66"/>
    <n v="5.1999999999999998E-2"/>
    <n v="448.73399999999998"/>
  </r>
  <r>
    <d v="2021-01-11T00:00:00"/>
    <s v="Semana 1 (4-ENE-2021 al 10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2482"/>
    <n v="6794"/>
    <n v="20.518999999999998"/>
    <n v="0.12"/>
    <n v="87"/>
    <n v="2.9000000000000001E-2"/>
    <n v="591.07799999999997"/>
  </r>
  <r>
    <d v="2021-01-11T00:00:00"/>
    <s v="Semana 1 (4-ENE-2021 al 10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65262"/>
    <n v="7474"/>
    <n v="20.192"/>
    <n v="9.5000000000000001E-2"/>
    <n v="62"/>
    <n v="2.5999999999999999E-2"/>
    <n v="463.38799999999998"/>
  </r>
  <r>
    <d v="2021-01-11T00:00:00"/>
    <s v="Semana 1 (4-ENE-2021 al 10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65986"/>
    <n v="7647"/>
    <n v="21.323"/>
    <n v="0.48599999999999999"/>
    <n v="321"/>
    <n v="0.112"/>
    <n v="2454.6869999999999"/>
  </r>
  <r>
    <d v="2021-01-11T00:00:00"/>
    <s v="Semana 1 (4-ENE-2021 al 10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2399"/>
    <n v="6920"/>
    <n v="23.760999999999999"/>
    <n v="0.127"/>
    <n v="105"/>
    <n v="3.5999999999999997E-2"/>
    <n v="726.6"/>
  </r>
  <r>
    <d v="2021-01-04T00:00:00"/>
    <s v="Semana 53-B (1-ENE-2021 al 3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2478"/>
    <n v="6843"/>
    <n v="23.518000000000001"/>
    <n v="5.6000000000000001E-2"/>
    <n v="46"/>
    <n v="1.9E-2"/>
    <n v="314.77800000000002"/>
  </r>
  <r>
    <d v="2021-01-04T00:00:00"/>
    <s v="Semana 53-B (1-ENE-2021 al 3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66094"/>
    <n v="7440"/>
    <n v="20.777999999999999"/>
    <n v="7.6999999999999999E-2"/>
    <n v="51"/>
    <n v="3.5999999999999997E-2"/>
    <n v="379.44"/>
  </r>
  <r>
    <d v="2021-01-04T00:00:00"/>
    <s v="Semana 53-B (1-ENE-2021 al 3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65317"/>
    <n v="7335"/>
    <n v="19.832999999999998"/>
    <n v="6.3E-2"/>
    <n v="41"/>
    <n v="2.4E-2"/>
    <n v="300.73500000000001"/>
  </r>
  <r>
    <d v="2021-01-04T00:00:00"/>
    <s v="Semana 53-B (1-ENE-2021 al 3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2548"/>
    <n v="6700"/>
    <n v="20.254999999999999"/>
    <n v="3.2000000000000001E-2"/>
    <n v="23"/>
    <n v="1.0999999999999999E-2"/>
    <n v="154.1"/>
  </r>
  <r>
    <d v="2021-01-04T00:00:00"/>
    <s v="Semana 53-B (1-ENE-2021 al 3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0245"/>
    <n v="6799"/>
    <n v="22.733000000000001"/>
    <n v="8.3000000000000004E-2"/>
    <n v="67"/>
    <n v="0.01"/>
    <n v="455.53300000000002"/>
  </r>
  <r>
    <d v="2021-01-04T00:00:00"/>
    <s v="Semana 53-B (1-ENE-2021 al 3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10221"/>
    <n v="6544"/>
    <n v="2.645"/>
    <n v="7.8E-2"/>
    <n v="8"/>
    <n v="0.01"/>
    <n v="52.351999999999997"/>
  </r>
  <r>
    <d v="2021-01-04T00:00:00"/>
    <s v="Semana 53-B (1-ENE-2021 al 3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67764"/>
    <n v="6968"/>
    <n v="19.672999999999998"/>
    <n v="4.2999999999999997E-2"/>
    <n v="29"/>
    <n v="2.1000000000000001E-2"/>
    <n v="202.072"/>
  </r>
  <r>
    <d v="2021-01-04T00:00:00"/>
    <s v="Semana 53-B (1-ENE-2021 al 3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2374"/>
    <n v="7411"/>
    <n v="22.349"/>
    <n v="3.5999999999999997E-2"/>
    <n v="26"/>
    <n v="1.4999999999999999E-2"/>
    <n v="192.68600000000001"/>
  </r>
  <r>
    <d v="2021-01-04T00:00:00"/>
    <s v="Semana 53-B (1-ENE-2021 al 3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79"/>
    <n v="7497"/>
    <n v="0.02"/>
    <n v="0"/>
    <n v="0"/>
    <n v="0"/>
    <n v="0"/>
  </r>
  <r>
    <d v="2021-01-04T00:00:00"/>
    <s v="Semana 53-B (1-ENE-2021 al 3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60622"/>
    <n v="6444"/>
    <n v="16.204999999999998"/>
    <n v="0.104"/>
    <n v="63"/>
    <n v="1.7999999999999999E-2"/>
    <n v="405.97199999999998"/>
  </r>
  <r>
    <d v="2021-01-04T00:00:00"/>
    <s v="Semana 53-B (1-ENE-2021 al 3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45972"/>
    <n v="7715"/>
    <n v="14.611000000000001"/>
    <n v="6.5000000000000002E-2"/>
    <n v="30"/>
    <n v="8.9999999999999993E-3"/>
    <n v="231.45"/>
  </r>
  <r>
    <d v="2021-01-04T00:00:00"/>
    <s v="Semana 53-B (1-ENE-2021 al 3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11628"/>
    <n v="7480"/>
    <n v="3.17"/>
    <n v="0"/>
    <n v="0"/>
    <n v="0"/>
    <n v="0"/>
  </r>
  <r>
    <d v="2021-01-04T00:00:00"/>
    <s v="Semana 53-B (1-ENE-2021 al 3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2357"/>
    <n v="7000"/>
    <n v="0.65"/>
    <n v="0"/>
    <n v="0"/>
    <n v="0"/>
    <n v="0"/>
  </r>
  <r>
    <d v="2021-01-04T00:00:00"/>
    <s v="Semana 53-B (1-ENE-2021 al 3-ENE-2021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689"/>
    <n v="7000"/>
    <n v="0.19"/>
    <n v="0"/>
    <n v="0"/>
    <n v="0"/>
    <n v="0"/>
  </r>
  <r>
    <d v="2021-01-04T00:00:00"/>
    <s v="Semana 53-A (28-DIC-2020 al 31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689"/>
    <n v="7000"/>
    <n v="0.19"/>
    <n v="0"/>
    <n v="0"/>
    <n v="0"/>
    <n v="0"/>
  </r>
  <r>
    <d v="2021-01-04T00:00:00"/>
    <s v="Semana 53-A (28-DIC-2020 al 31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2357"/>
    <n v="7000"/>
    <n v="0.65"/>
    <n v="0"/>
    <n v="0"/>
    <n v="0"/>
    <n v="0"/>
  </r>
  <r>
    <d v="2021-01-04T00:00:00"/>
    <s v="Semana 53-A (28-DIC-2020 al 31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11628"/>
    <n v="7480"/>
    <n v="3.17"/>
    <n v="0.34399999999999997"/>
    <n v="40"/>
    <n v="6.9000000000000006E-2"/>
    <n v="299.2"/>
  </r>
  <r>
    <d v="2021-01-04T00:00:00"/>
    <s v="Semana 53-A (28-DIC-2020 al 31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45972"/>
    <n v="7715"/>
    <n v="14.611000000000001"/>
    <n v="0.32800000000000001"/>
    <n v="151"/>
    <n v="1.7000000000000001E-2"/>
    <n v="1164.9649999999999"/>
  </r>
  <r>
    <d v="2021-01-04T00:00:00"/>
    <s v="Semana 53-A (28-DIC-2020 al 31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60622"/>
    <n v="6444"/>
    <n v="16.204999999999998"/>
    <n v="0.61199999999999999"/>
    <n v="371"/>
    <n v="3.5999999999999997E-2"/>
    <n v="2390.7240000000002"/>
  </r>
  <r>
    <d v="2021-01-04T00:00:00"/>
    <s v="Semana 53-A (28-DIC-2020 al 31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79"/>
    <n v="7497"/>
    <n v="0.02"/>
    <n v="0"/>
    <n v="0"/>
    <n v="0"/>
    <n v="0"/>
  </r>
  <r>
    <d v="2021-01-04T00:00:00"/>
    <s v="Semana 53-A (28-DIC-2020 al 31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2374"/>
    <n v="7411"/>
    <n v="22.349"/>
    <n v="6.6000000000000003E-2"/>
    <n v="48"/>
    <n v="2.5000000000000001E-2"/>
    <n v="355.72800000000001"/>
  </r>
  <r>
    <d v="2021-01-04T00:00:00"/>
    <s v="Semana 53-A (28-DIC-2020 al 31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67764"/>
    <n v="6968"/>
    <n v="19.672999999999998"/>
    <n v="3.2000000000000001E-2"/>
    <n v="22"/>
    <n v="4.0000000000000001E-3"/>
    <n v="153.29599999999999"/>
  </r>
  <r>
    <d v="2021-01-04T00:00:00"/>
    <s v="Semana 53-A (28-DIC-2020 al 31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10221"/>
    <n v="6544"/>
    <n v="2.645"/>
    <n v="0.11700000000000001"/>
    <n v="12"/>
    <n v="2.9000000000000001E-2"/>
    <n v="78.528000000000006"/>
  </r>
  <r>
    <d v="2021-01-04T00:00:00"/>
    <s v="Semana 53-A (28-DIC-2020 al 31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0245"/>
    <n v="6799"/>
    <n v="22.733000000000001"/>
    <n v="4.5999999999999999E-2"/>
    <n v="37"/>
    <n v="1.4E-2"/>
    <n v="251.56299999999999"/>
  </r>
  <r>
    <d v="2021-01-04T00:00:00"/>
    <s v="Semana 53-A (28-DIC-2020 al 31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2548"/>
    <n v="6700"/>
    <n v="20.254999999999999"/>
    <n v="5.8999999999999997E-2"/>
    <n v="43"/>
    <n v="1.2E-2"/>
    <n v="288.10000000000002"/>
  </r>
  <r>
    <d v="2021-01-04T00:00:00"/>
    <s v="Semana 53-A (28-DIC-2020 al 31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65317"/>
    <n v="7335"/>
    <n v="19.832999999999998"/>
    <n v="2.1000000000000001E-2"/>
    <n v="14"/>
    <n v="5.0000000000000001E-3"/>
    <n v="102.69"/>
  </r>
  <r>
    <d v="2021-01-04T00:00:00"/>
    <s v="Semana 53-A (28-DIC-2020 al 31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66094"/>
    <n v="7440"/>
    <n v="20.777999999999999"/>
    <n v="8.5999999999999993E-2"/>
    <n v="57"/>
    <n v="2.1000000000000001E-2"/>
    <n v="424.08"/>
  </r>
  <r>
    <d v="2021-01-04T00:00:00"/>
    <s v="Semana 53-A (28-DIC-2020 al 31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2478"/>
    <n v="6843"/>
    <n v="23.518000000000001"/>
    <n v="0.04"/>
    <n v="33"/>
    <n v="4.0000000000000001E-3"/>
    <n v="225.81899999999999"/>
  </r>
  <r>
    <d v="2020-12-28T00:00:00"/>
    <s v="Semana 52 (21-DIC-2020 al 27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2544"/>
    <n v="6736"/>
    <n v="23.167000000000002"/>
    <n v="0.08"/>
    <n v="66"/>
    <n v="1.7000000000000001E-2"/>
    <n v="444.57600000000002"/>
  </r>
  <r>
    <d v="2020-12-28T00:00:00"/>
    <s v="Semana 52 (21-DIC-2020 al 27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66185"/>
    <n v="7215"/>
    <n v="20.178999999999998"/>
    <n v="0.13700000000000001"/>
    <n v="91"/>
    <n v="1.4999999999999999E-2"/>
    <n v="656.56500000000005"/>
  </r>
  <r>
    <d v="2020-12-28T00:00:00"/>
    <s v="Semana 52 (21-DIC-2020 al 27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65370"/>
    <n v="7215"/>
    <n v="19.524000000000001"/>
    <n v="8.1000000000000003E-2"/>
    <n v="53"/>
    <n v="8.9999999999999993E-3"/>
    <n v="382.39499999999998"/>
  </r>
  <r>
    <d v="2020-12-28T00:00:00"/>
    <s v="Semana 52 (21-DIC-2020 al 27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2607"/>
    <n v="6596"/>
    <n v="19.957000000000001"/>
    <n v="8.1000000000000003E-2"/>
    <n v="59"/>
    <n v="8.0000000000000002E-3"/>
    <n v="389.16399999999999"/>
  </r>
  <r>
    <d v="2020-12-28T00:00:00"/>
    <s v="Semana 52 (21-DIC-2020 al 27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0284"/>
    <n v="6731"/>
    <n v="22.518999999999998"/>
    <n v="4.9000000000000002E-2"/>
    <n v="39"/>
    <n v="1E-3"/>
    <n v="262.50900000000001"/>
  </r>
  <r>
    <d v="2020-12-28T00:00:00"/>
    <s v="Semana 52 (21-DIC-2020 al 27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10265"/>
    <n v="6301"/>
    <n v="2.5579999999999998"/>
    <n v="0.42899999999999999"/>
    <n v="44"/>
    <n v="1.9E-2"/>
    <n v="277.24400000000003"/>
  </r>
  <r>
    <d v="2020-12-28T00:00:00"/>
    <s v="Semana 52 (21-DIC-2020 al 27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67824"/>
    <n v="6858"/>
    <n v="19.379000000000001"/>
    <n v="8.7999999999999995E-2"/>
    <n v="60"/>
    <n v="4.0000000000000001E-3"/>
    <n v="411.48"/>
  </r>
  <r>
    <d v="2020-12-28T00:00:00"/>
    <s v="Semana 52 (21-DIC-2020 al 27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2426"/>
    <n v="7261"/>
    <n v="21.913"/>
    <n v="7.1999999999999995E-2"/>
    <n v="52"/>
    <n v="0.01"/>
    <n v="377.572"/>
  </r>
  <r>
    <d v="2020-12-28T00:00:00"/>
    <s v="Semana 52 (21-DIC-2020 al 27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19395"/>
    <n v="7467"/>
    <n v="11.601000000000001"/>
    <n v="0.27300000000000002"/>
    <n v="53"/>
    <n v="0"/>
    <n v="395.75099999999998"/>
  </r>
  <r>
    <d v="2020-12-28T00:00:00"/>
    <s v="Semana 52 (21-DIC-2020 al 27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61416"/>
    <n v="6241"/>
    <n v="15.903"/>
    <n v="1.2929999999999999"/>
    <n v="794"/>
    <n v="3.0000000000000001E-3"/>
    <n v="4955.3540000000003"/>
  </r>
  <r>
    <d v="2020-12-28T00:00:00"/>
    <s v="Semana 52 (21-DIC-2020 al 27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46092"/>
    <n v="7699"/>
    <n v="14.618"/>
    <n v="0.26"/>
    <n v="120"/>
    <n v="2.5999999999999999E-2"/>
    <n v="923.88"/>
  </r>
  <r>
    <d v="2020-12-28T00:00:00"/>
    <s v="Semana 52 (21-DIC-2020 al 27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22031"/>
    <n v="7480"/>
    <n v="6.5720000000000001"/>
    <n v="0.76700000000000002"/>
    <n v="169"/>
    <n v="3.5999999999999997E-2"/>
    <n v="1264.1199999999999"/>
  </r>
  <r>
    <d v="2020-12-28T00:00:00"/>
    <s v="Semana 52 (21-DIC-2020 al 27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2357"/>
    <n v="7000"/>
    <n v="10"/>
    <n v="0"/>
    <n v="0"/>
    <n v="0"/>
    <n v="0"/>
  </r>
  <r>
    <d v="2020-12-28T00:00:00"/>
    <s v="Semana 52 (21-DIC-2020 al 27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689"/>
    <n v="7000"/>
    <n v="10"/>
    <n v="0"/>
    <n v="0"/>
    <n v="0"/>
    <n v="0"/>
  </r>
  <r>
    <d v="2020-12-21T00:00:00"/>
    <s v="Semana 51 (14-DIC-2020 al 20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689"/>
    <n v="7000"/>
    <n v="0.3"/>
    <n v="0"/>
    <n v="0"/>
    <n v="0"/>
    <n v="0"/>
  </r>
  <r>
    <d v="2020-12-21T00:00:00"/>
    <s v="Semana 51 (14-DIC-2020 al 20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2357"/>
    <n v="7000"/>
    <n v="0.5"/>
    <n v="0"/>
    <n v="0"/>
    <n v="0"/>
    <n v="0"/>
  </r>
  <r>
    <d v="2020-12-21T00:00:00"/>
    <s v="Semana 51 (14-DIC-2020 al 20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22153"/>
    <n v="7335"/>
    <n v="6.4809999999999999"/>
    <n v="0.55100000000000005"/>
    <n v="122"/>
    <n v="6.8000000000000005E-2"/>
    <n v="894.87"/>
  </r>
  <r>
    <d v="2020-12-21T00:00:00"/>
    <s v="Semana 51 (14-DIC-2020 al 20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46320"/>
    <n v="7558"/>
    <n v="14.422000000000001"/>
    <n v="0.49199999999999999"/>
    <n v="228"/>
    <n v="4.4999999999999998E-2"/>
    <n v="1723.2239999999999"/>
  </r>
  <r>
    <d v="2020-12-21T00:00:00"/>
    <s v="Semana 51 (14-DIC-2020 al 20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72606"/>
    <n v="6142"/>
    <n v="18.567"/>
    <n v="0.63400000000000001"/>
    <n v="460"/>
    <n v="0.05"/>
    <n v="2825.32"/>
  </r>
  <r>
    <d v="2020-12-21T00:00:00"/>
    <s v="Semana 51 (14-DIC-2020 al 20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40859"/>
    <n v="7497"/>
    <n v="13.154999999999999"/>
    <n v="0.24"/>
    <n v="98"/>
    <n v="1.7000000000000001E-2"/>
    <n v="734.70600000000002"/>
  </r>
  <r>
    <d v="2020-12-21T00:00:00"/>
    <s v="Semana 51 (14-DIC-2020 al 20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2485"/>
    <n v="7135"/>
    <n v="21.550999999999998"/>
    <n v="8.1000000000000003E-2"/>
    <n v="59"/>
    <n v="1.4999999999999999E-2"/>
    <n v="420.96499999999997"/>
  </r>
  <r>
    <d v="2020-12-21T00:00:00"/>
    <s v="Semana 51 (14-DIC-2020 al 20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67894"/>
    <n v="6766"/>
    <n v="19.14"/>
    <n v="0.10299999999999999"/>
    <n v="70"/>
    <n v="1.9E-2"/>
    <n v="473.62"/>
  </r>
  <r>
    <d v="2020-12-21T00:00:00"/>
    <s v="Semana 51 (14-DIC-2020 al 20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10307"/>
    <n v="6135"/>
    <n v="2.5019999999999998"/>
    <n v="0.40699999999999997"/>
    <n v="42"/>
    <n v="1.9E-2"/>
    <n v="257.67"/>
  </r>
  <r>
    <d v="2020-12-21T00:00:00"/>
    <s v="Semana 51 (14-DIC-2020 al 20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0328"/>
    <n v="6551"/>
    <n v="21.927"/>
    <n v="5.5E-2"/>
    <n v="44"/>
    <n v="2E-3"/>
    <n v="288.24400000000003"/>
  </r>
  <r>
    <d v="2020-12-21T00:00:00"/>
    <s v="Semana 51 (14-DIC-2020 al 20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2664"/>
    <n v="6480"/>
    <n v="19.62"/>
    <n v="7.8E-2"/>
    <n v="57"/>
    <n v="1.2E-2"/>
    <n v="369.36"/>
  </r>
  <r>
    <d v="2020-12-21T00:00:00"/>
    <s v="Semana 51 (14-DIC-2020 al 20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65425"/>
    <n v="7081"/>
    <n v="19.177"/>
    <n v="8.4000000000000005E-2"/>
    <n v="55"/>
    <n v="1.0999999999999999E-2"/>
    <n v="389.45499999999998"/>
  </r>
  <r>
    <d v="2020-12-21T00:00:00"/>
    <s v="Semana 51 (14-DIC-2020 al 20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66255"/>
    <n v="6964"/>
    <n v="19.498000000000001"/>
    <n v="0.106"/>
    <n v="70"/>
    <n v="1.0999999999999999E-2"/>
    <n v="487.48"/>
  </r>
  <r>
    <d v="2020-12-21T00:00:00"/>
    <s v="Semana 51 (14-DIC-2020 al 20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2606"/>
    <n v="6737"/>
    <n v="23.190999999999999"/>
    <n v="7.4999999999999997E-2"/>
    <n v="62"/>
    <n v="7.0000000000000001E-3"/>
    <n v="417.69400000000002"/>
  </r>
  <r>
    <d v="2020-12-14T00:00:00"/>
    <s v="Semana 50 (7-DIC-2020 al 13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2660"/>
    <n v="6645"/>
    <n v="22.885999999999999"/>
    <n v="6.5000000000000002E-2"/>
    <n v="54"/>
    <n v="5.0000000000000001E-3"/>
    <n v="358.83"/>
  </r>
  <r>
    <d v="2020-12-14T00:00:00"/>
    <s v="Semana 50 (7-DIC-2020 al 13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66302"/>
    <n v="6687"/>
    <n v="18.733000000000001"/>
    <n v="7.0999999999999994E-2"/>
    <n v="47"/>
    <n v="8.0000000000000002E-3"/>
    <n v="314.28899999999999"/>
  </r>
  <r>
    <d v="2020-12-14T00:00:00"/>
    <s v="Semana 50 (7-DIC-2020 al 13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65480"/>
    <n v="6963"/>
    <n v="18.873999999999999"/>
    <n v="8.4000000000000005E-2"/>
    <n v="55"/>
    <n v="8.0000000000000002E-3"/>
    <n v="382.96499999999997"/>
  </r>
  <r>
    <d v="2020-12-14T00:00:00"/>
    <s v="Semana 50 (7-DIC-2020 al 13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2715"/>
    <n v="6377"/>
    <n v="19.321999999999999"/>
    <n v="7.0000000000000007E-2"/>
    <n v="51"/>
    <n v="0.01"/>
    <n v="325.22699999999998"/>
  </r>
  <r>
    <d v="2020-12-14T00:00:00"/>
    <s v="Semana 50 (7-DIC-2020 al 13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0406"/>
    <n v="6483"/>
    <n v="21.721"/>
    <n v="9.7000000000000003E-2"/>
    <n v="78"/>
    <n v="1.2E-2"/>
    <n v="505.67399999999998"/>
  </r>
  <r>
    <d v="2020-12-14T00:00:00"/>
    <s v="Semana 50 (7-DIC-2020 al 13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67986"/>
    <n v="6655"/>
    <n v="18.850000000000001"/>
    <n v="0.13500000000000001"/>
    <n v="92"/>
    <n v="2.1000000000000001E-2"/>
    <n v="612.26"/>
  </r>
  <r>
    <d v="2020-12-14T00:00:00"/>
    <s v="Semana 50 (7-DIC-2020 al 13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2572"/>
    <n v="7020"/>
    <n v="21.228999999999999"/>
    <n v="0.12"/>
    <n v="87"/>
    <n v="1.7000000000000001E-2"/>
    <n v="610.74"/>
  </r>
  <r>
    <d v="2020-12-14T00:00:00"/>
    <s v="Semana 50 (7-DIC-2020 al 13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66640"/>
    <n v="6778"/>
    <n v="19.125"/>
    <n v="0.108"/>
    <n v="72"/>
    <n v="8.9999999999999993E-3"/>
    <n v="488.01600000000002"/>
  </r>
  <r>
    <d v="2020-12-14T00:00:00"/>
    <s v="Semana 50 (7-DIC-2020 al 13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40966"/>
    <n v="7384"/>
    <n v="16.395"/>
    <n v="0.26100000000000001"/>
    <n v="107"/>
    <n v="3.2000000000000001E-2"/>
    <n v="790.08799999999997"/>
  </r>
  <r>
    <d v="2020-12-14T00:00:00"/>
    <s v="Semana 50 (7-DIC-2020 al 13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3463"/>
    <n v="6959"/>
    <n v="24.202000000000002"/>
    <n v="0.188"/>
    <n v="157"/>
    <n v="0.03"/>
    <n v="1092.5630000000001"/>
  </r>
  <r>
    <d v="2020-12-14T00:00:00"/>
    <s v="Semana 50 (7-DIC-2020 al 13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46444"/>
    <n v="7371"/>
    <n v="14.103999999999999"/>
    <n v="0.26700000000000002"/>
    <n v="124"/>
    <n v="2.5999999999999999E-2"/>
    <n v="914.00400000000002"/>
  </r>
  <r>
    <d v="2020-12-14T00:00:00"/>
    <s v="Semana 50 (7-DIC-2020 al 13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22242"/>
    <n v="7029"/>
    <n v="6.2370000000000001"/>
    <n v="0.4"/>
    <n v="89"/>
    <n v="2.7E-2"/>
    <n v="625.58100000000002"/>
  </r>
  <r>
    <d v="2020-12-14T00:00:00"/>
    <s v="Semana 50 (7-DIC-2020 al 13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2357"/>
    <n v="7000"/>
    <n v="0.5"/>
    <n v="0"/>
    <n v="0"/>
    <n v="0"/>
    <n v="0"/>
  </r>
  <r>
    <d v="2020-12-14T00:00:00"/>
    <s v="Semana 50 (7-DIC-2020 al 13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689"/>
    <n v="7000"/>
    <n v="0.3"/>
    <n v="0"/>
    <n v="0"/>
    <n v="0"/>
    <n v="0"/>
  </r>
  <r>
    <d v="2020-12-07T00:00:00"/>
    <s v="Semana 49-B (1-DIC-2020 al 6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689"/>
    <n v="7000"/>
    <n v="0.1"/>
    <n v="0"/>
    <n v="0"/>
    <n v="0"/>
    <n v="0"/>
  </r>
  <r>
    <d v="2020-12-07T00:00:00"/>
    <s v="Semana 49-B (1-DIC-2020 al 6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7151"/>
    <n v="7000"/>
    <n v="0.8"/>
    <n v="0"/>
    <n v="0"/>
    <n v="0"/>
    <n v="0"/>
  </r>
  <r>
    <d v="2020-12-07T00:00:00"/>
    <s v="Semana 49-B (1-DIC-2020 al 6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33231"/>
    <n v="6819"/>
    <n v="9.1679999999999993"/>
    <n v="0.52400000000000002"/>
    <n v="174"/>
    <n v="0.14099999999999999"/>
    <n v="1186.5060000000001"/>
  </r>
  <r>
    <d v="2020-12-07T00:00:00"/>
    <s v="Semana 49-B (1-DIC-2020 al 6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46668"/>
    <n v="7260"/>
    <n v="13.959"/>
    <n v="0.48"/>
    <n v="224"/>
    <n v="9.6000000000000002E-2"/>
    <n v="1626.24"/>
  </r>
  <r>
    <d v="2020-12-07T00:00:00"/>
    <s v="Semana 49-B (1-DIC-2020 al 6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3591"/>
    <n v="6831"/>
    <n v="23.795000000000002"/>
    <n v="0.153"/>
    <n v="128"/>
    <n v="2.1999999999999999E-2"/>
    <n v="874.36800000000005"/>
  </r>
  <r>
    <d v="2020-12-07T00:00:00"/>
    <s v="Semana 49-B (1-DIC-2020 al 6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51831"/>
    <n v="7262"/>
    <n v="16.137"/>
    <n v="8.6999999999999994E-2"/>
    <n v="45"/>
    <n v="1.7000000000000001E-2"/>
    <n v="326.79000000000002"/>
  </r>
  <r>
    <d v="2020-12-07T00:00:00"/>
    <s v="Semana 49-B (1-DIC-2020 al 6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66680"/>
    <n v="6663"/>
    <n v="18.811"/>
    <n v="0.06"/>
    <n v="40"/>
    <n v="0.01"/>
    <n v="266.52"/>
  </r>
  <r>
    <d v="2020-12-07T00:00:00"/>
    <s v="Semana 49-B (1-DIC-2020 al 6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2651"/>
    <n v="6978"/>
    <n v="21.126000000000001"/>
    <n v="0.109"/>
    <n v="79"/>
    <n v="3.6999999999999998E-2"/>
    <n v="551.26199999999994"/>
  </r>
  <r>
    <d v="2020-12-07T00:00:00"/>
    <s v="Semana 49-B (1-DIC-2020 al 6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68125"/>
    <n v="6565"/>
    <n v="18.634"/>
    <n v="0.20399999999999999"/>
    <n v="139"/>
    <n v="2.8000000000000001E-2"/>
    <n v="912.53499999999997"/>
  </r>
  <r>
    <d v="2020-12-07T00:00:00"/>
    <s v="Semana 49-B (1-DIC-2020 al 6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0466"/>
    <n v="6371"/>
    <n v="21.361999999999998"/>
    <n v="7.4999999999999997E-2"/>
    <n v="60"/>
    <n v="1.7000000000000001E-2"/>
    <n v="382.26"/>
  </r>
  <r>
    <d v="2020-12-07T00:00:00"/>
    <s v="Semana 49-B (1-DIC-2020 al 6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2760"/>
    <n v="6296"/>
    <n v="19.09"/>
    <n v="6.2E-2"/>
    <n v="45"/>
    <n v="2.5000000000000001E-2"/>
    <n v="283.32"/>
  </r>
  <r>
    <d v="2020-12-07T00:00:00"/>
    <s v="Semana 49-B (1-DIC-2020 al 6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65563"/>
    <n v="6949"/>
    <n v="18.59"/>
    <n v="0.127"/>
    <n v="83"/>
    <n v="3.1E-2"/>
    <n v="576.76700000000005"/>
  </r>
  <r>
    <d v="2020-12-07T00:00:00"/>
    <s v="Semana 49-B (1-DIC-2020 al 6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66369"/>
    <n v="6509"/>
    <n v="18.254999999999999"/>
    <n v="0.10100000000000001"/>
    <n v="67"/>
    <n v="2.7E-2"/>
    <n v="436.10300000000001"/>
  </r>
  <r>
    <d v="2020-12-07T00:00:00"/>
    <s v="Semana 49-B (1-DIC-2020 al 6-DIC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2696"/>
    <n v="6517"/>
    <n v="22.457999999999998"/>
    <n v="4.3999999999999997E-2"/>
    <n v="36"/>
    <n v="0.01"/>
    <n v="234.61199999999999"/>
  </r>
  <r>
    <d v="2020-12-07T00:00:00"/>
    <s v="Semana 49-A (30-NOV-2020 al 30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2696"/>
    <n v="6517"/>
    <n v="22.457999999999998"/>
    <n v="0"/>
    <n v="0"/>
    <n v="0"/>
    <n v="0"/>
  </r>
  <r>
    <d v="2020-12-07T00:00:00"/>
    <s v="Semana 49-A (30-NOV-2020 al 30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66369"/>
    <n v="6509"/>
    <n v="18.254999999999999"/>
    <n v="0"/>
    <n v="0"/>
    <n v="0"/>
    <n v="0"/>
  </r>
  <r>
    <d v="2020-12-07T00:00:00"/>
    <s v="Semana 49-A (30-NOV-2020 al 30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65563"/>
    <n v="6949"/>
    <n v="18.59"/>
    <n v="0"/>
    <n v="0"/>
    <n v="0"/>
    <n v="0"/>
  </r>
  <r>
    <d v="2020-12-07T00:00:00"/>
    <s v="Semana 49-A (30-NOV-2020 al 30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2760"/>
    <n v="6296"/>
    <n v="19.09"/>
    <n v="0"/>
    <n v="0"/>
    <n v="0"/>
    <n v="0"/>
  </r>
  <r>
    <d v="2020-12-07T00:00:00"/>
    <s v="Semana 49-A (30-NOV-2020 al 30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0466"/>
    <n v="6371"/>
    <n v="21.361999999999998"/>
    <n v="0"/>
    <n v="0"/>
    <n v="0"/>
    <n v="0"/>
  </r>
  <r>
    <d v="2020-12-07T00:00:00"/>
    <s v="Semana 49-A (30-NOV-2020 al 30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68125"/>
    <n v="6565"/>
    <n v="18.634"/>
    <n v="0"/>
    <n v="0"/>
    <n v="0"/>
    <n v="0"/>
  </r>
  <r>
    <d v="2020-12-07T00:00:00"/>
    <s v="Semana 49-A (30-NOV-2020 al 30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51831"/>
    <n v="7262"/>
    <n v="16.137"/>
    <n v="0"/>
    <n v="0"/>
    <n v="0"/>
    <n v="0"/>
  </r>
  <r>
    <d v="2020-12-07T00:00:00"/>
    <s v="Semana 49-A (30-NOV-2020 al 30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2651"/>
    <n v="6978"/>
    <n v="21.126000000000001"/>
    <n v="0"/>
    <n v="0"/>
    <n v="0"/>
    <n v="0"/>
  </r>
  <r>
    <d v="2020-12-07T00:00:00"/>
    <s v="Semana 49-A (30-NOV-2020 al 30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66680"/>
    <n v="6663"/>
    <n v="18.811"/>
    <n v="0"/>
    <n v="0"/>
    <n v="0"/>
    <n v="0"/>
  </r>
  <r>
    <d v="2020-12-07T00:00:00"/>
    <s v="Semana 49-A (30-NOV-2020 al 30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3591"/>
    <n v="6831"/>
    <n v="23.795000000000002"/>
    <n v="0"/>
    <n v="0"/>
    <n v="0"/>
    <n v="0"/>
  </r>
  <r>
    <d v="2020-12-07T00:00:00"/>
    <s v="Semana 49-A (30-NOV-2020 al 30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46668"/>
    <n v="7260"/>
    <n v="13.959"/>
    <n v="0"/>
    <n v="0"/>
    <n v="0"/>
    <n v="0"/>
  </r>
  <r>
    <d v="2020-12-07T00:00:00"/>
    <s v="Semana 49-A (30-NOV-2020 al 30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7151"/>
    <n v="7000"/>
    <n v="0.8"/>
    <n v="0"/>
    <n v="0"/>
    <n v="0"/>
    <n v="0"/>
  </r>
  <r>
    <d v="2020-12-07T00:00:00"/>
    <s v="Semana 49-A (30-NOV-2020 al 30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689"/>
    <n v="7000"/>
    <n v="0.1"/>
    <n v="0"/>
    <n v="0"/>
    <n v="0"/>
    <n v="0"/>
  </r>
  <r>
    <d v="2020-12-07T00:00:00"/>
    <s v="Semana 49-A (30-NOV-2020 al 30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33231"/>
    <n v="6819"/>
    <n v="9.1679999999999993"/>
    <n v="0"/>
    <n v="0"/>
    <n v="0"/>
    <n v="0"/>
  </r>
  <r>
    <d v="2020-11-30T00:00:00"/>
    <s v="Semana 48 (23-NOV-2020 al 29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4496"/>
    <n v="6917"/>
    <n v="0.92900000000000005"/>
    <n v="0.156"/>
    <n v="7"/>
    <n v="6.7000000000000004E-2"/>
    <n v="48.418999999999997"/>
  </r>
  <r>
    <d v="2020-11-30T00:00:00"/>
    <s v="Semana 48 (23-NOV-2020 al 29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4733"/>
    <n v="7313"/>
    <n v="0.73"/>
    <n v="0.27500000000000002"/>
    <n v="13"/>
    <n v="6.3E-2"/>
    <n v="95.069000000000003"/>
  </r>
  <r>
    <d v="2020-11-30T00:00:00"/>
    <s v="Semana 48 (23-NOV-2020 al 29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57614"/>
    <n v="7109"/>
    <n v="17.143999999999998"/>
    <n v="0.253"/>
    <n v="146"/>
    <n v="9.4E-2"/>
    <n v="1037.914"/>
  </r>
  <r>
    <d v="2020-11-30T00:00:00"/>
    <s v="Semana 48 (23-NOV-2020 al 29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6112"/>
    <n v="6819"/>
    <n v="18.783999999999999"/>
    <n v="0.27800000000000002"/>
    <n v="184"/>
    <n v="7.9000000000000001E-2"/>
    <n v="1254.6959999999999"/>
  </r>
  <r>
    <d v="2020-11-30T00:00:00"/>
    <s v="Semana 48 (23-NOV-2020 al 29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3651"/>
    <n v="6831"/>
    <n v="23.812000000000001"/>
    <n v="7.1999999999999995E-2"/>
    <n v="60"/>
    <n v="2.7E-2"/>
    <n v="409.86"/>
  </r>
  <r>
    <d v="2020-11-30T00:00:00"/>
    <s v="Semana 48 (23-NOV-2020 al 29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66745"/>
    <n v="6520"/>
    <n v="18.425000000000001"/>
    <n v="9.7000000000000003E-2"/>
    <n v="65"/>
    <n v="3.1E-2"/>
    <n v="423.8"/>
  </r>
  <r>
    <d v="2020-11-30T00:00:00"/>
    <s v="Semana 48 (23-NOV-2020 al 29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2753"/>
    <n v="6906"/>
    <n v="20.936"/>
    <n v="0.14000000000000001"/>
    <n v="102"/>
    <n v="3.3000000000000002E-2"/>
    <n v="704.41200000000003"/>
  </r>
  <r>
    <d v="2020-11-30T00:00:00"/>
    <s v="Semana 48 (23-NOV-2020 al 29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51894"/>
    <n v="7165"/>
    <n v="15.94"/>
    <n v="0.121"/>
    <n v="63"/>
    <n v="3.9E-2"/>
    <n v="451.39499999999998"/>
  </r>
  <r>
    <d v="2020-11-30T00:00:00"/>
    <s v="Semana 48 (23-NOV-2020 al 29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68224"/>
    <n v="6490"/>
    <n v="18.448"/>
    <n v="0.14499999999999999"/>
    <n v="99"/>
    <n v="2.5000000000000001E-2"/>
    <n v="642.51"/>
  </r>
  <r>
    <d v="2020-11-30T00:00:00"/>
    <s v="Semana 48 (23-NOV-2020 al 29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0540"/>
    <n v="6270"/>
    <n v="21.042999999999999"/>
    <n v="9.1999999999999998E-2"/>
    <n v="74"/>
    <n v="3.1E-2"/>
    <n v="463.98"/>
  </r>
  <r>
    <d v="2020-11-30T00:00:00"/>
    <s v="Semana 48 (23-NOV-2020 al 29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2824"/>
    <n v="6210"/>
    <n v="18.844000000000001"/>
    <n v="8.7999999999999995E-2"/>
    <n v="64"/>
    <n v="2.3E-2"/>
    <n v="397.44"/>
  </r>
  <r>
    <d v="2020-11-30T00:00:00"/>
    <s v="Semana 48 (23-NOV-2020 al 29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65661"/>
    <n v="6775"/>
    <n v="18.416"/>
    <n v="0.14899999999999999"/>
    <n v="98"/>
    <n v="2.5999999999999999E-2"/>
    <n v="663.95"/>
  </r>
  <r>
    <d v="2020-11-30T00:00:00"/>
    <s v="Semana 48 (23-NOV-2020 al 29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66438"/>
    <n v="6352"/>
    <n v="17.829999999999998"/>
    <n v="0.104"/>
    <n v="69"/>
    <n v="3.5999999999999997E-2"/>
    <n v="438.28800000000001"/>
  </r>
  <r>
    <d v="2020-11-30T00:00:00"/>
    <s v="Semana 48 (23-NOV-2020 al 29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2777"/>
    <n v="6366"/>
    <n v="21.96"/>
    <n v="9.8000000000000004E-2"/>
    <n v="81"/>
    <n v="2.8000000000000001E-2"/>
    <n v="515.64599999999996"/>
  </r>
  <r>
    <d v="2020-11-23T00:00:00"/>
    <s v="Semana 47 (16-NOV-2020 al 22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2876"/>
    <n v="6295"/>
    <n v="21.738"/>
    <n v="0.11899999999999999"/>
    <n v="99"/>
    <n v="0.03"/>
    <n v="623.20500000000004"/>
  </r>
  <r>
    <d v="2020-11-23T00:00:00"/>
    <s v="Semana 47 (16-NOV-2020 al 22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66577"/>
    <n v="6205"/>
    <n v="17.456"/>
    <n v="0.20899999999999999"/>
    <n v="139"/>
    <n v="3.9E-2"/>
    <n v="862.495"/>
  </r>
  <r>
    <d v="2020-11-23T00:00:00"/>
    <s v="Semana 47 (16-NOV-2020 al 22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65781"/>
    <n v="6694"/>
    <n v="18.23"/>
    <n v="0.182"/>
    <n v="120"/>
    <n v="4.3999999999999997E-2"/>
    <n v="803.28"/>
  </r>
  <r>
    <d v="2020-11-23T00:00:00"/>
    <s v="Semana 47 (16-NOV-2020 al 22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2902"/>
    <n v="6128"/>
    <n v="18.614999999999998"/>
    <n v="0.107"/>
    <n v="78"/>
    <n v="4.4999999999999998E-2"/>
    <n v="477.98399999999998"/>
  </r>
  <r>
    <d v="2020-11-23T00:00:00"/>
    <s v="Semana 47 (16-NOV-2020 al 22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0608"/>
    <n v="6201"/>
    <n v="20.827999999999999"/>
    <n v="8.4000000000000005E-2"/>
    <n v="68"/>
    <n v="3.1E-2"/>
    <n v="421.66800000000001"/>
  </r>
  <r>
    <d v="2020-11-23T00:00:00"/>
    <s v="Semana 47 (16-NOV-2020 al 22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52039"/>
    <n v="6969"/>
    <n v="15.548"/>
    <n v="0.27900000000000003"/>
    <n v="145"/>
    <n v="8.3000000000000004E-2"/>
    <n v="1010.505"/>
  </r>
  <r>
    <d v="2020-11-23T00:00:00"/>
    <s v="Semana 47 (16-NOV-2020 al 22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68333"/>
    <n v="6426"/>
    <n v="18.294"/>
    <n v="0.16"/>
    <n v="109"/>
    <n v="4.2000000000000003E-2"/>
    <n v="700.43399999999997"/>
  </r>
  <r>
    <d v="2020-11-23T00:00:00"/>
    <s v="Semana 47 (16-NOV-2020 al 22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2838"/>
    <n v="6900"/>
    <n v="20.940999999999999"/>
    <n v="0.11700000000000001"/>
    <n v="85"/>
    <n v="3.5999999999999997E-2"/>
    <n v="586.5"/>
  </r>
  <r>
    <d v="2020-11-23T00:00:00"/>
    <s v="Semana 47 (16-NOV-2020 al 22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66846"/>
    <n v="6437"/>
    <n v="18.219000000000001"/>
    <n v="0.151"/>
    <n v="101"/>
    <n v="5.3999999999999999E-2"/>
    <n v="650.13699999999994"/>
  </r>
  <r>
    <d v="2020-11-23T00:00:00"/>
    <s v="Semana 47 (16-NOV-2020 al 22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3916"/>
    <n v="6642"/>
    <n v="23.224"/>
    <n v="0.316"/>
    <n v="265"/>
    <n v="0.08"/>
    <n v="1760.13"/>
  </r>
  <r>
    <d v="2020-11-23T00:00:00"/>
    <s v="Semana 47 (16-NOV-2020 al 22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57870"/>
    <n v="6988"/>
    <n v="16.927"/>
    <n v="0.442"/>
    <n v="256"/>
    <n v="0.107"/>
    <n v="1788.9280000000001"/>
  </r>
  <r>
    <d v="2020-11-23T00:00:00"/>
    <s v="Semana 47 (16-NOV-2020 al 22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3389"/>
    <n v="6959"/>
    <n v="0.94"/>
    <n v="0"/>
    <n v="0"/>
    <n v="0"/>
    <n v="0"/>
  </r>
  <r>
    <d v="2020-11-23T00:00:00"/>
    <s v="Semana 47 (16-NOV-2020 al 22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41147"/>
    <n v="7313"/>
    <n v="12.46"/>
    <n v="0.56899999999999995"/>
    <n v="234"/>
    <n v="0.11899999999999999"/>
    <n v="1711.242"/>
  </r>
  <r>
    <d v="2020-11-23T00:00:00"/>
    <s v="Semana 47 (16-NOV-2020 al 22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45750"/>
    <n v="6917"/>
    <n v="13.138999999999999"/>
    <n v="0.63600000000000001"/>
    <n v="291"/>
    <n v="0.16800000000000001"/>
    <n v="2012.847"/>
  </r>
  <r>
    <d v="2020-11-23T00:00:00"/>
    <s v="Semana 47 (16-NOV-2020 al 22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6423"/>
    <n v="6777"/>
    <n v="18.757999999999999"/>
    <n v="0.46800000000000003"/>
    <n v="311"/>
    <n v="0.191"/>
    <n v="2107.6469999999999"/>
  </r>
  <r>
    <d v="2020-11-16T00:00:00"/>
    <s v="Semana 46 (9-NOV-2020 al 15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6516"/>
    <n v="6605"/>
    <n v="17.163"/>
    <n v="0.14000000000000001"/>
    <n v="93"/>
    <n v="6.9000000000000006E-2"/>
    <n v="614.26499999999999"/>
  </r>
  <r>
    <d v="2020-11-16T00:00:00"/>
    <s v="Semana 46 (9-NOV-2020 al 15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18441"/>
    <n v="6959"/>
    <n v="5.0140000000000002"/>
    <n v="1.464"/>
    <n v="270"/>
    <n v="0.72699999999999998"/>
    <n v="1878.93"/>
  </r>
  <r>
    <d v="2020-11-16T00:00:00"/>
    <s v="Semana 46 (9-NOV-2020 al 15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54108"/>
    <n v="7313"/>
    <n v="15.459"/>
    <n v="0.71199999999999997"/>
    <n v="385"/>
    <n v="0.13100000000000001"/>
    <n v="2815.5050000000001"/>
  </r>
  <r>
    <d v="2020-11-16T00:00:00"/>
    <s v="Semana 46 (9-NOV-2020 al 15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58702"/>
    <n v="6917"/>
    <n v="15.863"/>
    <n v="0.33200000000000002"/>
    <n v="195"/>
    <n v="0.14799999999999999"/>
    <n v="1348.8150000000001"/>
  </r>
  <r>
    <d v="2020-11-16T00:00:00"/>
    <s v="Semana 46 (9-NOV-2020 al 15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58056"/>
    <n v="6931"/>
    <n v="15.718"/>
    <n v="0.32"/>
    <n v="186"/>
    <n v="0.184"/>
    <n v="1289.1659999999999"/>
  </r>
  <r>
    <d v="2020-11-16T00:00:00"/>
    <s v="Semana 46 (9-NOV-2020 al 15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031"/>
    <n v="6475"/>
    <n v="21.256"/>
    <n v="0.13700000000000001"/>
    <n v="115"/>
    <n v="0.04"/>
    <n v="744.625"/>
  </r>
  <r>
    <d v="2020-11-16T00:00:00"/>
    <s v="Semana 46 (9-NOV-2020 al 15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66938"/>
    <n v="6304"/>
    <n v="16.484000000000002"/>
    <n v="0.13700000000000001"/>
    <n v="92"/>
    <n v="1.7999999999999999E-2"/>
    <n v="579.96799999999996"/>
  </r>
  <r>
    <d v="2020-11-16T00:00:00"/>
    <s v="Semana 46 (9-NOV-2020 al 15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3060"/>
    <n v="6856"/>
    <n v="19.565999999999999"/>
    <n v="0.30399999999999999"/>
    <n v="222"/>
    <n v="2.5000000000000001E-2"/>
    <n v="1522.0319999999999"/>
  </r>
  <r>
    <d v="2020-11-16T00:00:00"/>
    <s v="Semana 46 (9-NOV-2020 al 15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52156"/>
    <n v="6931"/>
    <n v="14.121"/>
    <n v="0.224"/>
    <n v="117"/>
    <n v="3.5000000000000003E-2"/>
    <n v="810.92700000000002"/>
  </r>
  <r>
    <d v="2020-11-16T00:00:00"/>
    <s v="Semana 46 (9-NOV-2020 al 15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68657"/>
    <n v="6337"/>
    <n v="16.995000000000001"/>
    <n v="0.47199999999999998"/>
    <n v="324"/>
    <n v="8.9999999999999993E-3"/>
    <n v="2053.1880000000001"/>
  </r>
  <r>
    <d v="2020-11-16T00:00:00"/>
    <s v="Semana 46 (9-NOV-2020 al 15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0747"/>
    <n v="6103"/>
    <n v="19.251000000000001"/>
    <n v="0.17199999999999999"/>
    <n v="139"/>
    <n v="1.9E-2"/>
    <n v="848.31700000000001"/>
  </r>
  <r>
    <d v="2020-11-16T00:00:00"/>
    <s v="Semana 46 (9-NOV-2020 al 15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3023"/>
    <n v="6045"/>
    <n v="17.245999999999999"/>
    <n v="0.16600000000000001"/>
    <n v="121"/>
    <n v="2.3E-2"/>
    <n v="731.44500000000005"/>
  </r>
  <r>
    <d v="2020-11-16T00:00:00"/>
    <s v="Semana 46 (9-NOV-2020 al 15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66054"/>
    <n v="6535"/>
    <n v="16.864000000000001"/>
    <n v="0.41299999999999998"/>
    <n v="273"/>
    <n v="1.4999999999999999E-2"/>
    <n v="1784.0550000000001"/>
  </r>
  <r>
    <d v="2020-11-16T00:00:00"/>
    <s v="Semana 46 (9-NOV-2020 al 15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74636"/>
    <n v="6068"/>
    <n v="17.693999999999999"/>
    <n v="0.312"/>
    <n v="233"/>
    <n v="3.9E-2"/>
    <n v="1413.8440000000001"/>
  </r>
  <r>
    <d v="2020-11-16T00:00:00"/>
    <s v="Semana 46 (9-NOV-2020 al 15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3109"/>
    <n v="6202"/>
    <n v="20.135999999999999"/>
    <n v="0.28000000000000003"/>
    <n v="233"/>
    <n v="2.9000000000000001E-2"/>
    <n v="1445.066"/>
  </r>
  <r>
    <d v="2020-11-09T00:00:00"/>
    <s v="Semana 45 (2-NOV-2020 al 8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3214"/>
    <n v="6394"/>
    <n v="22.170999999999999"/>
    <n v="0.126"/>
    <n v="105"/>
    <n v="2.3E-2"/>
    <n v="671.37"/>
  </r>
  <r>
    <d v="2020-11-09T00:00:00"/>
    <s v="Semana 45 (2-NOV-2020 al 8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89718"/>
    <n v="6044"/>
    <n v="22.594000000000001"/>
    <n v="0.13600000000000001"/>
    <n v="122"/>
    <n v="3.0000000000000001E-3"/>
    <n v="737.36800000000005"/>
  </r>
  <r>
    <d v="2020-11-09T00:00:00"/>
    <s v="Semana 45 (2-NOV-2020 al 8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3154"/>
    <n v="5993"/>
    <n v="18.268999999999998"/>
    <n v="0.17899999999999999"/>
    <n v="131"/>
    <n v="2.5999999999999999E-2"/>
    <n v="785.08299999999997"/>
  </r>
  <r>
    <d v="2020-11-09T00:00:00"/>
    <s v="Semana 45 (2-NOV-2020 al 8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66159"/>
    <n v="6451"/>
    <n v="17.669"/>
    <n v="0.159"/>
    <n v="105"/>
    <n v="0.02"/>
    <n v="677.35500000000002"/>
  </r>
  <r>
    <d v="2020-11-09T00:00:00"/>
    <s v="Semana 45 (2-NOV-2020 al 8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0838"/>
    <n v="6022"/>
    <n v="20.286000000000001"/>
    <n v="0.113"/>
    <n v="91"/>
    <n v="1.4999999999999999E-2"/>
    <n v="548.00199999999995"/>
  </r>
  <r>
    <d v="2020-11-09T00:00:00"/>
    <s v="Semana 45 (2-NOV-2020 al 8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68743"/>
    <n v="6278"/>
    <n v="17.981000000000002"/>
    <n v="0.125"/>
    <n v="86"/>
    <n v="0.01"/>
    <n v="539.90800000000002"/>
  </r>
  <r>
    <d v="2020-11-09T00:00:00"/>
    <s v="Semana 45 (2-NOV-2020 al 8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52236"/>
    <n v="6810"/>
    <n v="15.247999999999999"/>
    <n v="0.153"/>
    <n v="80"/>
    <n v="3.3000000000000002E-2"/>
    <n v="544.79999999999995"/>
  </r>
  <r>
    <d v="2020-11-09T00:00:00"/>
    <s v="Semana 45 (2-NOV-2020 al 8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3229"/>
    <n v="6798"/>
    <n v="20.745000000000001"/>
    <n v="0.23100000000000001"/>
    <n v="169"/>
    <n v="1.0999999999999999E-2"/>
    <n v="1148.8620000000001"/>
  </r>
  <r>
    <d v="2020-11-09T00:00:00"/>
    <s v="Semana 45 (2-NOV-2020 al 8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62587"/>
    <n v="6240"/>
    <n v="17.707000000000001"/>
    <n v="0.14899999999999999"/>
    <n v="93"/>
    <n v="1.2999999999999999E-2"/>
    <n v="580.32000000000005"/>
  </r>
  <r>
    <d v="2020-11-09T00:00:00"/>
    <s v="Semana 45 (2-NOV-2020 al 8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132"/>
    <n v="6452"/>
    <n v="22.617999999999999"/>
    <n v="0.12"/>
    <n v="101"/>
    <n v="3.6999999999999998E-2"/>
    <n v="651.65200000000004"/>
  </r>
  <r>
    <d v="2020-11-09T00:00:00"/>
    <s v="Semana 45 (2-NOV-2020 al 8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58239"/>
    <n v="6861"/>
    <n v="16.725999999999999"/>
    <n v="0.314"/>
    <n v="183"/>
    <n v="6.5000000000000002E-2"/>
    <n v="1255.5630000000001"/>
  </r>
  <r>
    <d v="2020-11-09T00:00:00"/>
    <s v="Semana 45 (2-NOV-2020 al 8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54398"/>
    <n v="7313"/>
    <n v="16.382000000000001"/>
    <n v="0.53300000000000003"/>
    <n v="290"/>
    <n v="0.26100000000000001"/>
    <n v="2120.77"/>
  </r>
  <r>
    <d v="2020-11-09T00:00:00"/>
    <s v="Semana 45 (2-NOV-2020 al 8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58415"/>
    <n v="6959"/>
    <n v="16.713000000000001"/>
    <n v="0.57499999999999996"/>
    <n v="336"/>
    <n v="0.26500000000000001"/>
    <n v="2338.2240000000002"/>
  </r>
  <r>
    <d v="2020-11-09T00:00:00"/>
    <s v="Semana 45 (2-NOV-2020 al 8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6833"/>
    <n v="6504"/>
    <n v="18.113"/>
    <n v="0.47399999999999998"/>
    <n v="317"/>
    <n v="0.21099999999999999"/>
    <n v="2061.768"/>
  </r>
  <r>
    <d v="2020-11-09T00:00:00"/>
    <s v="Semana 45 (2-NOV-2020 al 8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58941"/>
    <n v="6857"/>
    <n v="16.756"/>
    <n v="0.40500000000000003"/>
    <n v="239"/>
    <n v="0.185"/>
    <n v="1638.8230000000001"/>
  </r>
  <r>
    <d v="2020-11-02T00:00:00"/>
    <s v="Semana 44-B (1-NOV-2020 al 1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59120"/>
    <n v="6774"/>
    <n v="16.603999999999999"/>
    <n v="5.8999999999999997E-2"/>
    <n v="35"/>
    <n v="2.9000000000000001E-2"/>
    <n v="237.09"/>
  </r>
  <r>
    <d v="2020-11-02T00:00:00"/>
    <s v="Semana 44-B (1-NOV-2020 al 1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6997"/>
    <n v="6358"/>
    <n v="17.751000000000001"/>
    <n v="6.0000000000000001E-3"/>
    <n v="4"/>
    <n v="0"/>
    <n v="25.431999999999999"/>
  </r>
  <r>
    <d v="2020-11-02T00:00:00"/>
    <s v="Semana 44-B (1-NOV-2020 al 1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58718"/>
    <n v="5893"/>
    <n v="16.638999999999999"/>
    <n v="7.6999999999999999E-2"/>
    <n v="45"/>
    <n v="4.1000000000000002E-2"/>
    <n v="265.185"/>
  </r>
  <r>
    <d v="2020-11-02T00:00:00"/>
    <s v="Semana 44-B (1-NOV-2020 al 1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54539"/>
    <n v="7067"/>
    <n v="15.87"/>
    <n v="5.8999999999999997E-2"/>
    <n v="32"/>
    <n v="3.3000000000000002E-2"/>
    <n v="226.14400000000001"/>
  </r>
  <r>
    <d v="2020-11-02T00:00:00"/>
    <s v="Semana 44-B (1-NOV-2020 al 1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192"/>
    <n v="6345"/>
    <n v="22.260999999999999"/>
    <n v="6.0000000000000001E-3"/>
    <n v="5"/>
    <n v="0"/>
    <n v="31.725000000000001"/>
  </r>
  <r>
    <d v="2020-11-02T00:00:00"/>
    <s v="Semana 44-B (1-NOV-2020 al 1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52300"/>
    <n v="6632"/>
    <n v="14.871"/>
    <n v="2.1000000000000001E-2"/>
    <n v="11"/>
    <n v="6.0000000000000001E-3"/>
    <n v="72.951999999999998"/>
  </r>
  <r>
    <d v="2020-11-02T00:00:00"/>
    <s v="Semana 44-B (1-NOV-2020 al 1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58347"/>
    <n v="6721"/>
    <n v="16.414000000000001"/>
    <n v="7.0000000000000001E-3"/>
    <n v="4"/>
    <n v="0"/>
    <n v="26.884"/>
  </r>
  <r>
    <d v="2020-11-02T00:00:00"/>
    <s v="Semana 44-B (1-NOV-2020 al 1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067"/>
    <n v="6048"/>
    <n v="22.951000000000001"/>
    <n v="1E-3"/>
    <n v="1"/>
    <n v="0"/>
    <n v="6.048"/>
  </r>
  <r>
    <d v="2020-11-02T00:00:00"/>
    <s v="Semana 44-B (1-NOV-2020 al 1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3333"/>
    <n v="6687"/>
    <n v="20.434999999999999"/>
    <n v="0.01"/>
    <n v="7"/>
    <n v="3.0000000000000001E-3"/>
    <n v="46.808999999999997"/>
  </r>
  <r>
    <d v="2020-11-02T00:00:00"/>
    <s v="Semana 44-B (1-NOV-2020 al 1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77448"/>
    <n v="6231"/>
    <n v="20.123000000000001"/>
    <n v="5.0000000000000001E-3"/>
    <n v="4"/>
    <n v="0"/>
    <n v="24.923999999999999"/>
  </r>
  <r>
    <d v="2020-11-02T00:00:00"/>
    <s v="Semana 44-B (1-NOV-2020 al 1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0929"/>
    <n v="5907"/>
    <n v="19.919"/>
    <n v="8.9999999999999993E-3"/>
    <n v="7"/>
    <n v="2E-3"/>
    <n v="41.348999999999997"/>
  </r>
  <r>
    <d v="2020-11-02T00:00:00"/>
    <s v="Semana 44-B (1-NOV-2020 al 1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66216"/>
    <n v="6328"/>
    <n v="17.347999999999999"/>
    <n v="1.0999999999999999E-2"/>
    <n v="7"/>
    <n v="0"/>
    <n v="44.295999999999999"/>
  </r>
  <r>
    <d v="2020-11-02T00:00:00"/>
    <s v="Semana 44-B (1-NOV-2020 al 1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3224"/>
    <n v="5917"/>
    <n v="18.055"/>
    <n v="1.7999999999999999E-2"/>
    <n v="13"/>
    <n v="1E-3"/>
    <n v="76.921000000000006"/>
  </r>
  <r>
    <d v="2020-11-02T00:00:00"/>
    <s v="Semana 44-B (1-NOV-2020 al 1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89777"/>
    <n v="6044"/>
    <n v="22.609000000000002"/>
    <n v="8.9999999999999993E-3"/>
    <n v="8"/>
    <n v="3.0000000000000001E-3"/>
    <n v="48.351999999999997"/>
  </r>
  <r>
    <d v="2020-11-02T00:00:00"/>
    <s v="Semana 44-B (1-NOV-2020 al 1-NOV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3271"/>
    <n v="6271"/>
    <n v="21.757999999999999"/>
    <n v="1E-3"/>
    <n v="1"/>
    <n v="0"/>
    <n v="6.2709999999999999"/>
  </r>
  <r>
    <d v="2020-11-02T00:00:00"/>
    <s v="Semana 44-A (26-OCT-2020 al 3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3271"/>
    <n v="6271"/>
    <n v="21.757999999999999"/>
    <n v="6.7000000000000004E-2"/>
    <n v="56"/>
    <n v="1.2E-2"/>
    <n v="351.17599999999999"/>
  </r>
  <r>
    <d v="2020-11-02T00:00:00"/>
    <s v="Semana 44-A (26-OCT-2020 al 3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89777"/>
    <n v="6044"/>
    <n v="22.609000000000002"/>
    <n v="5.7000000000000002E-2"/>
    <n v="51"/>
    <n v="8.0000000000000002E-3"/>
    <n v="308.24400000000003"/>
  </r>
  <r>
    <d v="2020-11-02T00:00:00"/>
    <s v="Semana 44-A (26-OCT-2020 al 3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3224"/>
    <n v="5917"/>
    <n v="18.055"/>
    <n v="7.8E-2"/>
    <n v="57"/>
    <n v="8.0000000000000002E-3"/>
    <n v="337.26900000000001"/>
  </r>
  <r>
    <d v="2020-11-02T00:00:00"/>
    <s v="Semana 44-A (26-OCT-2020 al 3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66216"/>
    <n v="6328"/>
    <n v="17.347999999999999"/>
    <n v="7.5999999999999998E-2"/>
    <n v="50"/>
    <n v="8.0000000000000002E-3"/>
    <n v="316.39999999999998"/>
  </r>
  <r>
    <d v="2020-11-02T00:00:00"/>
    <s v="Semana 44-A (26-OCT-2020 al 3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0929"/>
    <n v="5907"/>
    <n v="19.919"/>
    <n v="0.104"/>
    <n v="84"/>
    <n v="1.4999999999999999E-2"/>
    <n v="496.18799999999999"/>
  </r>
  <r>
    <d v="2020-11-02T00:00:00"/>
    <s v="Semana 44-A (26-OCT-2020 al 3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77448"/>
    <n v="6231"/>
    <n v="20.123000000000001"/>
    <n v="0.125"/>
    <n v="97"/>
    <n v="3.0000000000000001E-3"/>
    <n v="604.40700000000004"/>
  </r>
  <r>
    <d v="2020-11-02T00:00:00"/>
    <s v="Semana 44-A (26-OCT-2020 al 3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52300"/>
    <n v="6632"/>
    <n v="14.871"/>
    <n v="0.10100000000000001"/>
    <n v="53"/>
    <n v="2.7E-2"/>
    <n v="351.49599999999998"/>
  </r>
  <r>
    <d v="2020-11-02T00:00:00"/>
    <s v="Semana 44-A (26-OCT-2020 al 3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3333"/>
    <n v="6687"/>
    <n v="20.434999999999999"/>
    <n v="0.13200000000000001"/>
    <n v="97"/>
    <n v="2.3E-2"/>
    <n v="648.63900000000001"/>
  </r>
  <r>
    <d v="2020-11-02T00:00:00"/>
    <s v="Semana 44-A (26-OCT-2020 al 3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067"/>
    <n v="6048"/>
    <n v="22.951000000000001"/>
    <n v="9.6000000000000002E-2"/>
    <n v="87"/>
    <n v="1.4999999999999999E-2"/>
    <n v="526.17600000000004"/>
  </r>
  <r>
    <d v="2020-11-02T00:00:00"/>
    <s v="Semana 44-A (26-OCT-2020 al 3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58347"/>
    <n v="6721"/>
    <n v="16.414000000000001"/>
    <n v="0.17799999999999999"/>
    <n v="104"/>
    <n v="5.8000000000000003E-2"/>
    <n v="698.98400000000004"/>
  </r>
  <r>
    <d v="2020-11-02T00:00:00"/>
    <s v="Semana 44-A (26-OCT-2020 al 3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192"/>
    <n v="6345"/>
    <n v="22.260999999999999"/>
    <n v="6.5000000000000002E-2"/>
    <n v="55"/>
    <n v="1.4E-2"/>
    <n v="348.97500000000002"/>
  </r>
  <r>
    <d v="2020-11-02T00:00:00"/>
    <s v="Semana 44-A (26-OCT-2020 al 3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54539"/>
    <n v="7067"/>
    <n v="15.87"/>
    <n v="0.2"/>
    <n v="109"/>
    <n v="0.10100000000000001"/>
    <n v="770.303"/>
  </r>
  <r>
    <d v="2020-11-02T00:00:00"/>
    <s v="Semana 44-A (26-OCT-2020 al 3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58718"/>
    <n v="5893"/>
    <n v="16.638999999999999"/>
    <n v="0.439"/>
    <n v="258"/>
    <n v="0.218"/>
    <n v="1520.394"/>
  </r>
  <r>
    <d v="2020-11-02T00:00:00"/>
    <s v="Semana 44-A (26-OCT-2020 al 3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6997"/>
    <n v="6358"/>
    <n v="17.751000000000001"/>
    <n v="0.23899999999999999"/>
    <n v="160"/>
    <n v="0.11899999999999999"/>
    <n v="1017.28"/>
  </r>
  <r>
    <d v="2020-11-02T00:00:00"/>
    <s v="Semana 44-A (26-OCT-2020 al 3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59120"/>
    <n v="6774"/>
    <n v="16.603999999999999"/>
    <n v="0.24399999999999999"/>
    <n v="144"/>
    <n v="9.6000000000000002E-2"/>
    <n v="975.45600000000002"/>
  </r>
  <r>
    <d v="2020-10-26T00:00:00"/>
    <s v="Semana 43 (19-OCT-2020 al 25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73409"/>
    <n v="6682"/>
    <n v="20.437000000000001"/>
    <n v="0.27500000000000002"/>
    <n v="202"/>
    <n v="3.5000000000000003E-2"/>
    <n v="1349.7639999999999"/>
  </r>
  <r>
    <d v="2020-10-26T00:00:00"/>
    <s v="Semana 43 (19-OCT-2020 al 25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7139"/>
    <n v="6399"/>
    <n v="17.902000000000001"/>
    <n v="0.21199999999999999"/>
    <n v="142"/>
    <n v="2.8000000000000001E-2"/>
    <n v="908.65800000000002"/>
  </r>
  <r>
    <d v="2020-10-26T00:00:00"/>
    <s v="Semana 43 (19-OCT-2020 al 25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58909"/>
    <n v="6864"/>
    <n v="16.626000000000001"/>
    <n v="0.32400000000000001"/>
    <n v="191"/>
    <n v="5.8999999999999997E-2"/>
    <n v="1311.0239999999999"/>
  </r>
  <r>
    <d v="2020-10-26T00:00:00"/>
    <s v="Semana 43 (19-OCT-2020 al 25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54683"/>
    <n v="6905"/>
    <n v="15.55"/>
    <n v="0.26300000000000001"/>
    <n v="144"/>
    <n v="3.6999999999999998E-2"/>
    <n v="994.32"/>
  </r>
  <r>
    <d v="2020-10-26T00:00:00"/>
    <s v="Semana 43 (19-OCT-2020 al 25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340"/>
    <n v="6279"/>
    <n v="22.065999999999999"/>
    <n v="0.17499999999999999"/>
    <n v="148"/>
    <n v="1.4E-2"/>
    <n v="929.29200000000003"/>
  </r>
  <r>
    <d v="2020-10-26T00:00:00"/>
    <s v="Semana 43 (19-OCT-2020 al 25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2694"/>
    <n v="6665"/>
    <n v="22.966000000000001"/>
    <n v="0.28699999999999998"/>
    <n v="237"/>
    <n v="0.03"/>
    <n v="1579.605"/>
  </r>
  <r>
    <d v="2020-10-26T00:00:00"/>
    <s v="Semana 43 (19-OCT-2020 al 25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160"/>
    <n v="6000"/>
    <n v="22.792000000000002"/>
    <n v="0.10199999999999999"/>
    <n v="93"/>
    <n v="1.0999999999999999E-2"/>
    <n v="558"/>
  </r>
  <r>
    <d v="2020-10-26T00:00:00"/>
    <s v="Semana 43 (19-OCT-2020 al 25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3487"/>
    <n v="6645"/>
    <n v="20.349"/>
    <n v="0.21"/>
    <n v="154"/>
    <n v="0.03"/>
    <n v="1023.33"/>
  </r>
  <r>
    <d v="2020-10-26T00:00:00"/>
    <s v="Semana 43 (19-OCT-2020 al 25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0282"/>
    <n v="6200"/>
    <n v="23.324000000000002"/>
    <n v="0.10100000000000001"/>
    <n v="91"/>
    <n v="1.9E-2"/>
    <n v="564.20000000000005"/>
  </r>
  <r>
    <d v="2020-10-26T00:00:00"/>
    <s v="Semana 43 (19-OCT-2020 al 25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59355"/>
    <n v="6536"/>
    <n v="17.195"/>
    <n v="0.28599999999999998"/>
    <n v="170"/>
    <n v="2.5000000000000001E-2"/>
    <n v="1111.1199999999999"/>
  </r>
  <r>
    <d v="2020-10-26T00:00:00"/>
    <s v="Semana 43 (19-OCT-2020 al 25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1022"/>
    <n v="5833"/>
    <n v="19.693999999999999"/>
    <n v="0.115"/>
    <n v="93"/>
    <n v="0.01"/>
    <n v="542.46900000000005"/>
  </r>
  <r>
    <d v="2020-10-26T00:00:00"/>
    <s v="Semana 43 (19-OCT-2020 al 25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115"/>
    <n v="6320"/>
    <n v="23.206"/>
    <n v="0.11899999999999999"/>
    <n v="105"/>
    <n v="6.0000000000000001E-3"/>
    <n v="663.6"/>
  </r>
  <r>
    <d v="2020-10-26T00:00:00"/>
    <s v="Semana 43 (19-OCT-2020 al 25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3322"/>
    <n v="5950"/>
    <n v="18.178000000000001"/>
    <n v="0.13400000000000001"/>
    <n v="98"/>
    <n v="1.2E-2"/>
    <n v="583.1"/>
  </r>
  <r>
    <d v="2020-10-26T00:00:00"/>
    <s v="Semana 43 (19-OCT-2020 al 25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89874"/>
    <n v="5977"/>
    <n v="22.384"/>
    <n v="0.108"/>
    <n v="97"/>
    <n v="1.2999999999999999E-2"/>
    <n v="579.76900000000001"/>
  </r>
  <r>
    <d v="2020-10-26T00:00:00"/>
    <s v="Semana 43 (19-OCT-2020 al 25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3431"/>
    <n v="6176"/>
    <n v="21.47"/>
    <n v="0.192"/>
    <n v="160"/>
    <n v="0.02"/>
    <n v="988.16"/>
  </r>
  <r>
    <d v="2020-10-19T00:00:00"/>
    <s v="Semana 42 (12-OCT-2020 al 18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3495"/>
    <n v="6013"/>
    <n v="20.922000000000001"/>
    <n v="7.6999999999999999E-2"/>
    <n v="64"/>
    <n v="1.0999999999999999E-2"/>
    <n v="384.83199999999999"/>
  </r>
  <r>
    <d v="2020-10-19T00:00:00"/>
    <s v="Semana 42 (12-OCT-2020 al 18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89933"/>
    <n v="5889"/>
    <n v="22.071000000000002"/>
    <n v="6.6000000000000003E-2"/>
    <n v="59"/>
    <n v="1.0999999999999999E-2"/>
    <n v="347.45100000000002"/>
  </r>
  <r>
    <d v="2020-10-19T00:00:00"/>
    <s v="Semana 42 (12-OCT-2020 al 18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157"/>
    <n v="6204"/>
    <n v="22.791"/>
    <n v="4.8000000000000001E-2"/>
    <n v="42"/>
    <n v="0.01"/>
    <n v="260.56799999999998"/>
  </r>
  <r>
    <d v="2020-10-19T00:00:00"/>
    <s v="Semana 42 (12-OCT-2020 al 18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3401"/>
    <n v="5855"/>
    <n v="17.908000000000001"/>
    <n v="0.108"/>
    <n v="79"/>
    <n v="1.4E-2"/>
    <n v="462.54500000000002"/>
  </r>
  <r>
    <d v="2020-10-19T00:00:00"/>
    <s v="Semana 42 (12-OCT-2020 al 18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1253"/>
    <n v="5711"/>
    <n v="19.337"/>
    <n v="0.28399999999999997"/>
    <n v="231"/>
    <n v="2E-3"/>
    <n v="1319.241"/>
  </r>
  <r>
    <d v="2020-10-19T00:00:00"/>
    <s v="Semana 42 (12-OCT-2020 al 18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0332"/>
    <n v="6099"/>
    <n v="22.957000000000001"/>
    <n v="5.5E-2"/>
    <n v="50"/>
    <n v="1E-3"/>
    <n v="304.95"/>
  </r>
  <r>
    <d v="2020-10-19T00:00:00"/>
    <s v="Semana 42 (12-OCT-2020 al 18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011"/>
    <n v="6536"/>
    <n v="22.609000000000002"/>
    <n v="0.14000000000000001"/>
    <n v="116"/>
    <n v="1.0999999999999999E-2"/>
    <n v="758.17600000000004"/>
  </r>
  <r>
    <d v="2020-10-19T00:00:00"/>
    <s v="Semana 42 (12-OCT-2020 al 18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3590"/>
    <n v="6572"/>
    <n v="20.152000000000001"/>
    <n v="0.14000000000000001"/>
    <n v="103"/>
    <n v="1.6E-2"/>
    <n v="676.91600000000005"/>
  </r>
  <r>
    <d v="2020-10-19T00:00:00"/>
    <s v="Semana 42 (12-OCT-2020 al 18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206"/>
    <n v="5903"/>
    <n v="22.433"/>
    <n v="0.05"/>
    <n v="46"/>
    <n v="7.0000000000000001E-3"/>
    <n v="271.53800000000001"/>
  </r>
  <r>
    <d v="2020-10-19T00:00:00"/>
    <s v="Semana 42 (12-OCT-2020 al 18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2798"/>
    <n v="6665"/>
    <n v="22.995000000000001"/>
    <n v="0.126"/>
    <n v="104"/>
    <n v="1.7999999999999999E-2"/>
    <n v="693.16"/>
  </r>
  <r>
    <d v="2020-10-19T00:00:00"/>
    <s v="Semana 42 (12-OCT-2020 al 18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408"/>
    <n v="5796"/>
    <n v="20.385000000000002"/>
    <n v="8.1000000000000003E-2"/>
    <n v="68"/>
    <n v="7.0000000000000001E-3"/>
    <n v="394.12799999999999"/>
  </r>
  <r>
    <d v="2020-10-19T00:00:00"/>
    <s v="Semana 42 (12-OCT-2020 al 18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54793"/>
    <n v="6752"/>
    <n v="17.187000000000001"/>
    <n v="0.20100000000000001"/>
    <n v="110"/>
    <n v="1.4999999999999999E-2"/>
    <n v="742.72"/>
  </r>
  <r>
    <d v="2020-10-19T00:00:00"/>
    <s v="Semana 42 (12-OCT-2020 al 18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58987"/>
    <n v="6830"/>
    <n v="16.565000000000001"/>
    <n v="0.13200000000000001"/>
    <n v="78"/>
    <n v="8.0000000000000002E-3"/>
    <n v="532.74"/>
  </r>
  <r>
    <d v="2020-10-19T00:00:00"/>
    <s v="Semana 42 (12-OCT-2020 al 18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7230"/>
    <n v="6293"/>
    <n v="17.629000000000001"/>
    <n v="0.13500000000000001"/>
    <n v="91"/>
    <n v="1.4999999999999999E-2"/>
    <n v="572.66300000000001"/>
  </r>
  <r>
    <d v="2020-10-19T00:00:00"/>
    <s v="Semana 42 (12-OCT-2020 al 18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3637"/>
    <n v="6682"/>
    <n v="23.289000000000001"/>
    <n v="7.2999999999999995E-2"/>
    <n v="61"/>
    <n v="2E-3"/>
    <n v="407.60199999999998"/>
  </r>
  <r>
    <d v="2020-10-13T00:00:00"/>
    <s v="Semana 41 (5-OCT-2020 al 1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3687"/>
    <n v="6605"/>
    <n v="23.033999999999999"/>
    <n v="0.06"/>
    <n v="50"/>
    <n v="5.0000000000000001E-3"/>
    <n v="330.25"/>
  </r>
  <r>
    <d v="2020-10-13T00:00:00"/>
    <s v="Semana 41 (5-OCT-2020 al 1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7275"/>
    <n v="6216"/>
    <n v="17.425000000000001"/>
    <n v="6.7000000000000004E-2"/>
    <n v="45"/>
    <n v="6.0000000000000001E-3"/>
    <n v="279.72000000000003"/>
  </r>
  <r>
    <d v="2020-10-13T00:00:00"/>
    <s v="Semana 41 (5-OCT-2020 al 1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59042"/>
    <n v="6776"/>
    <n v="16.448"/>
    <n v="9.2999999999999999E-2"/>
    <n v="55"/>
    <n v="1.2E-2"/>
    <n v="372.68"/>
  </r>
  <r>
    <d v="2020-10-13T00:00:00"/>
    <s v="Semana 41 (5-OCT-2020 al 1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1655"/>
    <n v="6716"/>
    <n v="15.3"/>
    <n v="0.107"/>
    <n v="87"/>
    <n v="1E-3"/>
    <n v="584.29200000000003"/>
  </r>
  <r>
    <d v="2020-10-13T00:00:00"/>
    <s v="Semana 41 (5-OCT-2020 al 1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451"/>
    <n v="5696"/>
    <n v="20.045999999999999"/>
    <n v="5.0999999999999997E-2"/>
    <n v="43"/>
    <n v="2E-3"/>
    <n v="244.928"/>
  </r>
  <r>
    <d v="2020-10-13T00:00:00"/>
    <s v="Semana 41 (5-OCT-2020 al 1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2852"/>
    <n v="6396"/>
    <n v="22.082999999999998"/>
    <n v="6.5000000000000002E-2"/>
    <n v="54"/>
    <n v="1.2E-2"/>
    <n v="345.38400000000001"/>
  </r>
  <r>
    <d v="2020-10-13T00:00:00"/>
    <s v="Semana 41 (5-OCT-2020 al 1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285"/>
    <n v="5775"/>
    <n v="21.969000000000001"/>
    <n v="8.6999999999999994E-2"/>
    <n v="79"/>
    <n v="2.4E-2"/>
    <n v="456.22500000000002"/>
  </r>
  <r>
    <d v="2020-10-13T00:00:00"/>
    <s v="Semana 41 (5-OCT-2020 al 1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3754"/>
    <n v="6483"/>
    <n v="19.923999999999999"/>
    <n v="0.222"/>
    <n v="164"/>
    <n v="1.6E-2"/>
    <n v="1063.212"/>
  </r>
  <r>
    <d v="2020-10-13T00:00:00"/>
    <s v="Semana 41 (5-OCT-2020 al 1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046"/>
    <n v="6480"/>
    <n v="22.422999999999998"/>
    <n v="4.2000000000000003E-2"/>
    <n v="35"/>
    <n v="8.0000000000000002E-3"/>
    <n v="226.8"/>
  </r>
  <r>
    <d v="2020-10-13T00:00:00"/>
    <s v="Semana 41 (5-OCT-2020 al 1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0391"/>
    <n v="6018"/>
    <n v="22.667000000000002"/>
    <n v="6.5000000000000002E-2"/>
    <n v="59"/>
    <n v="0.01"/>
    <n v="355.06200000000001"/>
  </r>
  <r>
    <d v="2020-10-13T00:00:00"/>
    <s v="Semana 41 (5-OCT-2020 al 1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3509"/>
    <n v="5960"/>
    <n v="18.256"/>
    <n v="0.14699999999999999"/>
    <n v="108"/>
    <n v="2.1999999999999999E-2"/>
    <n v="643.67999999999995"/>
  </r>
  <r>
    <d v="2020-10-13T00:00:00"/>
    <s v="Semana 41 (5-OCT-2020 al 1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1284"/>
    <n v="5936"/>
    <n v="20.106999999999999"/>
    <n v="3.7999999999999999E-2"/>
    <n v="31"/>
    <n v="4.0000000000000001E-3"/>
    <n v="184.01599999999999"/>
  </r>
  <r>
    <d v="2020-10-13T00:00:00"/>
    <s v="Semana 41 (5-OCT-2020 al 1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217"/>
    <n v="6132"/>
    <n v="22.541"/>
    <n v="6.8000000000000005E-2"/>
    <n v="60"/>
    <n v="8.0000000000000002E-3"/>
    <n v="367.92"/>
  </r>
  <r>
    <d v="2020-10-13T00:00:00"/>
    <s v="Semana 41 (5-OCT-2020 al 1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019"/>
    <n v="5832"/>
    <n v="21.876999999999999"/>
    <n v="9.6000000000000002E-2"/>
    <n v="86"/>
    <n v="1.4E-2"/>
    <n v="501.55200000000002"/>
  </r>
  <r>
    <d v="2020-10-13T00:00:00"/>
    <s v="Semana 41 (5-OCT-2020 al 11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3588"/>
    <n v="5928"/>
    <n v="20.646000000000001"/>
    <n v="0.111"/>
    <n v="93"/>
    <n v="1.4E-2"/>
    <n v="551.30399999999997"/>
  </r>
  <r>
    <d v="2020-10-05T00:00:00"/>
    <s v="Semana 40-B (1-OCT-2020 al 4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3662"/>
    <n v="5872.241"/>
    <n v="20.47"/>
    <n v="4.9000000000000002E-2"/>
    <n v="41"/>
    <n v="8.0000000000000002E-3"/>
    <n v="240.76188099999999"/>
  </r>
  <r>
    <d v="2020-10-05T00:00:00"/>
    <s v="Semana 40-B (1-OCT-2020 al 4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082"/>
    <n v="5742.62"/>
    <n v="21.553999999999998"/>
    <n v="4.2999999999999997E-2"/>
    <n v="39"/>
    <n v="8.0000000000000002E-3"/>
    <n v="223.96217999999999"/>
  </r>
  <r>
    <d v="2020-10-05T00:00:00"/>
    <s v="Semana 40-B (1-OCT-2020 al 4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272"/>
    <n v="6051.5829999999996"/>
    <n v="22.257999999999999"/>
    <n v="4.3999999999999997E-2"/>
    <n v="39"/>
    <n v="8.0000000000000002E-3"/>
    <n v="236.01173699999998"/>
  </r>
  <r>
    <d v="2020-10-05T00:00:00"/>
    <s v="Semana 40-B (1-OCT-2020 al 4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1373"/>
    <n v="5885.2529999999997"/>
    <n v="19.954000000000001"/>
    <n v="6.9000000000000006E-2"/>
    <n v="56"/>
    <n v="1.2E-2"/>
    <n v="329.57416799999999"/>
  </r>
  <r>
    <d v="2020-10-05T00:00:00"/>
    <s v="Semana 40-B (1-OCT-2020 al 4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3609"/>
    <n v="5878.3289999999997"/>
    <n v="18.029"/>
    <n v="7.6999999999999999E-2"/>
    <n v="57"/>
    <n v="8.0000000000000002E-3"/>
    <n v="335.064753"/>
  </r>
  <r>
    <d v="2020-10-05T00:00:00"/>
    <s v="Semana 40-B (1-OCT-2020 al 4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0483"/>
    <n v="5905.848"/>
    <n v="22.265999999999998"/>
    <n v="6.4000000000000001E-2"/>
    <n v="58"/>
    <n v="1.2E-2"/>
    <n v="342.53918400000003"/>
  </r>
  <r>
    <d v="2020-10-05T00:00:00"/>
    <s v="Semana 40-B (1-OCT-2020 al 4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153"/>
    <n v="6373.6"/>
    <n v="22.082999999999998"/>
    <n v="8.6999999999999994E-2"/>
    <n v="72"/>
    <n v="1.2999999999999999E-2"/>
    <n v="458.89920000000001"/>
  </r>
  <r>
    <d v="2020-10-05T00:00:00"/>
    <s v="Semana 40-B (1-OCT-2020 al 4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3830"/>
    <n v="6376.7070000000003"/>
    <n v="19.616"/>
    <n v="3.7999999999999999E-2"/>
    <n v="28"/>
    <n v="7.0000000000000001E-3"/>
    <n v="178.54779600000001"/>
  </r>
  <r>
    <d v="2020-10-05T00:00:00"/>
    <s v="Semana 40-B (1-OCT-2020 al 4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349"/>
    <n v="5692.3159999999998"/>
    <n v="21.666"/>
    <n v="4.2000000000000003E-2"/>
    <n v="38"/>
    <n v="4.0000000000000001E-3"/>
    <n v="216.308008"/>
  </r>
  <r>
    <d v="2020-10-05T00:00:00"/>
    <s v="Semana 40-B (1-OCT-2020 al 4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2978"/>
    <n v="6312.7629999999999"/>
    <n v="21.826000000000001"/>
    <n v="0.11600000000000001"/>
    <n v="96"/>
    <n v="1.6E-2"/>
    <n v="606.02524800000003"/>
  </r>
  <r>
    <d v="2020-10-05T00:00:00"/>
    <s v="Semana 40-B (1-OCT-2020 al 4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22401"/>
    <n v="6700.3819999999996"/>
    <n v="0.02"/>
    <n v="0.26300000000000001"/>
    <n v="59"/>
    <n v="0"/>
    <n v="395.32253800000001"/>
  </r>
  <r>
    <d v="2020-10-05T00:00:00"/>
    <s v="Semana 40-B (1-OCT-2020 al 4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556"/>
    <n v="5580.9549999999999"/>
    <n v="19.663"/>
    <n v="0.09"/>
    <n v="76"/>
    <n v="8.9999999999999993E-3"/>
    <n v="424.15258"/>
  </r>
  <r>
    <d v="2020-10-05T00:00:00"/>
    <s v="Semana 40-B (1-OCT-2020 al 4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1824"/>
    <n v="6690.4949999999999"/>
    <n v="22.81"/>
    <n v="0.14199999999999999"/>
    <n v="116"/>
    <n v="1.7999999999999999E-2"/>
    <n v="776.09742000000006"/>
  </r>
  <r>
    <d v="2020-10-05T00:00:00"/>
    <s v="Semana 40-B (1-OCT-2020 al 4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59169"/>
    <n v="7109.6880000000001"/>
    <n v="17.52"/>
    <n v="0.16200000000000001"/>
    <n v="96"/>
    <n v="1.7000000000000001E-2"/>
    <n v="682.53004799999997"/>
  </r>
  <r>
    <d v="2020-10-05T00:00:00"/>
    <s v="Semana 40-B (1-OCT-2020 al 4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7388"/>
    <n v="6229.348"/>
    <n v="17.491"/>
    <n v="0.125"/>
    <n v="84"/>
    <n v="2.1999999999999999E-2"/>
    <n v="523.26523199999997"/>
  </r>
  <r>
    <d v="2020-10-05T00:00:00"/>
    <s v="Semana 40-B (1-OCT-2020 al 4-OCT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3829"/>
    <n v="6475.4939999999997"/>
    <n v="22.617999999999999"/>
    <n v="0.125"/>
    <n v="105"/>
    <n v="1.7000000000000001E-2"/>
    <n v="679.92687000000001"/>
  </r>
  <r>
    <d v="2020-10-05T00:00:00"/>
    <s v="Semana 40-A (28-SEP-2020 al 3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2"/>
    <n v="83829"/>
    <n v="6475"/>
    <n v="22.617999999999999"/>
    <n v="4.3999999999999997E-2"/>
    <n v="37"/>
    <n v="1E-3"/>
    <n v="239.57499999999999"/>
  </r>
  <r>
    <d v="2020-10-05T00:00:00"/>
    <s v="Semana 40-A (28-SEP-2020 al 3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3"/>
    <n v="67388"/>
    <n v="6229"/>
    <n v="17.491"/>
    <n v="4.2999999999999997E-2"/>
    <n v="29"/>
    <n v="1E-3"/>
    <n v="180.64099999999999"/>
  </r>
  <r>
    <d v="2020-10-05T00:00:00"/>
    <s v="Semana 40-A (28-SEP-2020 al 3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0"/>
    <n v="59169"/>
    <n v="7109"/>
    <n v="17.52"/>
    <n v="5.1999999999999998E-2"/>
    <n v="31"/>
    <n v="3.0000000000000001E-3"/>
    <n v="220.37899999999999"/>
  </r>
  <r>
    <d v="2020-10-05T00:00:00"/>
    <s v="Semana 40-A (28-SEP-2020 al 3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"/>
    <n v="81824"/>
    <n v="6690"/>
    <n v="22.81"/>
    <n v="6.5000000000000002E-2"/>
    <n v="53"/>
    <n v="1E-3"/>
    <n v="354.57"/>
  </r>
  <r>
    <d v="2020-10-05T00:00:00"/>
    <s v="Semana 40-A (28-SEP-2020 al 3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5"/>
    <n v="22401"/>
    <n v="6700"/>
    <n v="0.02"/>
    <n v="0.14299999999999999"/>
    <n v="32"/>
    <n v="0"/>
    <n v="214.4"/>
  </r>
  <r>
    <d v="2020-10-05T00:00:00"/>
    <s v="Semana 40-A (28-SEP-2020 al 3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6"/>
    <n v="84556"/>
    <n v="5580"/>
    <n v="19.663"/>
    <n v="3.4000000000000002E-2"/>
    <n v="29"/>
    <n v="1E-3"/>
    <n v="161.82"/>
  </r>
  <r>
    <d v="2020-10-05T00:00:00"/>
    <s v="Semana 40-A (28-SEP-2020 al 3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4"/>
    <n v="82978"/>
    <n v="6312"/>
    <n v="21.826000000000001"/>
    <n v="3.5999999999999997E-2"/>
    <n v="30"/>
    <n v="4.0000000000000001E-3"/>
    <n v="189.36"/>
  </r>
  <r>
    <d v="2020-10-05T00:00:00"/>
    <s v="Semana 40-A (28-SEP-2020 al 3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9"/>
    <n v="73830"/>
    <n v="6376"/>
    <n v="19.616"/>
    <n v="6.5000000000000002E-2"/>
    <n v="48"/>
    <n v="4.0000000000000001E-3"/>
    <n v="306.048"/>
  </r>
  <r>
    <d v="2020-10-05T00:00:00"/>
    <s v="Semana 40-A (28-SEP-2020 al 3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0"/>
    <n v="91349"/>
    <n v="5692"/>
    <n v="21.666"/>
    <n v="2.8000000000000001E-2"/>
    <n v="26"/>
    <n v="3.0000000000000001E-3"/>
    <n v="147.99199999999999"/>
  </r>
  <r>
    <d v="2020-10-05T00:00:00"/>
    <s v="Semana 40-A (28-SEP-2020 al 3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7"/>
    <n v="83153"/>
    <n v="6373"/>
    <n v="22.082999999999998"/>
    <n v="4.2000000000000003E-2"/>
    <n v="35"/>
    <n v="1E-3"/>
    <n v="223.05500000000001"/>
  </r>
  <r>
    <d v="2020-10-05T00:00:00"/>
    <s v="Semana 40-A (28-SEP-2020 al 3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8"/>
    <n v="90483"/>
    <n v="5905"/>
    <n v="22.265999999999998"/>
    <n v="3.7999999999999999E-2"/>
    <n v="34"/>
    <n v="2E-3"/>
    <n v="200.77"/>
  </r>
  <r>
    <d v="2020-10-05T00:00:00"/>
    <s v="Semana 40-A (28-SEP-2020 al 3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1"/>
    <n v="81373"/>
    <n v="5885"/>
    <n v="19.954000000000001"/>
    <n v="4.1000000000000002E-2"/>
    <n v="33"/>
    <n v="8.9999999999999993E-3"/>
    <n v="194.20500000000001"/>
  </r>
  <r>
    <d v="2020-10-05T00:00:00"/>
    <s v="Semana 40-A (28-SEP-2020 al 3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2"/>
    <n v="73609"/>
    <n v="5878"/>
    <n v="18.029"/>
    <n v="5.8000000000000003E-2"/>
    <n v="43"/>
    <n v="4.0000000000000001E-3"/>
    <n v="252.75399999999999"/>
  </r>
  <r>
    <d v="2020-10-05T00:00:00"/>
    <s v="Semana 40-A (28-SEP-2020 al 3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3"/>
    <n v="88272"/>
    <n v="6051"/>
    <n v="22.257999999999999"/>
    <n v="1.7999999999999999E-2"/>
    <n v="16"/>
    <n v="1E-3"/>
    <n v="96.816000000000003"/>
  </r>
  <r>
    <d v="2020-10-05T00:00:00"/>
    <s v="Semana 40-A (28-SEP-2020 al 3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4"/>
    <n v="90082"/>
    <n v="5742"/>
    <n v="21.553999999999998"/>
    <n v="2.7E-2"/>
    <n v="24"/>
    <n v="4.0000000000000001E-3"/>
    <n v="137.80799999999999"/>
  </r>
  <r>
    <d v="2020-10-05T00:00:00"/>
    <s v="Semana 40-A (28-SEP-2020 al 30-SEP-2020)"/>
    <n v="120137"/>
    <s v="CALETA FOG"/>
    <s v="No"/>
    <s v="ACS 46"/>
    <s v="XII REGION"/>
    <s v="Natales"/>
    <s v="[76003885-7] : AUSTRALIS MAR S.A."/>
    <n v="301"/>
    <s v="SALMON DEL ATLANTICO"/>
    <n v="1"/>
    <s v="ADULTOS"/>
    <n v="4"/>
    <s v="BALSA-JAULA"/>
    <x v="15"/>
    <n v="83662"/>
    <n v="5872"/>
    <n v="20.47"/>
    <n v="3.9E-2"/>
    <n v="33"/>
    <n v="4.0000000000000001E-3"/>
    <n v="193.77600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6" cacheId="0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AC4:AE22" firstHeaderRow="1" firstDataRow="2" firstDataCol="1"/>
  <pivotFields count="23"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5"/>
        <item x="12"/>
        <item x="13"/>
        <item x="14"/>
        <item h="1" x="16"/>
        <item t="default"/>
      </items>
    </pivotField>
    <pivotField showAll="0"/>
    <pivotField showAll="0"/>
    <pivotField showAll="0"/>
    <pivotField showAll="0"/>
    <pivotField dataField="1" showAll="0"/>
    <pivotField showAll="0"/>
    <pivotField dataField="1" showAll="0" defaultSubtotal="0"/>
  </pivotFields>
  <rowFields count="1">
    <field x="15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Total Nivel Primario" fld="20" baseField="0" baseItem="0"/>
    <dataField name="Suma de bioma. Kg" fld="22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S117"/>
  <sheetViews>
    <sheetView zoomScale="85" zoomScaleNormal="85" workbookViewId="0">
      <selection sqref="A1:A2"/>
    </sheetView>
  </sheetViews>
  <sheetFormatPr baseColWidth="10" defaultRowHeight="15"/>
  <cols>
    <col min="1" max="1" width="47.85546875" bestFit="1" customWidth="1"/>
    <col min="2" max="2" width="12.7109375" customWidth="1"/>
    <col min="3" max="3" width="12.42578125" customWidth="1"/>
    <col min="8" max="13" width="11.42578125" style="55"/>
  </cols>
  <sheetData>
    <row r="1" spans="1:19">
      <c r="A1" s="85" t="s">
        <v>10</v>
      </c>
      <c r="B1" s="85" t="s">
        <v>12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90"/>
      <c r="S1" s="87" t="s">
        <v>13</v>
      </c>
    </row>
    <row r="2" spans="1:19" ht="15.75" thickBot="1">
      <c r="A2" s="86"/>
      <c r="B2" s="64">
        <v>101</v>
      </c>
      <c r="C2" s="65">
        <v>102</v>
      </c>
      <c r="D2" s="65">
        <v>103</v>
      </c>
      <c r="E2" s="65">
        <v>104</v>
      </c>
      <c r="F2" s="65">
        <v>105</v>
      </c>
      <c r="G2" s="65">
        <v>106</v>
      </c>
      <c r="H2" s="65">
        <v>107</v>
      </c>
      <c r="I2" s="65">
        <v>108</v>
      </c>
      <c r="J2" s="65">
        <v>201</v>
      </c>
      <c r="K2" s="65">
        <v>202</v>
      </c>
      <c r="L2" s="65">
        <v>203</v>
      </c>
      <c r="M2" s="65">
        <v>204</v>
      </c>
      <c r="N2" s="65">
        <v>205</v>
      </c>
      <c r="O2" s="65">
        <v>206</v>
      </c>
      <c r="P2" s="65">
        <v>207</v>
      </c>
      <c r="Q2" s="66">
        <v>208</v>
      </c>
      <c r="S2" s="88"/>
    </row>
    <row r="3" spans="1:19">
      <c r="A3" s="40" t="s">
        <v>90</v>
      </c>
      <c r="B3" s="52">
        <v>88000</v>
      </c>
      <c r="C3" s="12"/>
      <c r="D3" s="12">
        <v>88000</v>
      </c>
      <c r="E3" s="12"/>
      <c r="F3" s="12">
        <v>44000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3"/>
      <c r="R3" s="31"/>
      <c r="S3" s="35">
        <v>220000</v>
      </c>
    </row>
    <row r="4" spans="1:19">
      <c r="A4" s="41" t="s">
        <v>89</v>
      </c>
      <c r="B4" s="14">
        <v>87941</v>
      </c>
      <c r="C4" s="11">
        <v>87980</v>
      </c>
      <c r="D4" s="11">
        <v>87964</v>
      </c>
      <c r="E4" s="11">
        <v>72234</v>
      </c>
      <c r="F4" s="11">
        <v>87463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5"/>
      <c r="R4" s="31"/>
      <c r="S4" s="24">
        <v>423582</v>
      </c>
    </row>
    <row r="5" spans="1:19">
      <c r="A5" s="41" t="s">
        <v>88</v>
      </c>
      <c r="B5" s="14">
        <v>87941</v>
      </c>
      <c r="C5" s="11">
        <v>87980</v>
      </c>
      <c r="D5" s="11">
        <v>87964</v>
      </c>
      <c r="E5" s="11">
        <v>72234</v>
      </c>
      <c r="F5" s="11">
        <v>87463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5"/>
      <c r="R5" s="31"/>
      <c r="S5" s="24">
        <v>423582</v>
      </c>
    </row>
    <row r="6" spans="1:19">
      <c r="A6" s="41" t="s">
        <v>87</v>
      </c>
      <c r="B6" s="14">
        <v>87898</v>
      </c>
      <c r="C6" s="11">
        <v>87896</v>
      </c>
      <c r="D6" s="11">
        <v>87929</v>
      </c>
      <c r="E6" s="11">
        <v>72113</v>
      </c>
      <c r="F6" s="11">
        <v>87302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5"/>
      <c r="R6" s="31"/>
      <c r="S6" s="24">
        <v>423138</v>
      </c>
    </row>
    <row r="7" spans="1:19">
      <c r="A7" s="41" t="s">
        <v>86</v>
      </c>
      <c r="B7" s="14">
        <v>87876</v>
      </c>
      <c r="C7" s="11">
        <v>87874</v>
      </c>
      <c r="D7" s="11">
        <v>87911</v>
      </c>
      <c r="E7" s="11">
        <v>72096</v>
      </c>
      <c r="F7" s="11">
        <v>87265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5"/>
      <c r="R7" s="31"/>
      <c r="S7" s="24">
        <v>423022</v>
      </c>
    </row>
    <row r="8" spans="1:19">
      <c r="A8" s="41" t="s">
        <v>85</v>
      </c>
      <c r="B8" s="14">
        <v>87852</v>
      </c>
      <c r="C8" s="11">
        <v>87860</v>
      </c>
      <c r="D8" s="11">
        <v>87895</v>
      </c>
      <c r="E8" s="11">
        <v>72064</v>
      </c>
      <c r="F8" s="11">
        <v>87232</v>
      </c>
      <c r="G8" s="11">
        <v>88188</v>
      </c>
      <c r="H8" s="11"/>
      <c r="I8" s="11">
        <v>68221</v>
      </c>
      <c r="J8" s="11"/>
      <c r="K8" s="11"/>
      <c r="L8" s="11"/>
      <c r="M8" s="11"/>
      <c r="N8" s="11"/>
      <c r="O8" s="11"/>
      <c r="P8" s="11"/>
      <c r="Q8" s="15"/>
      <c r="R8" s="31"/>
      <c r="S8" s="24">
        <v>579312</v>
      </c>
    </row>
    <row r="9" spans="1:19">
      <c r="A9" s="41" t="s">
        <v>84</v>
      </c>
      <c r="B9" s="14">
        <v>87830</v>
      </c>
      <c r="C9" s="11">
        <v>87826</v>
      </c>
      <c r="D9" s="11">
        <v>87867</v>
      </c>
      <c r="E9" s="11">
        <v>72034</v>
      </c>
      <c r="F9" s="11">
        <v>87201</v>
      </c>
      <c r="G9" s="11">
        <v>86487</v>
      </c>
      <c r="H9" s="11"/>
      <c r="I9" s="11">
        <v>67189</v>
      </c>
      <c r="J9" s="11"/>
      <c r="K9" s="11"/>
      <c r="L9" s="11"/>
      <c r="M9" s="11"/>
      <c r="N9" s="11"/>
      <c r="O9" s="11"/>
      <c r="P9" s="11"/>
      <c r="Q9" s="15"/>
      <c r="R9" s="31"/>
      <c r="S9" s="24">
        <v>576434</v>
      </c>
    </row>
    <row r="10" spans="1:19">
      <c r="A10" s="41" t="s">
        <v>83</v>
      </c>
      <c r="B10" s="14">
        <v>87830</v>
      </c>
      <c r="C10" s="11">
        <v>87826</v>
      </c>
      <c r="D10" s="11">
        <v>87867</v>
      </c>
      <c r="E10" s="11">
        <v>72034</v>
      </c>
      <c r="F10" s="11">
        <v>87201</v>
      </c>
      <c r="G10" s="11">
        <v>86487</v>
      </c>
      <c r="H10" s="11"/>
      <c r="I10" s="11">
        <v>67189</v>
      </c>
      <c r="J10" s="11"/>
      <c r="K10" s="11"/>
      <c r="L10" s="11"/>
      <c r="M10" s="11"/>
      <c r="N10" s="11"/>
      <c r="O10" s="11"/>
      <c r="P10" s="11"/>
      <c r="Q10" s="15"/>
      <c r="R10" s="31"/>
      <c r="S10" s="24">
        <v>576434</v>
      </c>
    </row>
    <row r="11" spans="1:19">
      <c r="A11" s="41" t="s">
        <v>82</v>
      </c>
      <c r="B11" s="14">
        <v>87804</v>
      </c>
      <c r="C11" s="11">
        <v>87804</v>
      </c>
      <c r="D11" s="11">
        <v>87842</v>
      </c>
      <c r="E11" s="11">
        <v>72004</v>
      </c>
      <c r="F11" s="11">
        <v>87176</v>
      </c>
      <c r="G11" s="11">
        <v>86216</v>
      </c>
      <c r="H11" s="11"/>
      <c r="I11" s="11">
        <v>66980</v>
      </c>
      <c r="J11" s="11"/>
      <c r="K11" s="11"/>
      <c r="L11" s="11"/>
      <c r="M11" s="11"/>
      <c r="N11" s="11"/>
      <c r="O11" s="11"/>
      <c r="P11" s="11"/>
      <c r="Q11" s="15"/>
      <c r="R11" s="31"/>
      <c r="S11" s="24">
        <v>575826</v>
      </c>
    </row>
    <row r="12" spans="1:19">
      <c r="A12" s="41" t="s">
        <v>81</v>
      </c>
      <c r="B12" s="14">
        <v>87786</v>
      </c>
      <c r="C12" s="11">
        <v>87789</v>
      </c>
      <c r="D12" s="11">
        <v>87819</v>
      </c>
      <c r="E12" s="11">
        <v>71980</v>
      </c>
      <c r="F12" s="11">
        <v>87163</v>
      </c>
      <c r="G12" s="11">
        <v>86096</v>
      </c>
      <c r="H12" s="11">
        <v>89118</v>
      </c>
      <c r="I12" s="11">
        <v>87347</v>
      </c>
      <c r="J12" s="11">
        <v>93295</v>
      </c>
      <c r="K12" s="11"/>
      <c r="L12" s="11">
        <v>94473</v>
      </c>
      <c r="M12" s="11"/>
      <c r="N12" s="11"/>
      <c r="O12" s="11"/>
      <c r="P12" s="11"/>
      <c r="Q12" s="15">
        <v>19730</v>
      </c>
      <c r="R12" s="31"/>
      <c r="S12" s="24">
        <v>892596</v>
      </c>
    </row>
    <row r="13" spans="1:19" s="55" customFormat="1">
      <c r="A13" s="41" t="s">
        <v>69</v>
      </c>
      <c r="B13" s="14">
        <v>87771</v>
      </c>
      <c r="C13" s="11">
        <v>87764</v>
      </c>
      <c r="D13" s="11">
        <v>87812</v>
      </c>
      <c r="E13" s="11">
        <v>71813</v>
      </c>
      <c r="F13" s="11">
        <v>87144</v>
      </c>
      <c r="G13" s="11">
        <v>86037</v>
      </c>
      <c r="H13" s="11">
        <v>89009</v>
      </c>
      <c r="I13" s="11">
        <v>87242</v>
      </c>
      <c r="J13" s="11">
        <v>93160</v>
      </c>
      <c r="K13" s="11">
        <v>83887</v>
      </c>
      <c r="L13" s="11">
        <v>94328</v>
      </c>
      <c r="M13" s="11">
        <v>90000</v>
      </c>
      <c r="N13" s="11">
        <v>88879</v>
      </c>
      <c r="O13" s="11">
        <v>81962</v>
      </c>
      <c r="P13" s="11">
        <v>91535</v>
      </c>
      <c r="Q13" s="15">
        <v>95087</v>
      </c>
      <c r="R13" s="31"/>
      <c r="S13" s="24">
        <v>1403430</v>
      </c>
    </row>
    <row r="14" spans="1:19" s="55" customFormat="1">
      <c r="A14" s="41" t="s">
        <v>80</v>
      </c>
      <c r="B14" s="14">
        <v>87731</v>
      </c>
      <c r="C14" s="11">
        <v>87721</v>
      </c>
      <c r="D14" s="11">
        <v>87736</v>
      </c>
      <c r="E14" s="11">
        <v>71751</v>
      </c>
      <c r="F14" s="11">
        <v>87096</v>
      </c>
      <c r="G14" s="11">
        <v>85960</v>
      </c>
      <c r="H14" s="11">
        <v>88878</v>
      </c>
      <c r="I14" s="11">
        <v>87144</v>
      </c>
      <c r="J14" s="11">
        <v>92967</v>
      </c>
      <c r="K14" s="11">
        <v>83714</v>
      </c>
      <c r="L14" s="11">
        <v>94211</v>
      </c>
      <c r="M14" s="11">
        <v>89881</v>
      </c>
      <c r="N14" s="11">
        <v>88608</v>
      </c>
      <c r="O14" s="11">
        <v>81633</v>
      </c>
      <c r="P14" s="11">
        <v>91394</v>
      </c>
      <c r="Q14" s="15">
        <v>94866</v>
      </c>
      <c r="R14" s="31"/>
      <c r="S14" s="24">
        <v>1401291</v>
      </c>
    </row>
    <row r="15" spans="1:19" s="55" customFormat="1">
      <c r="A15" s="41" t="s">
        <v>123</v>
      </c>
      <c r="B15" s="14">
        <v>87717</v>
      </c>
      <c r="C15" s="11">
        <v>87700</v>
      </c>
      <c r="D15" s="11">
        <v>87720</v>
      </c>
      <c r="E15" s="11">
        <v>71719</v>
      </c>
      <c r="F15" s="11">
        <v>87052</v>
      </c>
      <c r="G15" s="11">
        <v>85871</v>
      </c>
      <c r="H15" s="11">
        <v>88765</v>
      </c>
      <c r="I15" s="11">
        <v>87021</v>
      </c>
      <c r="J15" s="11">
        <v>92950</v>
      </c>
      <c r="K15" s="11">
        <v>82118</v>
      </c>
      <c r="L15" s="11">
        <v>94158</v>
      </c>
      <c r="M15" s="11">
        <v>89208</v>
      </c>
      <c r="N15" s="11">
        <v>88125</v>
      </c>
      <c r="O15" s="11">
        <v>79636</v>
      </c>
      <c r="P15" s="11">
        <v>91333</v>
      </c>
      <c r="Q15" s="15">
        <v>94379</v>
      </c>
      <c r="R15" s="31"/>
      <c r="S15" s="24">
        <v>1395472</v>
      </c>
    </row>
    <row r="16" spans="1:19" s="55" customFormat="1">
      <c r="A16" s="41" t="s">
        <v>122</v>
      </c>
      <c r="B16" s="14">
        <v>87691</v>
      </c>
      <c r="C16" s="11">
        <v>87679</v>
      </c>
      <c r="D16" s="11">
        <v>87678</v>
      </c>
      <c r="E16" s="11">
        <v>71684</v>
      </c>
      <c r="F16" s="11">
        <v>87017</v>
      </c>
      <c r="G16" s="11">
        <v>85804</v>
      </c>
      <c r="H16" s="11">
        <v>88666</v>
      </c>
      <c r="I16" s="11">
        <v>86880</v>
      </c>
      <c r="J16" s="11">
        <v>92871</v>
      </c>
      <c r="K16" s="11">
        <v>81703</v>
      </c>
      <c r="L16" s="11">
        <v>94065</v>
      </c>
      <c r="M16" s="11">
        <v>88863</v>
      </c>
      <c r="N16" s="11">
        <v>87802</v>
      </c>
      <c r="O16" s="11">
        <v>79183</v>
      </c>
      <c r="P16" s="11">
        <v>91224</v>
      </c>
      <c r="Q16" s="15">
        <v>94212</v>
      </c>
      <c r="R16" s="31"/>
      <c r="S16" s="24">
        <v>1393022</v>
      </c>
    </row>
    <row r="17" spans="1:19" s="55" customFormat="1">
      <c r="A17" s="41" t="s">
        <v>121</v>
      </c>
      <c r="B17" s="14">
        <v>87665</v>
      </c>
      <c r="C17" s="11">
        <v>87650</v>
      </c>
      <c r="D17" s="11">
        <v>87654</v>
      </c>
      <c r="E17" s="11">
        <v>71662</v>
      </c>
      <c r="F17" s="11">
        <v>86992</v>
      </c>
      <c r="G17" s="11">
        <v>85637</v>
      </c>
      <c r="H17" s="11">
        <v>88441</v>
      </c>
      <c r="I17" s="11">
        <v>86665</v>
      </c>
      <c r="J17" s="11">
        <v>92844</v>
      </c>
      <c r="K17" s="11">
        <v>81429</v>
      </c>
      <c r="L17" s="11">
        <v>94034</v>
      </c>
      <c r="M17" s="11">
        <v>88579</v>
      </c>
      <c r="N17" s="11">
        <v>87710</v>
      </c>
      <c r="O17" s="11">
        <v>79045</v>
      </c>
      <c r="P17" s="11">
        <v>91183</v>
      </c>
      <c r="Q17" s="15">
        <v>94106</v>
      </c>
      <c r="R17" s="31"/>
      <c r="S17" s="24">
        <v>1391296</v>
      </c>
    </row>
    <row r="18" spans="1:19" s="55" customFormat="1">
      <c r="A18" s="41" t="s">
        <v>120</v>
      </c>
      <c r="B18" s="14">
        <v>87651</v>
      </c>
      <c r="C18" s="11">
        <v>87627</v>
      </c>
      <c r="D18" s="11">
        <v>87641</v>
      </c>
      <c r="E18" s="11">
        <v>71641</v>
      </c>
      <c r="F18" s="11">
        <v>86960</v>
      </c>
      <c r="G18" s="11">
        <v>85537</v>
      </c>
      <c r="H18" s="11">
        <v>88297</v>
      </c>
      <c r="I18" s="11">
        <v>86526</v>
      </c>
      <c r="J18" s="11">
        <v>92738</v>
      </c>
      <c r="K18" s="11">
        <v>79823</v>
      </c>
      <c r="L18" s="11">
        <v>93897</v>
      </c>
      <c r="M18" s="11">
        <v>88009</v>
      </c>
      <c r="N18" s="11">
        <v>87534</v>
      </c>
      <c r="O18" s="11">
        <v>78828</v>
      </c>
      <c r="P18" s="11">
        <v>91102</v>
      </c>
      <c r="Q18" s="15">
        <v>93808</v>
      </c>
      <c r="R18" s="31"/>
      <c r="S18" s="24">
        <v>1387619</v>
      </c>
    </row>
    <row r="19" spans="1:19" s="55" customFormat="1">
      <c r="A19" s="41" t="s">
        <v>119</v>
      </c>
      <c r="B19" s="14">
        <v>87641</v>
      </c>
      <c r="C19" s="11">
        <v>87300</v>
      </c>
      <c r="D19" s="11">
        <v>87629</v>
      </c>
      <c r="E19" s="11">
        <v>71631</v>
      </c>
      <c r="F19" s="11">
        <v>86926</v>
      </c>
      <c r="G19" s="11">
        <v>85497</v>
      </c>
      <c r="H19" s="11">
        <v>88208</v>
      </c>
      <c r="I19" s="11">
        <v>86461</v>
      </c>
      <c r="J19" s="11">
        <v>92706</v>
      </c>
      <c r="K19" s="11">
        <v>79594</v>
      </c>
      <c r="L19" s="11">
        <v>93878</v>
      </c>
      <c r="M19" s="11">
        <v>87879</v>
      </c>
      <c r="N19" s="11">
        <v>87448</v>
      </c>
      <c r="O19" s="11">
        <v>78779</v>
      </c>
      <c r="P19" s="11">
        <v>90975</v>
      </c>
      <c r="Q19" s="15">
        <v>93601</v>
      </c>
      <c r="R19" s="31"/>
      <c r="S19" s="24">
        <v>1386153</v>
      </c>
    </row>
    <row r="20" spans="1:19" s="55" customFormat="1">
      <c r="A20" s="41" t="s">
        <v>118</v>
      </c>
      <c r="B20" s="14">
        <v>87641</v>
      </c>
      <c r="C20" s="11">
        <v>87300</v>
      </c>
      <c r="D20" s="11">
        <v>87629</v>
      </c>
      <c r="E20" s="11">
        <v>71631</v>
      </c>
      <c r="F20" s="11">
        <v>86926</v>
      </c>
      <c r="G20" s="11">
        <v>85497</v>
      </c>
      <c r="H20" s="11">
        <v>88208</v>
      </c>
      <c r="I20" s="11">
        <v>86461</v>
      </c>
      <c r="J20" s="11">
        <v>92706</v>
      </c>
      <c r="K20" s="11">
        <v>79594</v>
      </c>
      <c r="L20" s="11">
        <v>93878</v>
      </c>
      <c r="M20" s="11">
        <v>87879</v>
      </c>
      <c r="N20" s="11">
        <v>87448</v>
      </c>
      <c r="O20" s="11">
        <v>78779</v>
      </c>
      <c r="P20" s="11">
        <v>90975</v>
      </c>
      <c r="Q20" s="15">
        <v>93601</v>
      </c>
      <c r="R20" s="31"/>
      <c r="S20" s="24">
        <v>1386153</v>
      </c>
    </row>
    <row r="21" spans="1:19" s="55" customFormat="1">
      <c r="A21" s="41" t="s">
        <v>117</v>
      </c>
      <c r="B21" s="14">
        <v>87482</v>
      </c>
      <c r="C21" s="11">
        <v>86023</v>
      </c>
      <c r="D21" s="11">
        <v>87591</v>
      </c>
      <c r="E21" s="11">
        <v>71600</v>
      </c>
      <c r="F21" s="11">
        <v>86899</v>
      </c>
      <c r="G21" s="11">
        <v>85449</v>
      </c>
      <c r="H21" s="11">
        <v>88066</v>
      </c>
      <c r="I21" s="11">
        <v>86341</v>
      </c>
      <c r="J21" s="11">
        <v>92666</v>
      </c>
      <c r="K21" s="11">
        <v>79241</v>
      </c>
      <c r="L21" s="11">
        <v>93844</v>
      </c>
      <c r="M21" s="11">
        <v>87752</v>
      </c>
      <c r="N21" s="11">
        <v>87412</v>
      </c>
      <c r="O21" s="11">
        <v>78742</v>
      </c>
      <c r="P21" s="11">
        <v>90952</v>
      </c>
      <c r="Q21" s="15">
        <v>93562</v>
      </c>
      <c r="R21" s="31"/>
      <c r="S21" s="24">
        <v>1383622</v>
      </c>
    </row>
    <row r="22" spans="1:19" s="55" customFormat="1">
      <c r="A22" s="41" t="s">
        <v>116</v>
      </c>
      <c r="B22" s="14">
        <v>87336</v>
      </c>
      <c r="C22" s="11">
        <v>85927</v>
      </c>
      <c r="D22" s="11">
        <v>87566</v>
      </c>
      <c r="E22" s="11">
        <v>71570</v>
      </c>
      <c r="F22" s="11">
        <v>86864</v>
      </c>
      <c r="G22" s="11">
        <v>85403</v>
      </c>
      <c r="H22" s="11">
        <v>87945</v>
      </c>
      <c r="I22" s="11">
        <v>86225</v>
      </c>
      <c r="J22" s="11">
        <v>92644</v>
      </c>
      <c r="K22" s="11">
        <v>79167</v>
      </c>
      <c r="L22" s="11">
        <v>93813</v>
      </c>
      <c r="M22" s="11">
        <v>87675</v>
      </c>
      <c r="N22" s="11">
        <v>87382</v>
      </c>
      <c r="O22" s="11">
        <v>78681</v>
      </c>
      <c r="P22" s="11">
        <v>90930</v>
      </c>
      <c r="Q22" s="15">
        <v>93513</v>
      </c>
      <c r="R22" s="31"/>
      <c r="S22" s="24">
        <v>1382641</v>
      </c>
    </row>
    <row r="23" spans="1:19" s="55" customFormat="1">
      <c r="A23" s="41" t="s">
        <v>115</v>
      </c>
      <c r="B23" s="14">
        <v>87317</v>
      </c>
      <c r="C23" s="11">
        <v>85907</v>
      </c>
      <c r="D23" s="11">
        <v>87538</v>
      </c>
      <c r="E23" s="11">
        <v>71542</v>
      </c>
      <c r="F23" s="11">
        <v>86822</v>
      </c>
      <c r="G23" s="11">
        <v>85336</v>
      </c>
      <c r="H23" s="11">
        <v>87879</v>
      </c>
      <c r="I23" s="11">
        <v>86142</v>
      </c>
      <c r="J23" s="11">
        <v>92628</v>
      </c>
      <c r="K23" s="11">
        <v>79105</v>
      </c>
      <c r="L23" s="11">
        <v>93802</v>
      </c>
      <c r="M23" s="11">
        <v>87632</v>
      </c>
      <c r="N23" s="11">
        <v>87356</v>
      </c>
      <c r="O23" s="11">
        <v>78642</v>
      </c>
      <c r="P23" s="11">
        <v>90892</v>
      </c>
      <c r="Q23" s="15">
        <v>93468</v>
      </c>
      <c r="R23" s="31"/>
      <c r="S23" s="24">
        <v>1382008</v>
      </c>
    </row>
    <row r="24" spans="1:19" s="55" customFormat="1">
      <c r="A24" s="41" t="s">
        <v>114</v>
      </c>
      <c r="B24" s="14">
        <v>87290</v>
      </c>
      <c r="C24" s="11">
        <v>85885</v>
      </c>
      <c r="D24" s="11">
        <v>87516</v>
      </c>
      <c r="E24" s="11">
        <v>71514</v>
      </c>
      <c r="F24" s="11">
        <v>86802</v>
      </c>
      <c r="G24" s="11">
        <v>85298</v>
      </c>
      <c r="H24" s="11">
        <v>87851</v>
      </c>
      <c r="I24" s="11">
        <v>86098</v>
      </c>
      <c r="J24" s="11">
        <v>92601</v>
      </c>
      <c r="K24" s="11">
        <v>79068</v>
      </c>
      <c r="L24" s="11">
        <v>93774</v>
      </c>
      <c r="M24" s="11">
        <v>87542</v>
      </c>
      <c r="N24" s="11">
        <v>87320</v>
      </c>
      <c r="O24" s="11">
        <v>78620</v>
      </c>
      <c r="P24" s="11">
        <v>90863</v>
      </c>
      <c r="Q24" s="15">
        <v>93409</v>
      </c>
      <c r="R24" s="31"/>
      <c r="S24" s="24">
        <v>1381451</v>
      </c>
    </row>
    <row r="25" spans="1:19" s="55" customFormat="1">
      <c r="A25" s="41" t="s">
        <v>113</v>
      </c>
      <c r="B25" s="14">
        <v>87290</v>
      </c>
      <c r="C25" s="11">
        <v>85885</v>
      </c>
      <c r="D25" s="11">
        <v>87516</v>
      </c>
      <c r="E25" s="11">
        <v>71514</v>
      </c>
      <c r="F25" s="11">
        <v>86802</v>
      </c>
      <c r="G25" s="11">
        <v>85298</v>
      </c>
      <c r="H25" s="11">
        <v>87851</v>
      </c>
      <c r="I25" s="11">
        <v>86098</v>
      </c>
      <c r="J25" s="11">
        <v>92601</v>
      </c>
      <c r="K25" s="11">
        <v>79068</v>
      </c>
      <c r="L25" s="11">
        <v>93774</v>
      </c>
      <c r="M25" s="11">
        <v>87542</v>
      </c>
      <c r="N25" s="11">
        <v>87320</v>
      </c>
      <c r="O25" s="11">
        <v>78620</v>
      </c>
      <c r="P25" s="11">
        <v>90863</v>
      </c>
      <c r="Q25" s="15">
        <v>93409</v>
      </c>
      <c r="R25" s="31"/>
      <c r="S25" s="24">
        <v>1381451</v>
      </c>
    </row>
    <row r="26" spans="1:19" s="55" customFormat="1">
      <c r="A26" s="41" t="s">
        <v>112</v>
      </c>
      <c r="B26" s="14">
        <v>87258</v>
      </c>
      <c r="C26" s="11">
        <v>85849</v>
      </c>
      <c r="D26" s="11">
        <v>87481</v>
      </c>
      <c r="E26" s="11">
        <v>71486</v>
      </c>
      <c r="F26" s="11">
        <v>86769</v>
      </c>
      <c r="G26" s="11">
        <v>85261</v>
      </c>
      <c r="H26" s="11">
        <v>87751</v>
      </c>
      <c r="I26" s="11">
        <v>86029</v>
      </c>
      <c r="J26" s="11">
        <v>92587</v>
      </c>
      <c r="K26" s="11">
        <v>79029</v>
      </c>
      <c r="L26" s="11">
        <v>93752</v>
      </c>
      <c r="M26" s="11">
        <v>87485</v>
      </c>
      <c r="N26" s="11">
        <v>87273</v>
      </c>
      <c r="O26" s="11">
        <v>78576</v>
      </c>
      <c r="P26" s="11">
        <v>90836</v>
      </c>
      <c r="Q26" s="15">
        <v>93337</v>
      </c>
      <c r="R26" s="31"/>
      <c r="S26" s="24">
        <v>1380759</v>
      </c>
    </row>
    <row r="27" spans="1:19" s="55" customFormat="1">
      <c r="A27" s="41" t="s">
        <v>111</v>
      </c>
      <c r="B27" s="14">
        <v>87239</v>
      </c>
      <c r="C27" s="11">
        <v>85831</v>
      </c>
      <c r="D27" s="11">
        <v>87454</v>
      </c>
      <c r="E27" s="11">
        <v>71459</v>
      </c>
      <c r="F27" s="11">
        <v>86737</v>
      </c>
      <c r="G27" s="11">
        <v>85236</v>
      </c>
      <c r="H27" s="11">
        <v>87723</v>
      </c>
      <c r="I27" s="11">
        <v>85992</v>
      </c>
      <c r="J27" s="11">
        <v>92571</v>
      </c>
      <c r="K27" s="11">
        <v>78991</v>
      </c>
      <c r="L27" s="11">
        <v>93704</v>
      </c>
      <c r="M27" s="11">
        <v>87443</v>
      </c>
      <c r="N27" s="11">
        <v>87235</v>
      </c>
      <c r="O27" s="11">
        <v>78551</v>
      </c>
      <c r="P27" s="11">
        <v>90809</v>
      </c>
      <c r="Q27" s="15">
        <v>93309</v>
      </c>
      <c r="R27" s="31"/>
      <c r="S27" s="24">
        <v>1380284</v>
      </c>
    </row>
    <row r="28" spans="1:19" s="55" customFormat="1">
      <c r="A28" s="41" t="s">
        <v>110</v>
      </c>
      <c r="B28" s="14">
        <v>87202</v>
      </c>
      <c r="C28" s="11">
        <v>85787</v>
      </c>
      <c r="D28" s="11">
        <v>87432</v>
      </c>
      <c r="E28" s="11">
        <v>71419</v>
      </c>
      <c r="F28" s="11">
        <v>86707</v>
      </c>
      <c r="G28" s="11">
        <v>85188</v>
      </c>
      <c r="H28" s="11">
        <v>87670</v>
      </c>
      <c r="I28" s="11">
        <v>85941</v>
      </c>
      <c r="J28" s="11">
        <v>92530</v>
      </c>
      <c r="K28" s="11">
        <v>78918</v>
      </c>
      <c r="L28" s="11">
        <v>93662</v>
      </c>
      <c r="M28" s="11">
        <v>87373</v>
      </c>
      <c r="N28" s="11">
        <v>87196</v>
      </c>
      <c r="O28" s="11">
        <v>78498</v>
      </c>
      <c r="P28" s="11">
        <v>90774</v>
      </c>
      <c r="Q28" s="15">
        <v>93259</v>
      </c>
      <c r="R28" s="31"/>
      <c r="S28" s="24">
        <v>1379556</v>
      </c>
    </row>
    <row r="29" spans="1:19" s="55" customFormat="1">
      <c r="A29" s="41" t="s">
        <v>109</v>
      </c>
      <c r="B29" s="14">
        <v>87163</v>
      </c>
      <c r="C29" s="11">
        <v>85755</v>
      </c>
      <c r="D29" s="11">
        <v>87411</v>
      </c>
      <c r="E29" s="11">
        <v>71391</v>
      </c>
      <c r="F29" s="11">
        <v>86670</v>
      </c>
      <c r="G29" s="11">
        <v>85157</v>
      </c>
      <c r="H29" s="11">
        <v>87641</v>
      </c>
      <c r="I29" s="11">
        <v>85902</v>
      </c>
      <c r="J29" s="11">
        <v>92505</v>
      </c>
      <c r="K29" s="11">
        <v>78877</v>
      </c>
      <c r="L29" s="11">
        <v>93628</v>
      </c>
      <c r="M29" s="11">
        <v>87239</v>
      </c>
      <c r="N29" s="11">
        <v>87153</v>
      </c>
      <c r="O29" s="11">
        <v>78444</v>
      </c>
      <c r="P29" s="11">
        <v>90754</v>
      </c>
      <c r="Q29" s="15">
        <v>93226</v>
      </c>
      <c r="R29" s="31"/>
      <c r="S29" s="24">
        <v>1378916</v>
      </c>
    </row>
    <row r="30" spans="1:19">
      <c r="A30" s="41" t="s">
        <v>108</v>
      </c>
      <c r="B30" s="14">
        <v>87120</v>
      </c>
      <c r="C30" s="11">
        <v>85700</v>
      </c>
      <c r="D30" s="11">
        <v>87368</v>
      </c>
      <c r="E30" s="11">
        <v>71346</v>
      </c>
      <c r="F30" s="11">
        <v>86625</v>
      </c>
      <c r="G30" s="11">
        <v>85109</v>
      </c>
      <c r="H30" s="11">
        <v>87590</v>
      </c>
      <c r="I30" s="11">
        <v>85842</v>
      </c>
      <c r="J30" s="11">
        <v>92470</v>
      </c>
      <c r="K30" s="11">
        <v>78837</v>
      </c>
      <c r="L30" s="11">
        <v>93603</v>
      </c>
      <c r="M30" s="11">
        <v>87146</v>
      </c>
      <c r="N30" s="11">
        <v>87132</v>
      </c>
      <c r="O30" s="11">
        <v>78410</v>
      </c>
      <c r="P30" s="11">
        <v>90722</v>
      </c>
      <c r="Q30" s="15">
        <v>93187</v>
      </c>
      <c r="R30" s="31"/>
      <c r="S30" s="24">
        <v>1378207</v>
      </c>
    </row>
    <row r="31" spans="1:19" s="55" customFormat="1">
      <c r="A31" s="41" t="s">
        <v>107</v>
      </c>
      <c r="B31" s="14">
        <v>87120</v>
      </c>
      <c r="C31" s="11">
        <v>85700</v>
      </c>
      <c r="D31" s="11">
        <v>87368</v>
      </c>
      <c r="E31" s="11">
        <v>71346</v>
      </c>
      <c r="F31" s="11">
        <v>86625</v>
      </c>
      <c r="G31" s="11">
        <v>85109</v>
      </c>
      <c r="H31" s="11">
        <v>87590</v>
      </c>
      <c r="I31" s="11">
        <v>85842</v>
      </c>
      <c r="J31" s="11">
        <v>92470</v>
      </c>
      <c r="K31" s="11">
        <v>78837</v>
      </c>
      <c r="L31" s="11">
        <v>93603</v>
      </c>
      <c r="M31" s="11">
        <v>87146</v>
      </c>
      <c r="N31" s="11">
        <v>87132</v>
      </c>
      <c r="O31" s="11">
        <v>78410</v>
      </c>
      <c r="P31" s="11">
        <v>90722</v>
      </c>
      <c r="Q31" s="15">
        <v>93187</v>
      </c>
      <c r="R31" s="31"/>
      <c r="S31" s="24">
        <v>1378207</v>
      </c>
    </row>
    <row r="32" spans="1:19" s="55" customFormat="1">
      <c r="A32" s="41" t="s">
        <v>106</v>
      </c>
      <c r="B32" s="14">
        <v>87077</v>
      </c>
      <c r="C32" s="11">
        <v>85645</v>
      </c>
      <c r="D32" s="11">
        <v>87324</v>
      </c>
      <c r="E32" s="11">
        <v>71294</v>
      </c>
      <c r="F32" s="11">
        <v>86575</v>
      </c>
      <c r="G32" s="11">
        <v>85038</v>
      </c>
      <c r="H32" s="11">
        <v>87510</v>
      </c>
      <c r="I32" s="11">
        <v>85787</v>
      </c>
      <c r="J32" s="11">
        <v>92430</v>
      </c>
      <c r="K32" s="11">
        <v>78724</v>
      </c>
      <c r="L32" s="11">
        <v>93553</v>
      </c>
      <c r="M32" s="11">
        <v>87054</v>
      </c>
      <c r="N32" s="11">
        <v>87085</v>
      </c>
      <c r="O32" s="11">
        <v>78327</v>
      </c>
      <c r="P32" s="11">
        <v>90665</v>
      </c>
      <c r="Q32" s="15">
        <v>93120</v>
      </c>
      <c r="R32" s="31"/>
      <c r="S32" s="24">
        <v>1377208</v>
      </c>
    </row>
    <row r="33" spans="1:19" s="55" customFormat="1">
      <c r="A33" s="41" t="s">
        <v>105</v>
      </c>
      <c r="B33" s="14">
        <v>87047</v>
      </c>
      <c r="C33" s="11">
        <v>85609</v>
      </c>
      <c r="D33" s="11">
        <v>87292</v>
      </c>
      <c r="E33" s="11">
        <v>71243</v>
      </c>
      <c r="F33" s="11">
        <v>86515</v>
      </c>
      <c r="G33" s="11">
        <v>84983</v>
      </c>
      <c r="H33" s="11">
        <v>87463</v>
      </c>
      <c r="I33" s="11">
        <v>85721</v>
      </c>
      <c r="J33" s="11">
        <v>92389</v>
      </c>
      <c r="K33" s="11">
        <v>78630</v>
      </c>
      <c r="L33" s="11">
        <v>93517</v>
      </c>
      <c r="M33" s="11">
        <v>86938</v>
      </c>
      <c r="N33" s="11">
        <v>87048</v>
      </c>
      <c r="O33" s="11">
        <v>78247</v>
      </c>
      <c r="P33" s="11">
        <v>90623</v>
      </c>
      <c r="Q33" s="15">
        <v>93075</v>
      </c>
      <c r="R33" s="31"/>
      <c r="S33" s="24">
        <v>1376340</v>
      </c>
    </row>
    <row r="34" spans="1:19" s="55" customFormat="1">
      <c r="A34" s="41" t="s">
        <v>104</v>
      </c>
      <c r="B34" s="14">
        <v>87004</v>
      </c>
      <c r="C34" s="11">
        <v>85559</v>
      </c>
      <c r="D34" s="11">
        <v>87254</v>
      </c>
      <c r="E34" s="11">
        <v>71198</v>
      </c>
      <c r="F34" s="11">
        <v>86472</v>
      </c>
      <c r="G34" s="11">
        <v>84942</v>
      </c>
      <c r="H34" s="11">
        <v>87416</v>
      </c>
      <c r="I34" s="11">
        <v>85664</v>
      </c>
      <c r="J34" s="11">
        <v>92357</v>
      </c>
      <c r="K34" s="11">
        <v>78552</v>
      </c>
      <c r="L34" s="11">
        <v>93487</v>
      </c>
      <c r="M34" s="11">
        <v>86823</v>
      </c>
      <c r="N34" s="11">
        <v>87005</v>
      </c>
      <c r="O34" s="11">
        <v>78175</v>
      </c>
      <c r="P34" s="11">
        <v>90586</v>
      </c>
      <c r="Q34" s="15">
        <v>93045</v>
      </c>
      <c r="R34" s="31"/>
      <c r="S34" s="24">
        <v>1375539</v>
      </c>
    </row>
    <row r="35" spans="1:19" s="55" customFormat="1">
      <c r="A35" s="41" t="s">
        <v>103</v>
      </c>
      <c r="B35" s="14">
        <v>86971</v>
      </c>
      <c r="C35" s="11">
        <v>85510</v>
      </c>
      <c r="D35" s="11">
        <v>87218</v>
      </c>
      <c r="E35" s="11">
        <v>71163</v>
      </c>
      <c r="F35" s="11">
        <v>86439</v>
      </c>
      <c r="G35" s="11">
        <v>84874</v>
      </c>
      <c r="H35" s="11">
        <v>87344</v>
      </c>
      <c r="I35" s="11">
        <v>85592</v>
      </c>
      <c r="J35" s="11">
        <v>92335</v>
      </c>
      <c r="K35" s="11">
        <v>78389</v>
      </c>
      <c r="L35" s="11">
        <v>93429</v>
      </c>
      <c r="M35" s="11">
        <v>86621</v>
      </c>
      <c r="N35" s="11">
        <v>86951</v>
      </c>
      <c r="O35" s="11">
        <v>78004</v>
      </c>
      <c r="P35" s="11">
        <v>90542</v>
      </c>
      <c r="Q35" s="15">
        <v>92959</v>
      </c>
      <c r="R35" s="31"/>
      <c r="S35" s="24">
        <v>1374341</v>
      </c>
    </row>
    <row r="36" spans="1:19" s="55" customFormat="1">
      <c r="A36" s="41" t="s">
        <v>102</v>
      </c>
      <c r="B36" s="14">
        <v>86971</v>
      </c>
      <c r="C36" s="11">
        <v>85510</v>
      </c>
      <c r="D36" s="11">
        <v>87218</v>
      </c>
      <c r="E36" s="11">
        <v>71163</v>
      </c>
      <c r="F36" s="11">
        <v>86439</v>
      </c>
      <c r="G36" s="11">
        <v>84874</v>
      </c>
      <c r="H36" s="11">
        <v>87344</v>
      </c>
      <c r="I36" s="11">
        <v>85592</v>
      </c>
      <c r="J36" s="11">
        <v>92335</v>
      </c>
      <c r="K36" s="11">
        <v>78389</v>
      </c>
      <c r="L36" s="11">
        <v>93429</v>
      </c>
      <c r="M36" s="11">
        <v>86621</v>
      </c>
      <c r="N36" s="11">
        <v>86951</v>
      </c>
      <c r="O36" s="11">
        <v>78004</v>
      </c>
      <c r="P36" s="11">
        <v>90542</v>
      </c>
      <c r="Q36" s="15">
        <v>92959</v>
      </c>
      <c r="R36" s="31"/>
      <c r="S36" s="24">
        <v>1374341</v>
      </c>
    </row>
    <row r="37" spans="1:19" s="55" customFormat="1">
      <c r="A37" s="41" t="s">
        <v>101</v>
      </c>
      <c r="B37" s="14">
        <v>86943</v>
      </c>
      <c r="C37" s="11">
        <v>85474</v>
      </c>
      <c r="D37" s="11">
        <v>87188</v>
      </c>
      <c r="E37" s="11">
        <v>71110</v>
      </c>
      <c r="F37" s="11">
        <v>86388</v>
      </c>
      <c r="G37" s="11">
        <v>84813</v>
      </c>
      <c r="H37" s="11">
        <v>87267</v>
      </c>
      <c r="I37" s="11">
        <v>85523</v>
      </c>
      <c r="J37" s="11">
        <v>92308</v>
      </c>
      <c r="K37" s="11">
        <v>78115</v>
      </c>
      <c r="L37" s="11">
        <v>93402</v>
      </c>
      <c r="M37" s="11">
        <v>86321</v>
      </c>
      <c r="N37" s="11">
        <v>86886</v>
      </c>
      <c r="O37" s="11">
        <v>77776</v>
      </c>
      <c r="P37" s="11">
        <v>90512</v>
      </c>
      <c r="Q37" s="15">
        <v>92878</v>
      </c>
      <c r="R37" s="31"/>
      <c r="S37" s="24">
        <v>1372904</v>
      </c>
    </row>
    <row r="38" spans="1:19" s="55" customFormat="1">
      <c r="A38" s="41" t="s">
        <v>100</v>
      </c>
      <c r="B38" s="14">
        <v>86881</v>
      </c>
      <c r="C38" s="11">
        <v>85403</v>
      </c>
      <c r="D38" s="11">
        <v>87111</v>
      </c>
      <c r="E38" s="11">
        <v>71033</v>
      </c>
      <c r="F38" s="11">
        <v>86341</v>
      </c>
      <c r="G38" s="11">
        <v>84762</v>
      </c>
      <c r="H38" s="11">
        <v>87164</v>
      </c>
      <c r="I38" s="11">
        <v>85418</v>
      </c>
      <c r="J38" s="11">
        <v>92272</v>
      </c>
      <c r="K38" s="11">
        <v>77790</v>
      </c>
      <c r="L38" s="11">
        <v>93368</v>
      </c>
      <c r="M38" s="11">
        <v>85934</v>
      </c>
      <c r="N38" s="11">
        <v>86759</v>
      </c>
      <c r="O38" s="11">
        <v>77470</v>
      </c>
      <c r="P38" s="11">
        <v>90462</v>
      </c>
      <c r="Q38" s="15">
        <v>92801</v>
      </c>
      <c r="R38" s="31"/>
      <c r="S38" s="24">
        <v>1370969</v>
      </c>
    </row>
    <row r="39" spans="1:19" s="55" customFormat="1">
      <c r="A39" s="41" t="s">
        <v>99</v>
      </c>
      <c r="B39" s="14">
        <v>86851</v>
      </c>
      <c r="C39" s="11">
        <v>85357</v>
      </c>
      <c r="D39" s="11">
        <v>87074</v>
      </c>
      <c r="E39" s="11">
        <v>70973</v>
      </c>
      <c r="F39" s="11">
        <v>86284</v>
      </c>
      <c r="G39" s="11">
        <v>84704</v>
      </c>
      <c r="H39" s="11">
        <v>87052</v>
      </c>
      <c r="I39" s="11">
        <v>85315</v>
      </c>
      <c r="J39" s="11">
        <v>92246</v>
      </c>
      <c r="K39" s="11">
        <v>77442</v>
      </c>
      <c r="L39" s="11">
        <v>93339</v>
      </c>
      <c r="M39" s="11">
        <v>85575</v>
      </c>
      <c r="N39" s="11">
        <v>86649</v>
      </c>
      <c r="O39" s="11">
        <v>77149</v>
      </c>
      <c r="P39" s="11">
        <v>90432</v>
      </c>
      <c r="Q39" s="15">
        <v>92705</v>
      </c>
      <c r="R39" s="31"/>
      <c r="S39" s="24">
        <v>1369147</v>
      </c>
    </row>
    <row r="40" spans="1:19" s="55" customFormat="1">
      <c r="A40" s="41" t="s">
        <v>98</v>
      </c>
      <c r="B40" s="14">
        <v>86828</v>
      </c>
      <c r="C40" s="11">
        <v>85299</v>
      </c>
      <c r="D40" s="11">
        <v>87036</v>
      </c>
      <c r="E40" s="11">
        <v>70902</v>
      </c>
      <c r="F40" s="11">
        <v>86234</v>
      </c>
      <c r="G40" s="11">
        <v>84645</v>
      </c>
      <c r="H40" s="11">
        <v>86967</v>
      </c>
      <c r="I40" s="11">
        <v>85258</v>
      </c>
      <c r="J40" s="11">
        <v>92223</v>
      </c>
      <c r="K40" s="11">
        <v>77129</v>
      </c>
      <c r="L40" s="11">
        <v>93319</v>
      </c>
      <c r="M40" s="11">
        <v>85315</v>
      </c>
      <c r="N40" s="11">
        <v>86547</v>
      </c>
      <c r="O40" s="11">
        <v>76925</v>
      </c>
      <c r="P40" s="11">
        <v>90398</v>
      </c>
      <c r="Q40" s="15">
        <v>92607</v>
      </c>
      <c r="R40" s="31"/>
      <c r="S40" s="24">
        <v>1367632</v>
      </c>
    </row>
    <row r="41" spans="1:19" s="55" customFormat="1">
      <c r="A41" s="41" t="s">
        <v>97</v>
      </c>
      <c r="B41" s="14">
        <v>86828</v>
      </c>
      <c r="C41" s="11">
        <v>85299</v>
      </c>
      <c r="D41" s="11">
        <v>87036</v>
      </c>
      <c r="E41" s="11">
        <v>70902</v>
      </c>
      <c r="F41" s="11">
        <v>86234</v>
      </c>
      <c r="G41" s="11">
        <v>84645</v>
      </c>
      <c r="H41" s="11">
        <v>86967</v>
      </c>
      <c r="I41" s="11">
        <v>85258</v>
      </c>
      <c r="J41" s="11">
        <v>92223</v>
      </c>
      <c r="K41" s="11">
        <v>77129</v>
      </c>
      <c r="L41" s="11">
        <v>93319</v>
      </c>
      <c r="M41" s="11">
        <v>85315</v>
      </c>
      <c r="N41" s="11">
        <v>86547</v>
      </c>
      <c r="O41" s="11">
        <v>76925</v>
      </c>
      <c r="P41" s="11">
        <v>90398</v>
      </c>
      <c r="Q41" s="15">
        <v>92607</v>
      </c>
      <c r="R41" s="31"/>
      <c r="S41" s="24">
        <v>1367632</v>
      </c>
    </row>
    <row r="42" spans="1:19" s="55" customFormat="1">
      <c r="A42" s="41" t="s">
        <v>96</v>
      </c>
      <c r="B42" s="14">
        <v>86800</v>
      </c>
      <c r="C42" s="11">
        <v>85224</v>
      </c>
      <c r="D42" s="11">
        <v>87012</v>
      </c>
      <c r="E42" s="11">
        <v>70824</v>
      </c>
      <c r="F42" s="11">
        <v>86179</v>
      </c>
      <c r="G42" s="11">
        <v>84598</v>
      </c>
      <c r="H42" s="11">
        <v>86909</v>
      </c>
      <c r="I42" s="11">
        <v>85217</v>
      </c>
      <c r="J42" s="11">
        <v>92205</v>
      </c>
      <c r="K42" s="11">
        <v>76875</v>
      </c>
      <c r="L42" s="11">
        <v>93289</v>
      </c>
      <c r="M42" s="11">
        <v>85048</v>
      </c>
      <c r="N42" s="11">
        <v>86456</v>
      </c>
      <c r="O42" s="11">
        <v>76737</v>
      </c>
      <c r="P42" s="11">
        <v>90373</v>
      </c>
      <c r="Q42" s="15">
        <v>92524</v>
      </c>
      <c r="R42" s="31"/>
      <c r="S42" s="24">
        <v>1366270</v>
      </c>
    </row>
    <row r="43" spans="1:19" s="55" customFormat="1">
      <c r="A43" s="41" t="s">
        <v>95</v>
      </c>
      <c r="B43" s="14">
        <v>86766</v>
      </c>
      <c r="C43" s="11">
        <v>85122</v>
      </c>
      <c r="D43" s="11">
        <v>86935</v>
      </c>
      <c r="E43" s="11">
        <v>70684</v>
      </c>
      <c r="F43" s="11">
        <v>86125</v>
      </c>
      <c r="G43" s="11">
        <v>84548</v>
      </c>
      <c r="H43" s="11">
        <v>86796</v>
      </c>
      <c r="I43" s="11">
        <v>85129</v>
      </c>
      <c r="J43" s="11">
        <v>92191</v>
      </c>
      <c r="K43" s="11">
        <v>76677</v>
      </c>
      <c r="L43" s="11">
        <v>93270</v>
      </c>
      <c r="M43" s="11">
        <v>84843</v>
      </c>
      <c r="N43" s="11">
        <v>86374</v>
      </c>
      <c r="O43" s="11">
        <v>76554</v>
      </c>
      <c r="P43" s="11">
        <v>90335</v>
      </c>
      <c r="Q43" s="15">
        <v>92442</v>
      </c>
      <c r="R43" s="31"/>
      <c r="S43" s="24">
        <v>1364791</v>
      </c>
    </row>
    <row r="44" spans="1:19" s="55" customFormat="1">
      <c r="A44" s="41" t="s">
        <v>94</v>
      </c>
      <c r="B44" s="14">
        <v>86722</v>
      </c>
      <c r="C44" s="11">
        <v>85058</v>
      </c>
      <c r="D44" s="11">
        <v>86873</v>
      </c>
      <c r="E44" s="11">
        <v>70576</v>
      </c>
      <c r="F44" s="11">
        <v>86051</v>
      </c>
      <c r="G44" s="11">
        <v>84489</v>
      </c>
      <c r="H44" s="11">
        <v>86728</v>
      </c>
      <c r="I44" s="11">
        <v>85067</v>
      </c>
      <c r="J44" s="11">
        <v>92166</v>
      </c>
      <c r="K44" s="11">
        <v>76505</v>
      </c>
      <c r="L44" s="11">
        <v>93236</v>
      </c>
      <c r="M44" s="11">
        <v>84699</v>
      </c>
      <c r="N44" s="11">
        <v>86286</v>
      </c>
      <c r="O44" s="11">
        <v>76408</v>
      </c>
      <c r="P44" s="11">
        <v>90294</v>
      </c>
      <c r="Q44" s="15">
        <v>92377</v>
      </c>
      <c r="R44" s="31"/>
      <c r="S44" s="24">
        <v>1363535</v>
      </c>
    </row>
    <row r="45" spans="1:19" s="55" customFormat="1">
      <c r="A45" s="41" t="s">
        <v>70</v>
      </c>
      <c r="B45" s="14">
        <v>86671</v>
      </c>
      <c r="C45" s="11">
        <v>85011</v>
      </c>
      <c r="D45" s="11">
        <v>86831</v>
      </c>
      <c r="E45" s="11">
        <v>70522</v>
      </c>
      <c r="F45" s="11">
        <v>86011</v>
      </c>
      <c r="G45" s="11">
        <v>84452</v>
      </c>
      <c r="H45" s="11">
        <v>86683</v>
      </c>
      <c r="I45" s="11">
        <v>85030</v>
      </c>
      <c r="J45" s="11">
        <v>92120</v>
      </c>
      <c r="K45" s="11">
        <v>76451</v>
      </c>
      <c r="L45" s="11">
        <v>93204</v>
      </c>
      <c r="M45" s="11">
        <v>84636</v>
      </c>
      <c r="N45" s="11">
        <v>86233</v>
      </c>
      <c r="O45" s="11">
        <v>76367</v>
      </c>
      <c r="P45" s="11">
        <v>90263</v>
      </c>
      <c r="Q45" s="15">
        <v>92331</v>
      </c>
      <c r="R45" s="31"/>
      <c r="S45" s="24">
        <v>1362816</v>
      </c>
    </row>
    <row r="46" spans="1:19" s="55" customFormat="1">
      <c r="A46" s="41" t="s">
        <v>129</v>
      </c>
      <c r="B46" s="14">
        <v>86621</v>
      </c>
      <c r="C46" s="11">
        <v>84947</v>
      </c>
      <c r="D46" s="11">
        <v>86764</v>
      </c>
      <c r="E46" s="11">
        <v>70446</v>
      </c>
      <c r="F46" s="11">
        <v>85935</v>
      </c>
      <c r="G46" s="11">
        <v>84395</v>
      </c>
      <c r="H46" s="11">
        <v>86639</v>
      </c>
      <c r="I46" s="11">
        <v>84985</v>
      </c>
      <c r="J46" s="11">
        <v>92096</v>
      </c>
      <c r="K46" s="11">
        <v>76394</v>
      </c>
      <c r="L46" s="11">
        <v>93171</v>
      </c>
      <c r="M46" s="11">
        <v>84558</v>
      </c>
      <c r="N46" s="11">
        <v>86179</v>
      </c>
      <c r="O46" s="11">
        <v>76310</v>
      </c>
      <c r="P46" s="11">
        <v>90242</v>
      </c>
      <c r="Q46" s="15">
        <v>92288</v>
      </c>
      <c r="R46" s="31"/>
      <c r="S46" s="24">
        <v>1361970</v>
      </c>
    </row>
    <row r="47" spans="1:19" s="55" customFormat="1">
      <c r="A47" s="41" t="s">
        <v>128</v>
      </c>
      <c r="B47" s="14">
        <v>86621</v>
      </c>
      <c r="C47" s="11">
        <v>84947</v>
      </c>
      <c r="D47" s="11">
        <v>86764</v>
      </c>
      <c r="E47" s="11">
        <v>70446</v>
      </c>
      <c r="F47" s="11">
        <v>85935</v>
      </c>
      <c r="G47" s="11">
        <v>84395</v>
      </c>
      <c r="H47" s="11">
        <v>86639</v>
      </c>
      <c r="I47" s="11">
        <v>84985</v>
      </c>
      <c r="J47" s="11">
        <v>92096</v>
      </c>
      <c r="K47" s="11">
        <v>76394</v>
      </c>
      <c r="L47" s="11">
        <v>93171</v>
      </c>
      <c r="M47" s="11">
        <v>84558</v>
      </c>
      <c r="N47" s="11">
        <v>86179</v>
      </c>
      <c r="O47" s="11">
        <v>76310</v>
      </c>
      <c r="P47" s="11">
        <v>90242</v>
      </c>
      <c r="Q47" s="15">
        <v>92288</v>
      </c>
      <c r="R47" s="31"/>
      <c r="S47" s="24">
        <v>1361970</v>
      </c>
    </row>
    <row r="48" spans="1:19" s="55" customFormat="1">
      <c r="A48" s="41" t="s">
        <v>71</v>
      </c>
      <c r="B48" s="14">
        <v>86552</v>
      </c>
      <c r="C48" s="11">
        <v>84880</v>
      </c>
      <c r="D48" s="11">
        <v>86696</v>
      </c>
      <c r="E48" s="11">
        <v>70357</v>
      </c>
      <c r="F48" s="11">
        <v>85852</v>
      </c>
      <c r="G48" s="11">
        <v>84325</v>
      </c>
      <c r="H48" s="11">
        <v>86592</v>
      </c>
      <c r="I48" s="11">
        <v>84940</v>
      </c>
      <c r="J48" s="11">
        <v>92050</v>
      </c>
      <c r="K48" s="11">
        <v>76327</v>
      </c>
      <c r="L48" s="11">
        <v>93124</v>
      </c>
      <c r="M48" s="11">
        <v>84474</v>
      </c>
      <c r="N48" s="11">
        <v>86104</v>
      </c>
      <c r="O48" s="11">
        <v>76229</v>
      </c>
      <c r="P48" s="11">
        <v>90206</v>
      </c>
      <c r="Q48" s="15">
        <v>92238</v>
      </c>
      <c r="R48" s="31"/>
      <c r="S48" s="24">
        <v>1360946</v>
      </c>
    </row>
    <row r="49" spans="1:19" s="55" customFormat="1">
      <c r="A49" s="41" t="s">
        <v>72</v>
      </c>
      <c r="B49" s="14">
        <v>86450</v>
      </c>
      <c r="C49" s="11">
        <v>84767</v>
      </c>
      <c r="D49" s="11">
        <v>86597</v>
      </c>
      <c r="E49" s="11">
        <v>70243</v>
      </c>
      <c r="F49" s="11">
        <v>85769</v>
      </c>
      <c r="G49" s="11">
        <v>84260</v>
      </c>
      <c r="H49" s="11">
        <v>86531</v>
      </c>
      <c r="I49" s="11">
        <v>84878</v>
      </c>
      <c r="J49" s="11">
        <v>91987</v>
      </c>
      <c r="K49" s="11">
        <v>76235</v>
      </c>
      <c r="L49" s="11">
        <v>93062</v>
      </c>
      <c r="M49" s="11">
        <v>84374</v>
      </c>
      <c r="N49" s="11">
        <v>85987</v>
      </c>
      <c r="O49" s="11">
        <v>76123</v>
      </c>
      <c r="P49" s="11">
        <v>90105</v>
      </c>
      <c r="Q49" s="15">
        <v>92126</v>
      </c>
      <c r="R49" s="31"/>
      <c r="S49" s="24">
        <v>1359494</v>
      </c>
    </row>
    <row r="50" spans="1:19" s="55" customFormat="1">
      <c r="A50" s="41" t="s">
        <v>73</v>
      </c>
      <c r="B50" s="14">
        <v>86387</v>
      </c>
      <c r="C50" s="11">
        <v>84693</v>
      </c>
      <c r="D50" s="11">
        <v>86543</v>
      </c>
      <c r="E50" s="11">
        <v>70173</v>
      </c>
      <c r="F50" s="11">
        <v>85715</v>
      </c>
      <c r="G50" s="11">
        <v>84231</v>
      </c>
      <c r="H50" s="11">
        <v>86511</v>
      </c>
      <c r="I50" s="11">
        <v>84856</v>
      </c>
      <c r="J50" s="11">
        <v>91957</v>
      </c>
      <c r="K50" s="11">
        <v>76174</v>
      </c>
      <c r="L50" s="11">
        <v>93012</v>
      </c>
      <c r="M50" s="11">
        <v>84316</v>
      </c>
      <c r="N50" s="11">
        <v>85913</v>
      </c>
      <c r="O50" s="11">
        <v>76059</v>
      </c>
      <c r="P50" s="11">
        <v>90078</v>
      </c>
      <c r="Q50" s="15">
        <v>92091</v>
      </c>
      <c r="R50" s="31"/>
      <c r="S50" s="24">
        <v>1358709</v>
      </c>
    </row>
    <row r="51" spans="1:19" s="55" customFormat="1">
      <c r="A51" s="41" t="s">
        <v>127</v>
      </c>
      <c r="B51" s="14">
        <v>86326</v>
      </c>
      <c r="C51" s="11">
        <v>84629</v>
      </c>
      <c r="D51" s="11">
        <v>86514</v>
      </c>
      <c r="E51" s="11">
        <v>70093</v>
      </c>
      <c r="F51" s="11">
        <v>85652</v>
      </c>
      <c r="G51" s="11">
        <v>84168</v>
      </c>
      <c r="H51" s="11">
        <v>86465</v>
      </c>
      <c r="I51" s="11">
        <v>84824</v>
      </c>
      <c r="J51" s="11">
        <v>91929</v>
      </c>
      <c r="K51" s="11">
        <v>76119</v>
      </c>
      <c r="L51" s="11">
        <v>92989</v>
      </c>
      <c r="M51" s="11">
        <v>84245</v>
      </c>
      <c r="N51" s="11">
        <v>85839</v>
      </c>
      <c r="O51" s="11">
        <v>75986</v>
      </c>
      <c r="P51" s="11">
        <v>90031</v>
      </c>
      <c r="Q51" s="15">
        <v>92042</v>
      </c>
      <c r="R51" s="31"/>
      <c r="S51" s="24">
        <v>1357851</v>
      </c>
    </row>
    <row r="52" spans="1:19" s="55" customFormat="1">
      <c r="A52" s="41" t="s">
        <v>126</v>
      </c>
      <c r="B52" s="14">
        <v>86326</v>
      </c>
      <c r="C52" s="11">
        <v>84629</v>
      </c>
      <c r="D52" s="11">
        <v>86514</v>
      </c>
      <c r="E52" s="11">
        <v>70093</v>
      </c>
      <c r="F52" s="11">
        <v>85652</v>
      </c>
      <c r="G52" s="11">
        <v>84168</v>
      </c>
      <c r="H52" s="11">
        <v>86465</v>
      </c>
      <c r="I52" s="11">
        <v>84824</v>
      </c>
      <c r="J52" s="11">
        <v>91929</v>
      </c>
      <c r="K52" s="11">
        <v>76119</v>
      </c>
      <c r="L52" s="11">
        <v>92989</v>
      </c>
      <c r="M52" s="11">
        <v>84245</v>
      </c>
      <c r="N52" s="11">
        <v>85839</v>
      </c>
      <c r="O52" s="11">
        <v>75986</v>
      </c>
      <c r="P52" s="11">
        <v>90031</v>
      </c>
      <c r="Q52" s="15">
        <v>92042</v>
      </c>
      <c r="R52" s="31"/>
      <c r="S52" s="24">
        <v>1357851</v>
      </c>
    </row>
    <row r="53" spans="1:19" s="55" customFormat="1">
      <c r="A53" s="41" t="s">
        <v>74</v>
      </c>
      <c r="B53" s="14">
        <v>86257</v>
      </c>
      <c r="C53" s="11">
        <v>84589</v>
      </c>
      <c r="D53" s="11">
        <v>86455</v>
      </c>
      <c r="E53" s="11">
        <v>70044</v>
      </c>
      <c r="F53" s="11">
        <v>85605</v>
      </c>
      <c r="G53" s="11">
        <v>84132</v>
      </c>
      <c r="H53" s="11">
        <v>86426</v>
      </c>
      <c r="I53" s="11">
        <v>84786</v>
      </c>
      <c r="J53" s="11">
        <v>91888</v>
      </c>
      <c r="K53" s="11">
        <v>76075</v>
      </c>
      <c r="L53" s="11">
        <v>92953</v>
      </c>
      <c r="M53" s="11">
        <v>84172</v>
      </c>
      <c r="N53" s="11">
        <v>85791</v>
      </c>
      <c r="O53" s="11">
        <v>75928</v>
      </c>
      <c r="P53" s="11">
        <v>89981</v>
      </c>
      <c r="Q53" s="15">
        <v>92007</v>
      </c>
      <c r="R53" s="31"/>
      <c r="S53" s="24">
        <v>1357089</v>
      </c>
    </row>
    <row r="54" spans="1:19" s="55" customFormat="1">
      <c r="A54" s="41" t="s">
        <v>75</v>
      </c>
      <c r="B54" s="14">
        <v>86200</v>
      </c>
      <c r="C54" s="11">
        <v>84532</v>
      </c>
      <c r="D54" s="11">
        <v>86389</v>
      </c>
      <c r="E54" s="11">
        <v>69965</v>
      </c>
      <c r="F54" s="11">
        <v>85525</v>
      </c>
      <c r="G54" s="11">
        <v>84079</v>
      </c>
      <c r="H54" s="11">
        <v>86312</v>
      </c>
      <c r="I54" s="11">
        <v>84741</v>
      </c>
      <c r="J54" s="11">
        <v>91850</v>
      </c>
      <c r="K54" s="11">
        <v>76025</v>
      </c>
      <c r="L54" s="11">
        <v>92898</v>
      </c>
      <c r="M54" s="11">
        <v>84106</v>
      </c>
      <c r="N54" s="11">
        <v>85727</v>
      </c>
      <c r="O54" s="11">
        <v>75871</v>
      </c>
      <c r="P54" s="11">
        <v>89948</v>
      </c>
      <c r="Q54" s="15">
        <v>91957</v>
      </c>
      <c r="R54" s="31"/>
      <c r="S54" s="24">
        <v>1356125</v>
      </c>
    </row>
    <row r="55" spans="1:19" s="55" customFormat="1">
      <c r="A55" s="41" t="s">
        <v>76</v>
      </c>
      <c r="B55" s="14">
        <v>86162</v>
      </c>
      <c r="C55" s="11">
        <v>84475</v>
      </c>
      <c r="D55" s="11">
        <v>86327</v>
      </c>
      <c r="E55" s="11">
        <v>69910</v>
      </c>
      <c r="F55" s="11">
        <v>85464</v>
      </c>
      <c r="G55" s="11">
        <v>84037</v>
      </c>
      <c r="H55" s="11">
        <v>86278</v>
      </c>
      <c r="I55" s="11">
        <v>84707</v>
      </c>
      <c r="J55" s="11">
        <v>91820</v>
      </c>
      <c r="K55" s="11">
        <v>75944</v>
      </c>
      <c r="L55" s="11">
        <v>92866</v>
      </c>
      <c r="M55" s="11">
        <v>84008</v>
      </c>
      <c r="N55" s="11">
        <v>85650</v>
      </c>
      <c r="O55" s="11">
        <v>75786</v>
      </c>
      <c r="P55" s="11">
        <v>89917</v>
      </c>
      <c r="Q55" s="15">
        <v>91904</v>
      </c>
      <c r="R55" s="31"/>
      <c r="S55" s="24">
        <v>1355255</v>
      </c>
    </row>
    <row r="56" spans="1:19" s="55" customFormat="1">
      <c r="A56" s="41" t="s">
        <v>125</v>
      </c>
      <c r="B56" s="14">
        <v>86094</v>
      </c>
      <c r="C56" s="11">
        <v>84370</v>
      </c>
      <c r="D56" s="11">
        <v>86249</v>
      </c>
      <c r="E56" s="11">
        <v>69838</v>
      </c>
      <c r="F56" s="11">
        <v>85371</v>
      </c>
      <c r="G56" s="11">
        <v>83993</v>
      </c>
      <c r="H56" s="11">
        <v>86241</v>
      </c>
      <c r="I56" s="11">
        <v>84667</v>
      </c>
      <c r="J56" s="11">
        <v>91794</v>
      </c>
      <c r="K56" s="11">
        <v>75782</v>
      </c>
      <c r="L56" s="11">
        <v>92797</v>
      </c>
      <c r="M56" s="11">
        <v>83885</v>
      </c>
      <c r="N56" s="11">
        <v>85506</v>
      </c>
      <c r="O56" s="11">
        <v>75615</v>
      </c>
      <c r="P56" s="11">
        <v>89715</v>
      </c>
      <c r="Q56" s="15">
        <v>91650</v>
      </c>
      <c r="R56" s="31"/>
      <c r="S56" s="24">
        <v>1353567</v>
      </c>
    </row>
    <row r="57" spans="1:19" s="55" customFormat="1">
      <c r="A57" s="41" t="s">
        <v>124</v>
      </c>
      <c r="B57" s="14">
        <v>86094</v>
      </c>
      <c r="C57" s="11">
        <v>84370</v>
      </c>
      <c r="D57" s="11">
        <v>86249</v>
      </c>
      <c r="E57" s="11">
        <v>69838</v>
      </c>
      <c r="F57" s="11">
        <v>85371</v>
      </c>
      <c r="G57" s="11">
        <v>83993</v>
      </c>
      <c r="H57" s="11">
        <v>86241</v>
      </c>
      <c r="I57" s="11">
        <v>84667</v>
      </c>
      <c r="J57" s="11">
        <v>91794</v>
      </c>
      <c r="K57" s="11">
        <v>75782</v>
      </c>
      <c r="L57" s="11">
        <v>92797</v>
      </c>
      <c r="M57" s="11">
        <v>83885</v>
      </c>
      <c r="N57" s="11">
        <v>85506</v>
      </c>
      <c r="O57" s="11">
        <v>75615</v>
      </c>
      <c r="P57" s="11">
        <v>89715</v>
      </c>
      <c r="Q57" s="15">
        <v>91650</v>
      </c>
      <c r="R57" s="31"/>
      <c r="S57" s="24">
        <v>1353567</v>
      </c>
    </row>
    <row r="58" spans="1:19" s="55" customFormat="1">
      <c r="A58" s="41" t="s">
        <v>77</v>
      </c>
      <c r="B58" s="14">
        <v>85947</v>
      </c>
      <c r="C58" s="11">
        <v>84202</v>
      </c>
      <c r="D58" s="11">
        <v>86051</v>
      </c>
      <c r="E58" s="11">
        <v>69668</v>
      </c>
      <c r="F58" s="11">
        <v>85220</v>
      </c>
      <c r="G58" s="11">
        <v>83888</v>
      </c>
      <c r="H58" s="11">
        <v>86152</v>
      </c>
      <c r="I58" s="11">
        <v>84597</v>
      </c>
      <c r="J58" s="11">
        <v>91736</v>
      </c>
      <c r="K58" s="11">
        <v>75678</v>
      </c>
      <c r="L58" s="11">
        <v>92732</v>
      </c>
      <c r="M58" s="11">
        <v>83793</v>
      </c>
      <c r="N58" s="11">
        <v>85447</v>
      </c>
      <c r="O58" s="11">
        <v>75517</v>
      </c>
      <c r="P58" s="11">
        <v>89626</v>
      </c>
      <c r="Q58" s="15">
        <v>91577</v>
      </c>
      <c r="R58" s="31"/>
      <c r="S58" s="24">
        <v>1351831</v>
      </c>
    </row>
    <row r="59" spans="1:19" s="55" customFormat="1">
      <c r="A59" s="41" t="s">
        <v>78</v>
      </c>
      <c r="B59" s="14">
        <v>85766</v>
      </c>
      <c r="C59" s="11">
        <v>84003</v>
      </c>
      <c r="D59" s="11">
        <v>85809</v>
      </c>
      <c r="E59" s="11">
        <v>69489</v>
      </c>
      <c r="F59" s="11">
        <v>85024</v>
      </c>
      <c r="G59" s="11">
        <v>83787</v>
      </c>
      <c r="H59" s="11">
        <v>86080</v>
      </c>
      <c r="I59" s="11">
        <v>84539</v>
      </c>
      <c r="J59" s="11">
        <v>91680</v>
      </c>
      <c r="K59" s="11">
        <v>75597</v>
      </c>
      <c r="L59" s="11">
        <v>92650</v>
      </c>
      <c r="M59" s="11">
        <v>83710</v>
      </c>
      <c r="N59" s="11">
        <v>85367</v>
      </c>
      <c r="O59" s="11">
        <v>75426</v>
      </c>
      <c r="P59" s="11">
        <v>89546</v>
      </c>
      <c r="Q59" s="15">
        <v>91493</v>
      </c>
      <c r="R59" s="31"/>
      <c r="S59" s="24">
        <v>1349966</v>
      </c>
    </row>
    <row r="60" spans="1:19" s="55" customFormat="1">
      <c r="A60" s="41" t="s">
        <v>79</v>
      </c>
      <c r="B60" s="14">
        <v>85658</v>
      </c>
      <c r="C60" s="11">
        <v>83894</v>
      </c>
      <c r="D60" s="11">
        <v>85701</v>
      </c>
      <c r="E60" s="11">
        <v>69367</v>
      </c>
      <c r="F60" s="11">
        <v>84901</v>
      </c>
      <c r="G60" s="11">
        <v>83722</v>
      </c>
      <c r="H60" s="11">
        <v>86038</v>
      </c>
      <c r="I60" s="11">
        <v>84484</v>
      </c>
      <c r="J60" s="11">
        <v>91655</v>
      </c>
      <c r="K60" s="11">
        <v>75536</v>
      </c>
      <c r="L60" s="11">
        <v>92610</v>
      </c>
      <c r="M60" s="11">
        <v>83637</v>
      </c>
      <c r="N60" s="11">
        <v>85335</v>
      </c>
      <c r="O60" s="11">
        <v>75349</v>
      </c>
      <c r="P60" s="11">
        <v>89513</v>
      </c>
      <c r="Q60" s="15">
        <v>91439</v>
      </c>
      <c r="R60" s="31"/>
      <c r="S60" s="24">
        <v>1348839</v>
      </c>
    </row>
    <row r="61" spans="1:19" s="55" customFormat="1">
      <c r="A61" s="41" t="s">
        <v>147</v>
      </c>
      <c r="B61" s="14">
        <v>85581</v>
      </c>
      <c r="C61" s="11">
        <v>83803</v>
      </c>
      <c r="D61" s="11">
        <v>85604</v>
      </c>
      <c r="E61" s="11">
        <v>69299</v>
      </c>
      <c r="F61" s="11">
        <v>84831</v>
      </c>
      <c r="G61" s="11">
        <v>83680</v>
      </c>
      <c r="H61" s="11">
        <v>86003</v>
      </c>
      <c r="I61" s="11">
        <v>84447</v>
      </c>
      <c r="J61" s="11">
        <v>91633</v>
      </c>
      <c r="K61" s="11">
        <v>75481</v>
      </c>
      <c r="L61" s="11">
        <v>92570</v>
      </c>
      <c r="M61" s="11">
        <v>83581</v>
      </c>
      <c r="N61" s="11">
        <v>85281</v>
      </c>
      <c r="O61" s="11">
        <v>75304</v>
      </c>
      <c r="P61" s="11">
        <v>89462</v>
      </c>
      <c r="Q61" s="15">
        <v>91414</v>
      </c>
      <c r="R61" s="31"/>
      <c r="S61" s="24">
        <v>1347974</v>
      </c>
    </row>
    <row r="62" spans="1:19" s="55" customFormat="1">
      <c r="A62" s="41" t="s">
        <v>146</v>
      </c>
      <c r="B62" s="14">
        <v>85498</v>
      </c>
      <c r="C62" s="11">
        <v>83694</v>
      </c>
      <c r="D62" s="11">
        <v>85513</v>
      </c>
      <c r="E62" s="11">
        <v>69223</v>
      </c>
      <c r="F62" s="11">
        <v>84755</v>
      </c>
      <c r="G62" s="11">
        <v>83616</v>
      </c>
      <c r="H62" s="11">
        <v>85933</v>
      </c>
      <c r="I62" s="11">
        <v>84389</v>
      </c>
      <c r="J62" s="11">
        <v>91588</v>
      </c>
      <c r="K62" s="11">
        <v>75426</v>
      </c>
      <c r="L62" s="11">
        <v>92533</v>
      </c>
      <c r="M62" s="11">
        <v>83543</v>
      </c>
      <c r="N62" s="11">
        <v>85242</v>
      </c>
      <c r="O62" s="11">
        <v>75258</v>
      </c>
      <c r="P62" s="11">
        <v>89418</v>
      </c>
      <c r="Q62" s="15">
        <v>91380</v>
      </c>
      <c r="R62" s="31"/>
      <c r="S62" s="24">
        <v>1347009</v>
      </c>
    </row>
    <row r="63" spans="1:19" s="55" customFormat="1">
      <c r="A63" s="41" t="s">
        <v>145</v>
      </c>
      <c r="B63" s="14">
        <v>85498</v>
      </c>
      <c r="C63" s="11">
        <v>83694</v>
      </c>
      <c r="D63" s="11">
        <v>85513</v>
      </c>
      <c r="E63" s="11">
        <v>69223</v>
      </c>
      <c r="F63" s="11">
        <v>84755</v>
      </c>
      <c r="G63" s="11">
        <v>83616</v>
      </c>
      <c r="H63" s="11">
        <v>85933</v>
      </c>
      <c r="I63" s="11">
        <v>84389</v>
      </c>
      <c r="J63" s="11">
        <v>91588</v>
      </c>
      <c r="K63" s="11">
        <v>75426</v>
      </c>
      <c r="L63" s="11">
        <v>92533</v>
      </c>
      <c r="M63" s="11">
        <v>83543</v>
      </c>
      <c r="N63" s="11">
        <v>85242</v>
      </c>
      <c r="O63" s="11">
        <v>75258</v>
      </c>
      <c r="P63" s="11">
        <v>89418</v>
      </c>
      <c r="Q63" s="15">
        <v>91380</v>
      </c>
      <c r="R63" s="31"/>
      <c r="S63" s="24">
        <v>1347009</v>
      </c>
    </row>
    <row r="64" spans="1:19" s="55" customFormat="1">
      <c r="A64" s="41" t="s">
        <v>144</v>
      </c>
      <c r="B64" s="14">
        <v>85426</v>
      </c>
      <c r="C64" s="11">
        <v>83608</v>
      </c>
      <c r="D64" s="11">
        <v>85430</v>
      </c>
      <c r="E64" s="11">
        <v>69123</v>
      </c>
      <c r="F64" s="11">
        <v>84637</v>
      </c>
      <c r="G64" s="11">
        <v>83554</v>
      </c>
      <c r="H64" s="11">
        <v>85864</v>
      </c>
      <c r="I64" s="11">
        <v>84340</v>
      </c>
      <c r="J64" s="11">
        <v>91549</v>
      </c>
      <c r="K64" s="11">
        <v>75362</v>
      </c>
      <c r="L64" s="11">
        <v>92495</v>
      </c>
      <c r="M64" s="11">
        <v>83480</v>
      </c>
      <c r="N64" s="11">
        <v>85159</v>
      </c>
      <c r="O64" s="11">
        <v>75194</v>
      </c>
      <c r="P64" s="11">
        <v>89372</v>
      </c>
      <c r="Q64" s="15">
        <v>91335</v>
      </c>
      <c r="R64" s="31"/>
      <c r="S64" s="24">
        <v>1345928</v>
      </c>
    </row>
    <row r="65" spans="1:19" s="55" customFormat="1">
      <c r="A65" s="41" t="s">
        <v>143</v>
      </c>
      <c r="B65" s="14">
        <v>85338</v>
      </c>
      <c r="C65" s="11">
        <v>83493</v>
      </c>
      <c r="D65" s="11">
        <v>85351</v>
      </c>
      <c r="E65" s="11">
        <v>69036</v>
      </c>
      <c r="F65" s="11">
        <v>84556</v>
      </c>
      <c r="G65" s="11">
        <v>83509</v>
      </c>
      <c r="H65" s="11">
        <v>85826</v>
      </c>
      <c r="I65" s="11">
        <v>84294</v>
      </c>
      <c r="J65" s="11">
        <v>91507</v>
      </c>
      <c r="K65" s="11">
        <v>75289</v>
      </c>
      <c r="L65" s="11">
        <v>92456</v>
      </c>
      <c r="M65" s="11">
        <v>83431</v>
      </c>
      <c r="N65" s="11">
        <v>85104</v>
      </c>
      <c r="O65" s="11">
        <v>75133</v>
      </c>
      <c r="P65" s="11">
        <v>89342</v>
      </c>
      <c r="Q65" s="15">
        <v>91285</v>
      </c>
      <c r="R65" s="31"/>
      <c r="S65" s="24">
        <v>1344950</v>
      </c>
    </row>
    <row r="66" spans="1:19" s="55" customFormat="1">
      <c r="A66" s="41" t="s">
        <v>142</v>
      </c>
      <c r="B66" s="14">
        <v>85253</v>
      </c>
      <c r="C66" s="11">
        <v>83385</v>
      </c>
      <c r="D66" s="11">
        <v>85266</v>
      </c>
      <c r="E66" s="11">
        <v>68968</v>
      </c>
      <c r="F66" s="11">
        <v>84494</v>
      </c>
      <c r="G66" s="11">
        <v>83464</v>
      </c>
      <c r="H66" s="11">
        <v>85770</v>
      </c>
      <c r="I66" s="11">
        <v>84253</v>
      </c>
      <c r="J66" s="11">
        <v>91474</v>
      </c>
      <c r="K66" s="11">
        <v>75239</v>
      </c>
      <c r="L66" s="11">
        <v>92409</v>
      </c>
      <c r="M66" s="11">
        <v>83349</v>
      </c>
      <c r="N66" s="11">
        <v>85033</v>
      </c>
      <c r="O66" s="11">
        <v>75064</v>
      </c>
      <c r="P66" s="11">
        <v>89271</v>
      </c>
      <c r="Q66" s="15">
        <v>91232</v>
      </c>
      <c r="R66" s="31"/>
      <c r="S66" s="24">
        <v>1343924</v>
      </c>
    </row>
    <row r="67" spans="1:19" s="55" customFormat="1">
      <c r="A67" s="41" t="s">
        <v>141</v>
      </c>
      <c r="B67" s="14">
        <v>85181</v>
      </c>
      <c r="C67" s="11">
        <v>83278</v>
      </c>
      <c r="D67" s="11">
        <v>85187</v>
      </c>
      <c r="E67" s="11">
        <v>68883</v>
      </c>
      <c r="F67" s="11">
        <v>84413</v>
      </c>
      <c r="G67" s="11">
        <v>83425</v>
      </c>
      <c r="H67" s="11">
        <v>85724</v>
      </c>
      <c r="I67" s="11">
        <v>84199</v>
      </c>
      <c r="J67" s="11">
        <v>91424</v>
      </c>
      <c r="K67" s="11">
        <v>75179</v>
      </c>
      <c r="L67" s="11">
        <v>92381</v>
      </c>
      <c r="M67" s="11">
        <v>83284</v>
      </c>
      <c r="N67" s="11">
        <v>84975</v>
      </c>
      <c r="O67" s="11">
        <v>74994</v>
      </c>
      <c r="P67" s="11">
        <v>89242</v>
      </c>
      <c r="Q67" s="15">
        <v>91192</v>
      </c>
      <c r="R67" s="31"/>
      <c r="S67" s="24">
        <v>1342961</v>
      </c>
    </row>
    <row r="68" spans="1:19" s="55" customFormat="1">
      <c r="A68" s="41" t="s">
        <v>140</v>
      </c>
      <c r="B68" s="14">
        <v>85181</v>
      </c>
      <c r="C68" s="11">
        <v>83278</v>
      </c>
      <c r="D68" s="11">
        <v>85187</v>
      </c>
      <c r="E68" s="11">
        <v>68883</v>
      </c>
      <c r="F68" s="11">
        <v>84413</v>
      </c>
      <c r="G68" s="11">
        <v>83425</v>
      </c>
      <c r="H68" s="11">
        <v>85724</v>
      </c>
      <c r="I68" s="11">
        <v>84199</v>
      </c>
      <c r="J68" s="11">
        <v>91424</v>
      </c>
      <c r="K68" s="11">
        <v>75179</v>
      </c>
      <c r="L68" s="11">
        <v>92381</v>
      </c>
      <c r="M68" s="11">
        <v>83284</v>
      </c>
      <c r="N68" s="11">
        <v>84975</v>
      </c>
      <c r="O68" s="11">
        <v>74994</v>
      </c>
      <c r="P68" s="11">
        <v>89242</v>
      </c>
      <c r="Q68" s="15">
        <v>91192</v>
      </c>
      <c r="R68" s="31"/>
      <c r="S68" s="24">
        <v>1342961</v>
      </c>
    </row>
    <row r="69" spans="1:19" s="55" customFormat="1">
      <c r="A69" s="41" t="s">
        <v>139</v>
      </c>
      <c r="B69" s="14">
        <v>85100</v>
      </c>
      <c r="C69" s="11">
        <v>83215</v>
      </c>
      <c r="D69" s="11">
        <v>85131</v>
      </c>
      <c r="E69" s="11">
        <v>68838</v>
      </c>
      <c r="F69" s="11">
        <v>84358</v>
      </c>
      <c r="G69" s="11">
        <v>83381</v>
      </c>
      <c r="H69" s="11">
        <v>85691</v>
      </c>
      <c r="I69" s="11">
        <v>84171</v>
      </c>
      <c r="J69" s="11">
        <v>91401</v>
      </c>
      <c r="K69" s="11">
        <v>75132</v>
      </c>
      <c r="L69" s="11">
        <v>92335</v>
      </c>
      <c r="M69" s="11">
        <v>83238</v>
      </c>
      <c r="N69" s="11">
        <v>84940</v>
      </c>
      <c r="O69" s="11">
        <v>74962</v>
      </c>
      <c r="P69" s="11">
        <v>89210</v>
      </c>
      <c r="Q69" s="15">
        <v>91169</v>
      </c>
      <c r="R69" s="31"/>
      <c r="S69" s="24">
        <v>1342272</v>
      </c>
    </row>
    <row r="70" spans="1:19" s="55" customFormat="1">
      <c r="A70" s="41" t="s">
        <v>138</v>
      </c>
      <c r="B70" s="14">
        <v>85040</v>
      </c>
      <c r="C70" s="11">
        <v>83168</v>
      </c>
      <c r="D70" s="11">
        <v>85058</v>
      </c>
      <c r="E70" s="11">
        <v>68779</v>
      </c>
      <c r="F70" s="11">
        <v>84295</v>
      </c>
      <c r="G70" s="11">
        <v>83328</v>
      </c>
      <c r="H70" s="11">
        <v>85649</v>
      </c>
      <c r="I70" s="11">
        <v>84126</v>
      </c>
      <c r="J70" s="11">
        <v>91362</v>
      </c>
      <c r="K70" s="11">
        <v>75094</v>
      </c>
      <c r="L70" s="11">
        <v>92278</v>
      </c>
      <c r="M70" s="11">
        <v>83173</v>
      </c>
      <c r="N70" s="11">
        <v>84894</v>
      </c>
      <c r="O70" s="11">
        <v>74910</v>
      </c>
      <c r="P70" s="11">
        <v>89169</v>
      </c>
      <c r="Q70" s="15">
        <v>91134</v>
      </c>
      <c r="R70" s="31"/>
      <c r="S70" s="24">
        <v>1341457</v>
      </c>
    </row>
    <row r="71" spans="1:19" s="55" customFormat="1">
      <c r="A71" s="41" t="s">
        <v>137</v>
      </c>
      <c r="B71" s="14">
        <v>84977</v>
      </c>
      <c r="C71" s="11">
        <v>83093</v>
      </c>
      <c r="D71" s="11">
        <v>85011</v>
      </c>
      <c r="E71" s="11">
        <v>68708</v>
      </c>
      <c r="F71" s="11">
        <v>84240</v>
      </c>
      <c r="G71" s="11">
        <v>83281</v>
      </c>
      <c r="H71" s="11">
        <v>85597</v>
      </c>
      <c r="I71" s="11">
        <v>84095</v>
      </c>
      <c r="J71" s="11">
        <v>91318</v>
      </c>
      <c r="K71" s="11">
        <v>75039</v>
      </c>
      <c r="L71" s="11">
        <v>92222</v>
      </c>
      <c r="M71" s="11">
        <v>83097</v>
      </c>
      <c r="N71" s="11">
        <v>84849</v>
      </c>
      <c r="O71" s="11">
        <v>74846</v>
      </c>
      <c r="P71" s="11">
        <v>89139</v>
      </c>
      <c r="Q71" s="15">
        <v>91107</v>
      </c>
      <c r="R71" s="31"/>
      <c r="S71" s="24">
        <v>1340619</v>
      </c>
    </row>
    <row r="72" spans="1:19" s="55" customFormat="1">
      <c r="A72" s="41" t="s">
        <v>136</v>
      </c>
      <c r="B72" s="14">
        <v>84929</v>
      </c>
      <c r="C72" s="11">
        <v>83010</v>
      </c>
      <c r="D72" s="11">
        <v>84955</v>
      </c>
      <c r="E72" s="11">
        <v>68630</v>
      </c>
      <c r="F72" s="11">
        <v>84141</v>
      </c>
      <c r="G72" s="11">
        <v>83241</v>
      </c>
      <c r="H72" s="11">
        <v>85560</v>
      </c>
      <c r="I72" s="11">
        <v>84060</v>
      </c>
      <c r="J72" s="11">
        <v>91275</v>
      </c>
      <c r="K72" s="11">
        <v>74932</v>
      </c>
      <c r="L72" s="11">
        <v>92184</v>
      </c>
      <c r="M72" s="11">
        <v>83016</v>
      </c>
      <c r="N72" s="11">
        <v>84788</v>
      </c>
      <c r="O72" s="11">
        <v>74774</v>
      </c>
      <c r="P72" s="11">
        <v>89115</v>
      </c>
      <c r="Q72" s="15">
        <v>91058</v>
      </c>
      <c r="R72" s="31"/>
      <c r="S72" s="24">
        <v>1339668</v>
      </c>
    </row>
    <row r="73" spans="1:19" s="55" customFormat="1">
      <c r="A73" s="41" t="s">
        <v>135</v>
      </c>
      <c r="B73" s="14">
        <v>84885</v>
      </c>
      <c r="C73" s="11">
        <v>82967</v>
      </c>
      <c r="D73" s="11">
        <v>84898</v>
      </c>
      <c r="E73" s="11">
        <v>68574</v>
      </c>
      <c r="F73" s="11">
        <v>84085</v>
      </c>
      <c r="G73" s="11">
        <v>83214</v>
      </c>
      <c r="H73" s="11">
        <v>85526</v>
      </c>
      <c r="I73" s="11">
        <v>84029</v>
      </c>
      <c r="J73" s="11">
        <v>91241</v>
      </c>
      <c r="K73" s="11">
        <v>74889</v>
      </c>
      <c r="L73" s="11">
        <v>92159</v>
      </c>
      <c r="M73" s="11">
        <v>82963</v>
      </c>
      <c r="N73" s="11">
        <v>84742</v>
      </c>
      <c r="O73" s="11">
        <v>74726</v>
      </c>
      <c r="P73" s="11">
        <v>89075</v>
      </c>
      <c r="Q73" s="15">
        <v>91012</v>
      </c>
      <c r="R73" s="31"/>
      <c r="S73" s="24">
        <v>1338985</v>
      </c>
    </row>
    <row r="74" spans="1:19" s="55" customFormat="1">
      <c r="A74" s="41" t="s">
        <v>134</v>
      </c>
      <c r="B74" s="14">
        <v>84832</v>
      </c>
      <c r="C74" s="11">
        <v>82896</v>
      </c>
      <c r="D74" s="11">
        <v>84837</v>
      </c>
      <c r="E74" s="11">
        <v>68508</v>
      </c>
      <c r="F74" s="11">
        <v>84028</v>
      </c>
      <c r="G74" s="11">
        <v>83174</v>
      </c>
      <c r="H74" s="11">
        <v>85491</v>
      </c>
      <c r="I74" s="11">
        <v>83991</v>
      </c>
      <c r="J74" s="11">
        <v>91216</v>
      </c>
      <c r="K74" s="11">
        <v>74830</v>
      </c>
      <c r="L74" s="11">
        <v>92116</v>
      </c>
      <c r="M74" s="11">
        <v>82871</v>
      </c>
      <c r="N74" s="11">
        <v>84693</v>
      </c>
      <c r="O74" s="11">
        <v>74665</v>
      </c>
      <c r="P74" s="11">
        <v>89037</v>
      </c>
      <c r="Q74" s="15">
        <v>90962</v>
      </c>
      <c r="R74" s="31"/>
      <c r="S74" s="24">
        <v>1338147</v>
      </c>
    </row>
    <row r="75" spans="1:19" s="55" customFormat="1">
      <c r="A75" s="41" t="s">
        <v>133</v>
      </c>
      <c r="B75" s="14">
        <v>84764</v>
      </c>
      <c r="C75" s="11">
        <v>82808</v>
      </c>
      <c r="D75" s="11">
        <v>84764</v>
      </c>
      <c r="E75" s="11">
        <v>68434</v>
      </c>
      <c r="F75" s="11">
        <v>83961</v>
      </c>
      <c r="G75" s="11">
        <v>83076</v>
      </c>
      <c r="H75" s="11">
        <v>85446</v>
      </c>
      <c r="I75" s="11">
        <v>83937</v>
      </c>
      <c r="J75" s="11">
        <v>91163</v>
      </c>
      <c r="K75" s="11">
        <v>74765</v>
      </c>
      <c r="L75" s="11">
        <v>92061</v>
      </c>
      <c r="M75" s="11">
        <v>82773</v>
      </c>
      <c r="N75" s="11">
        <v>84605</v>
      </c>
      <c r="O75" s="11">
        <v>74594</v>
      </c>
      <c r="P75" s="11">
        <v>88967</v>
      </c>
      <c r="Q75" s="15">
        <v>90894</v>
      </c>
      <c r="R75" s="31"/>
      <c r="S75" s="24">
        <v>1337012</v>
      </c>
    </row>
    <row r="76" spans="1:19" s="55" customFormat="1">
      <c r="A76" s="41" t="s">
        <v>152</v>
      </c>
      <c r="B76" s="14">
        <v>84714</v>
      </c>
      <c r="C76" s="11">
        <v>82749</v>
      </c>
      <c r="D76" s="11">
        <v>84705</v>
      </c>
      <c r="E76" s="11">
        <v>68363</v>
      </c>
      <c r="F76" s="11">
        <v>83892</v>
      </c>
      <c r="G76" s="11">
        <v>83009</v>
      </c>
      <c r="H76" s="11">
        <v>85369</v>
      </c>
      <c r="I76" s="11">
        <v>83879</v>
      </c>
      <c r="J76" s="11">
        <v>91131</v>
      </c>
      <c r="K76" s="11">
        <v>74710</v>
      </c>
      <c r="L76" s="11">
        <v>92020</v>
      </c>
      <c r="M76" s="11">
        <v>82687</v>
      </c>
      <c r="N76" s="11">
        <v>84523</v>
      </c>
      <c r="O76" s="11">
        <v>74521</v>
      </c>
      <c r="P76" s="11">
        <v>88924</v>
      </c>
      <c r="Q76" s="15">
        <v>90843</v>
      </c>
      <c r="R76" s="31"/>
      <c r="S76" s="24">
        <v>1336039</v>
      </c>
    </row>
    <row r="77" spans="1:19" s="55" customFormat="1">
      <c r="A77" s="41" t="s">
        <v>151</v>
      </c>
      <c r="B77" s="14">
        <v>84636</v>
      </c>
      <c r="C77" s="11">
        <v>82679</v>
      </c>
      <c r="D77" s="11">
        <v>84624</v>
      </c>
      <c r="E77" s="11">
        <v>68290</v>
      </c>
      <c r="F77" s="11">
        <v>83820</v>
      </c>
      <c r="G77" s="11">
        <v>82962</v>
      </c>
      <c r="H77" s="11">
        <v>85311</v>
      </c>
      <c r="I77" s="11">
        <v>83836</v>
      </c>
      <c r="J77" s="11">
        <v>91095</v>
      </c>
      <c r="K77" s="11">
        <v>74659</v>
      </c>
      <c r="L77" s="11">
        <v>91976</v>
      </c>
      <c r="M77" s="11">
        <v>82563</v>
      </c>
      <c r="N77" s="11">
        <v>84450</v>
      </c>
      <c r="O77" s="11">
        <v>74464</v>
      </c>
      <c r="P77" s="11">
        <v>88879</v>
      </c>
      <c r="Q77" s="15">
        <v>90791</v>
      </c>
      <c r="R77" s="31"/>
      <c r="S77" s="24">
        <v>1335035</v>
      </c>
    </row>
    <row r="78" spans="1:19" s="55" customFormat="1">
      <c r="A78" s="41" t="s">
        <v>150</v>
      </c>
      <c r="B78" s="14">
        <v>84636</v>
      </c>
      <c r="C78" s="11">
        <v>82679</v>
      </c>
      <c r="D78" s="11">
        <v>84624</v>
      </c>
      <c r="E78" s="11">
        <v>68290</v>
      </c>
      <c r="F78" s="11">
        <v>83820</v>
      </c>
      <c r="G78" s="11">
        <v>82962</v>
      </c>
      <c r="H78" s="11">
        <v>85311</v>
      </c>
      <c r="I78" s="11">
        <v>83836</v>
      </c>
      <c r="J78" s="11">
        <v>91095</v>
      </c>
      <c r="K78" s="11">
        <v>74659</v>
      </c>
      <c r="L78" s="11">
        <v>91976</v>
      </c>
      <c r="M78" s="11">
        <v>82563</v>
      </c>
      <c r="N78" s="11">
        <v>84450</v>
      </c>
      <c r="O78" s="11">
        <v>74464</v>
      </c>
      <c r="P78" s="11">
        <v>88879</v>
      </c>
      <c r="Q78" s="15">
        <v>90791</v>
      </c>
      <c r="R78" s="31"/>
      <c r="S78" s="24">
        <v>1335035</v>
      </c>
    </row>
    <row r="79" spans="1:19" s="55" customFormat="1">
      <c r="A79" s="41" t="s">
        <v>149</v>
      </c>
      <c r="B79" s="14">
        <v>84566</v>
      </c>
      <c r="C79" s="11">
        <v>82611</v>
      </c>
      <c r="D79" s="11">
        <v>84561</v>
      </c>
      <c r="E79" s="11">
        <v>68222</v>
      </c>
      <c r="F79" s="11">
        <v>83760</v>
      </c>
      <c r="G79" s="11">
        <v>82898</v>
      </c>
      <c r="H79" s="11">
        <v>85252</v>
      </c>
      <c r="I79" s="11">
        <v>83783</v>
      </c>
      <c r="J79" s="11">
        <v>91043</v>
      </c>
      <c r="K79" s="11">
        <v>74600</v>
      </c>
      <c r="L79" s="11">
        <v>91921</v>
      </c>
      <c r="M79" s="11">
        <v>82467</v>
      </c>
      <c r="N79" s="11">
        <v>84383</v>
      </c>
      <c r="O79" s="11">
        <v>74404</v>
      </c>
      <c r="P79" s="11">
        <v>88821</v>
      </c>
      <c r="Q79" s="15">
        <v>90739</v>
      </c>
      <c r="R79" s="31"/>
      <c r="S79" s="24">
        <v>1334031</v>
      </c>
    </row>
    <row r="80" spans="1:19" s="55" customFormat="1">
      <c r="A80" s="41" t="s">
        <v>148</v>
      </c>
      <c r="B80" s="14">
        <v>84502</v>
      </c>
      <c r="C80" s="11">
        <v>82540</v>
      </c>
      <c r="D80" s="11">
        <v>84508</v>
      </c>
      <c r="E80" s="11">
        <v>68147</v>
      </c>
      <c r="F80" s="11">
        <v>83691</v>
      </c>
      <c r="G80" s="11">
        <v>82848</v>
      </c>
      <c r="H80" s="11">
        <v>85186</v>
      </c>
      <c r="I80" s="11">
        <v>83731</v>
      </c>
      <c r="J80" s="11">
        <v>91004</v>
      </c>
      <c r="K80" s="11">
        <v>74508</v>
      </c>
      <c r="L80" s="11">
        <v>91867</v>
      </c>
      <c r="M80" s="11">
        <v>82370</v>
      </c>
      <c r="N80" s="11">
        <v>84326</v>
      </c>
      <c r="O80" s="11">
        <v>74327</v>
      </c>
      <c r="P80" s="11">
        <v>88783</v>
      </c>
      <c r="Q80" s="15">
        <v>90667</v>
      </c>
      <c r="R80" s="31"/>
      <c r="S80" s="24">
        <v>1333005</v>
      </c>
    </row>
    <row r="81" spans="1:19" s="55" customFormat="1">
      <c r="A81" s="41" t="s">
        <v>219</v>
      </c>
      <c r="B81" s="14">
        <v>84429</v>
      </c>
      <c r="C81" s="11">
        <v>82474</v>
      </c>
      <c r="D81" s="11">
        <v>84453</v>
      </c>
      <c r="E81" s="11">
        <v>68077</v>
      </c>
      <c r="F81" s="11">
        <v>83623</v>
      </c>
      <c r="G81" s="11">
        <v>82769</v>
      </c>
      <c r="H81" s="11">
        <v>85107</v>
      </c>
      <c r="I81" s="11">
        <v>83660</v>
      </c>
      <c r="J81" s="11">
        <v>90936</v>
      </c>
      <c r="K81" s="11">
        <v>74431</v>
      </c>
      <c r="L81" s="11">
        <v>91822</v>
      </c>
      <c r="M81" s="11">
        <v>82271</v>
      </c>
      <c r="N81" s="11">
        <v>84260</v>
      </c>
      <c r="O81" s="11">
        <v>74257</v>
      </c>
      <c r="P81" s="11">
        <v>88723</v>
      </c>
      <c r="Q81" s="15">
        <v>90606</v>
      </c>
      <c r="R81" s="31"/>
      <c r="S81" s="24">
        <v>1331898</v>
      </c>
    </row>
    <row r="82" spans="1:19" s="55" customFormat="1">
      <c r="A82" s="41" t="s">
        <v>220</v>
      </c>
      <c r="B82" s="14">
        <v>84377</v>
      </c>
      <c r="C82" s="11">
        <v>82408</v>
      </c>
      <c r="D82" s="11">
        <v>84399</v>
      </c>
      <c r="E82" s="11">
        <v>68013</v>
      </c>
      <c r="F82" s="11">
        <v>83549</v>
      </c>
      <c r="G82" s="11">
        <v>82732</v>
      </c>
      <c r="H82" s="11">
        <v>85053</v>
      </c>
      <c r="I82" s="11">
        <v>83613</v>
      </c>
      <c r="J82" s="11">
        <v>90901</v>
      </c>
      <c r="K82" s="11">
        <v>74384</v>
      </c>
      <c r="L82" s="11">
        <v>91781</v>
      </c>
      <c r="M82" s="11">
        <v>82176</v>
      </c>
      <c r="N82" s="11">
        <v>84203</v>
      </c>
      <c r="O82" s="11">
        <v>74203</v>
      </c>
      <c r="P82" s="11">
        <v>88684</v>
      </c>
      <c r="Q82" s="15">
        <v>90568</v>
      </c>
      <c r="R82" s="31"/>
      <c r="S82" s="24">
        <v>1331044</v>
      </c>
    </row>
    <row r="83" spans="1:19" s="55" customFormat="1">
      <c r="A83" s="41" t="s">
        <v>221</v>
      </c>
      <c r="B83" s="14">
        <v>84377</v>
      </c>
      <c r="C83" s="11">
        <v>82408</v>
      </c>
      <c r="D83" s="11">
        <v>84399</v>
      </c>
      <c r="E83" s="11">
        <v>68013</v>
      </c>
      <c r="F83" s="11">
        <v>83549</v>
      </c>
      <c r="G83" s="11">
        <v>82732</v>
      </c>
      <c r="H83" s="11">
        <v>85053</v>
      </c>
      <c r="I83" s="11">
        <v>83613</v>
      </c>
      <c r="J83" s="11">
        <v>90901</v>
      </c>
      <c r="K83" s="11">
        <v>74384</v>
      </c>
      <c r="L83" s="11">
        <v>91781</v>
      </c>
      <c r="M83" s="11">
        <v>82176</v>
      </c>
      <c r="N83" s="11">
        <v>84203</v>
      </c>
      <c r="O83" s="11">
        <v>74203</v>
      </c>
      <c r="P83" s="11">
        <v>88684</v>
      </c>
      <c r="Q83" s="15">
        <v>90568</v>
      </c>
      <c r="R83" s="31"/>
      <c r="S83" s="24">
        <v>1331044</v>
      </c>
    </row>
    <row r="84" spans="1:19" s="55" customFormat="1">
      <c r="A84" s="41" t="s">
        <v>222</v>
      </c>
      <c r="B84" s="14">
        <v>84309</v>
      </c>
      <c r="C84" s="11">
        <v>82349</v>
      </c>
      <c r="D84" s="11">
        <v>84334</v>
      </c>
      <c r="E84" s="11">
        <v>67950</v>
      </c>
      <c r="F84" s="11">
        <v>83469</v>
      </c>
      <c r="G84" s="11">
        <v>82675</v>
      </c>
      <c r="H84" s="11">
        <v>84986</v>
      </c>
      <c r="I84" s="11">
        <v>83568</v>
      </c>
      <c r="J84" s="11">
        <v>90846</v>
      </c>
      <c r="K84" s="11">
        <v>74328</v>
      </c>
      <c r="L84" s="11">
        <v>91725</v>
      </c>
      <c r="M84" s="11">
        <v>82105</v>
      </c>
      <c r="N84" s="11">
        <v>84150</v>
      </c>
      <c r="O84" s="11">
        <v>74156</v>
      </c>
      <c r="P84" s="11">
        <v>88629</v>
      </c>
      <c r="Q84" s="15">
        <v>90518</v>
      </c>
      <c r="R84" s="31"/>
      <c r="S84" s="24">
        <v>1330097</v>
      </c>
    </row>
    <row r="85" spans="1:19" s="55" customFormat="1">
      <c r="A85" s="41" t="s">
        <v>223</v>
      </c>
      <c r="B85" s="14">
        <v>84246</v>
      </c>
      <c r="C85" s="11">
        <v>82268</v>
      </c>
      <c r="D85" s="11">
        <v>84259</v>
      </c>
      <c r="E85" s="11">
        <v>67882</v>
      </c>
      <c r="F85" s="11">
        <v>83412</v>
      </c>
      <c r="G85" s="11">
        <v>82604</v>
      </c>
      <c r="H85" s="11">
        <v>84934</v>
      </c>
      <c r="I85" s="11">
        <v>83514</v>
      </c>
      <c r="J85" s="11">
        <v>90783</v>
      </c>
      <c r="K85" s="11">
        <v>74279</v>
      </c>
      <c r="L85" s="11">
        <v>91676</v>
      </c>
      <c r="M85" s="11">
        <v>82009</v>
      </c>
      <c r="N85" s="11">
        <v>84092</v>
      </c>
      <c r="O85" s="11">
        <v>74088</v>
      </c>
      <c r="P85" s="11">
        <v>88586</v>
      </c>
      <c r="Q85" s="15">
        <v>90458</v>
      </c>
      <c r="R85" s="31"/>
      <c r="S85" s="24">
        <v>1329090</v>
      </c>
    </row>
    <row r="86" spans="1:19" s="55" customFormat="1">
      <c r="A86" s="41" t="s">
        <v>224</v>
      </c>
      <c r="B86" s="14">
        <v>84196</v>
      </c>
      <c r="C86" s="11">
        <v>82220</v>
      </c>
      <c r="D86" s="11">
        <v>84190</v>
      </c>
      <c r="E86" s="11">
        <v>67821</v>
      </c>
      <c r="F86" s="11">
        <v>83332</v>
      </c>
      <c r="G86" s="11">
        <v>82552</v>
      </c>
      <c r="H86" s="11">
        <v>84878</v>
      </c>
      <c r="I86" s="11">
        <v>83466</v>
      </c>
      <c r="J86" s="11">
        <v>90747</v>
      </c>
      <c r="K86" s="11">
        <v>74202</v>
      </c>
      <c r="L86" s="11">
        <v>91642</v>
      </c>
      <c r="M86" s="11">
        <v>81917</v>
      </c>
      <c r="N86" s="11">
        <v>84026</v>
      </c>
      <c r="O86" s="11">
        <v>74027</v>
      </c>
      <c r="P86" s="11">
        <v>88562</v>
      </c>
      <c r="Q86" s="15">
        <v>90413</v>
      </c>
      <c r="R86" s="31"/>
      <c r="S86" s="24">
        <v>1328191</v>
      </c>
    </row>
    <row r="87" spans="1:19" s="55" customFormat="1">
      <c r="A87" s="41" t="s">
        <v>225</v>
      </c>
      <c r="B87" s="14">
        <v>84135</v>
      </c>
      <c r="C87" s="11">
        <v>82122</v>
      </c>
      <c r="D87" s="11">
        <v>84131</v>
      </c>
      <c r="E87" s="11">
        <v>67744</v>
      </c>
      <c r="F87" s="11">
        <v>83266</v>
      </c>
      <c r="G87" s="11">
        <v>82495</v>
      </c>
      <c r="H87" s="11">
        <v>84841</v>
      </c>
      <c r="I87" s="11">
        <v>83420</v>
      </c>
      <c r="J87" s="11">
        <v>90718</v>
      </c>
      <c r="K87" s="11">
        <v>74130</v>
      </c>
      <c r="L87" s="11">
        <v>91596</v>
      </c>
      <c r="M87" s="11">
        <v>81838</v>
      </c>
      <c r="N87" s="11">
        <v>83975</v>
      </c>
      <c r="O87" s="11">
        <v>73932</v>
      </c>
      <c r="P87" s="11">
        <v>88519</v>
      </c>
      <c r="Q87" s="15">
        <v>90349</v>
      </c>
      <c r="R87" s="31"/>
      <c r="S87" s="24">
        <v>1327211</v>
      </c>
    </row>
    <row r="88" spans="1:19" s="55" customFormat="1">
      <c r="A88" s="41" t="s">
        <v>226</v>
      </c>
      <c r="B88" s="14">
        <v>84069</v>
      </c>
      <c r="C88" s="11">
        <v>82065</v>
      </c>
      <c r="D88" s="11">
        <v>84061</v>
      </c>
      <c r="E88" s="11">
        <v>67682</v>
      </c>
      <c r="F88" s="11">
        <v>83217</v>
      </c>
      <c r="G88" s="11">
        <v>82434</v>
      </c>
      <c r="H88" s="11">
        <v>84793</v>
      </c>
      <c r="I88" s="11">
        <v>83371</v>
      </c>
      <c r="J88" s="11">
        <v>90686</v>
      </c>
      <c r="K88" s="11">
        <v>74064</v>
      </c>
      <c r="L88" s="11">
        <v>91546</v>
      </c>
      <c r="M88" s="11">
        <v>81741</v>
      </c>
      <c r="N88" s="11">
        <v>83911</v>
      </c>
      <c r="O88" s="11">
        <v>73878</v>
      </c>
      <c r="P88" s="11">
        <v>88471</v>
      </c>
      <c r="Q88" s="15">
        <v>90293</v>
      </c>
      <c r="R88" s="31"/>
      <c r="S88" s="24">
        <v>1326282</v>
      </c>
    </row>
    <row r="89" spans="1:19" s="55" customFormat="1">
      <c r="A89" s="41" t="s">
        <v>227</v>
      </c>
      <c r="B89" s="14">
        <v>84069</v>
      </c>
      <c r="C89" s="11">
        <v>82065</v>
      </c>
      <c r="D89" s="11">
        <v>84061</v>
      </c>
      <c r="E89" s="11">
        <v>67682</v>
      </c>
      <c r="F89" s="11">
        <v>83217</v>
      </c>
      <c r="G89" s="11">
        <v>82434</v>
      </c>
      <c r="H89" s="11">
        <v>84793</v>
      </c>
      <c r="I89" s="11">
        <v>83371</v>
      </c>
      <c r="J89" s="11">
        <v>90686</v>
      </c>
      <c r="K89" s="11">
        <v>74064</v>
      </c>
      <c r="L89" s="11">
        <v>91546</v>
      </c>
      <c r="M89" s="11">
        <v>81741</v>
      </c>
      <c r="N89" s="11">
        <v>83911</v>
      </c>
      <c r="O89" s="11">
        <v>73878</v>
      </c>
      <c r="P89" s="11">
        <v>88471</v>
      </c>
      <c r="Q89" s="15">
        <v>90293</v>
      </c>
      <c r="R89" s="31"/>
      <c r="S89" s="24">
        <v>1326282</v>
      </c>
    </row>
    <row r="90" spans="1:19" s="55" customFormat="1">
      <c r="A90" s="41" t="s">
        <v>228</v>
      </c>
      <c r="B90" s="14">
        <v>84005</v>
      </c>
      <c r="C90" s="11">
        <v>82016</v>
      </c>
      <c r="D90" s="11">
        <v>83992</v>
      </c>
      <c r="E90" s="11">
        <v>67612</v>
      </c>
      <c r="F90" s="11">
        <v>83157</v>
      </c>
      <c r="G90" s="11">
        <v>68857</v>
      </c>
      <c r="H90" s="11">
        <v>84738</v>
      </c>
      <c r="I90" s="11">
        <v>83330</v>
      </c>
      <c r="J90" s="11">
        <v>90653</v>
      </c>
      <c r="K90" s="11">
        <v>74002</v>
      </c>
      <c r="L90" s="11">
        <v>91509</v>
      </c>
      <c r="M90" s="11">
        <v>81645</v>
      </c>
      <c r="N90" s="11">
        <v>83861</v>
      </c>
      <c r="O90" s="11">
        <v>73813</v>
      </c>
      <c r="P90" s="11">
        <v>88440</v>
      </c>
      <c r="Q90" s="15">
        <v>90236</v>
      </c>
      <c r="R90" s="31"/>
      <c r="S90" s="24">
        <v>1311866</v>
      </c>
    </row>
    <row r="91" spans="1:19" s="55" customFormat="1">
      <c r="A91" s="41" t="s">
        <v>229</v>
      </c>
      <c r="B91" s="14">
        <v>59311</v>
      </c>
      <c r="C91" s="11">
        <v>81958</v>
      </c>
      <c r="D91" s="11">
        <v>83938</v>
      </c>
      <c r="E91" s="11">
        <v>67533</v>
      </c>
      <c r="F91" s="11">
        <v>83110</v>
      </c>
      <c r="G91" s="11">
        <v>68749</v>
      </c>
      <c r="H91" s="11">
        <v>84687</v>
      </c>
      <c r="I91" s="11">
        <v>83282</v>
      </c>
      <c r="J91" s="11">
        <v>90597</v>
      </c>
      <c r="K91" s="11">
        <v>73957</v>
      </c>
      <c r="L91" s="11">
        <v>91465</v>
      </c>
      <c r="M91" s="11">
        <v>81524</v>
      </c>
      <c r="N91" s="11">
        <v>83807</v>
      </c>
      <c r="O91" s="11">
        <v>73750</v>
      </c>
      <c r="P91" s="11">
        <v>88409</v>
      </c>
      <c r="Q91" s="15">
        <v>90183</v>
      </c>
      <c r="R91" s="31"/>
      <c r="S91" s="24">
        <v>1286260</v>
      </c>
    </row>
    <row r="92" spans="1:19" s="55" customFormat="1">
      <c r="A92" s="41" t="s">
        <v>230</v>
      </c>
      <c r="B92" s="14">
        <v>59246</v>
      </c>
      <c r="C92" s="11">
        <v>81897</v>
      </c>
      <c r="D92" s="11">
        <v>83880</v>
      </c>
      <c r="E92" s="11">
        <v>67458</v>
      </c>
      <c r="F92" s="11">
        <v>83046</v>
      </c>
      <c r="G92" s="11">
        <v>48321</v>
      </c>
      <c r="H92" s="11">
        <v>84613</v>
      </c>
      <c r="I92" s="11">
        <v>83220</v>
      </c>
      <c r="J92" s="11">
        <v>90536</v>
      </c>
      <c r="K92" s="11">
        <v>73913</v>
      </c>
      <c r="L92" s="11">
        <v>91402</v>
      </c>
      <c r="M92" s="11">
        <v>81448</v>
      </c>
      <c r="N92" s="11">
        <v>83737</v>
      </c>
      <c r="O92" s="11">
        <v>73681</v>
      </c>
      <c r="P92" s="11">
        <v>88352</v>
      </c>
      <c r="Q92" s="15">
        <v>90137</v>
      </c>
      <c r="R92" s="31"/>
      <c r="S92" s="24">
        <v>1264887</v>
      </c>
    </row>
    <row r="93" spans="1:19" s="55" customFormat="1">
      <c r="A93" s="41" t="s">
        <v>231</v>
      </c>
      <c r="B93" s="14">
        <v>59169</v>
      </c>
      <c r="C93" s="11">
        <v>81824</v>
      </c>
      <c r="D93" s="11">
        <v>83829</v>
      </c>
      <c r="E93" s="11">
        <v>67388</v>
      </c>
      <c r="F93" s="11">
        <v>82978</v>
      </c>
      <c r="G93" s="11">
        <v>22401</v>
      </c>
      <c r="H93" s="11">
        <v>84556</v>
      </c>
      <c r="I93" s="11">
        <v>83153</v>
      </c>
      <c r="J93" s="11">
        <v>90483</v>
      </c>
      <c r="K93" s="11">
        <v>73830</v>
      </c>
      <c r="L93" s="11">
        <v>91349</v>
      </c>
      <c r="M93" s="11">
        <v>81373</v>
      </c>
      <c r="N93" s="11">
        <v>83662</v>
      </c>
      <c r="O93" s="11">
        <v>73609</v>
      </c>
      <c r="P93" s="11">
        <v>88272</v>
      </c>
      <c r="Q93" s="15">
        <v>90082</v>
      </c>
      <c r="R93" s="31"/>
      <c r="S93" s="24">
        <v>1237958</v>
      </c>
    </row>
    <row r="94" spans="1:19" s="55" customFormat="1">
      <c r="A94" s="41" t="s">
        <v>232</v>
      </c>
      <c r="B94" s="14">
        <v>59169</v>
      </c>
      <c r="C94" s="11">
        <v>81824</v>
      </c>
      <c r="D94" s="11">
        <v>83829</v>
      </c>
      <c r="E94" s="11">
        <v>67388</v>
      </c>
      <c r="F94" s="11">
        <v>82978</v>
      </c>
      <c r="G94" s="11">
        <v>22401</v>
      </c>
      <c r="H94" s="11">
        <v>84556</v>
      </c>
      <c r="I94" s="11">
        <v>83153</v>
      </c>
      <c r="J94" s="11">
        <v>90483</v>
      </c>
      <c r="K94" s="11">
        <v>73830</v>
      </c>
      <c r="L94" s="11">
        <v>91349</v>
      </c>
      <c r="M94" s="11">
        <v>81373</v>
      </c>
      <c r="N94" s="11">
        <v>83662</v>
      </c>
      <c r="O94" s="11">
        <v>73609</v>
      </c>
      <c r="P94" s="11">
        <v>88272</v>
      </c>
      <c r="Q94" s="15">
        <v>90082</v>
      </c>
      <c r="R94" s="31"/>
      <c r="S94" s="24">
        <v>1237958</v>
      </c>
    </row>
    <row r="95" spans="1:19" s="55" customFormat="1">
      <c r="A95" s="41" t="s">
        <v>233</v>
      </c>
      <c r="B95" s="14">
        <v>59042</v>
      </c>
      <c r="C95" s="11">
        <v>81655</v>
      </c>
      <c r="D95" s="11">
        <v>83687</v>
      </c>
      <c r="E95" s="11">
        <v>67275</v>
      </c>
      <c r="F95" s="11">
        <v>82852</v>
      </c>
      <c r="G95" s="11"/>
      <c r="H95" s="11">
        <v>84451</v>
      </c>
      <c r="I95" s="11">
        <v>83046</v>
      </c>
      <c r="J95" s="11">
        <v>90391</v>
      </c>
      <c r="K95" s="11">
        <v>73754</v>
      </c>
      <c r="L95" s="11">
        <v>91285</v>
      </c>
      <c r="M95" s="11">
        <v>81284</v>
      </c>
      <c r="N95" s="11">
        <v>83588</v>
      </c>
      <c r="O95" s="11">
        <v>73509</v>
      </c>
      <c r="P95" s="11">
        <v>88217</v>
      </c>
      <c r="Q95" s="15">
        <v>90019</v>
      </c>
      <c r="R95" s="31"/>
      <c r="S95" s="24">
        <v>1214055</v>
      </c>
    </row>
    <row r="96" spans="1:19" s="55" customFormat="1">
      <c r="A96" s="41" t="s">
        <v>234</v>
      </c>
      <c r="B96" s="14">
        <v>58987</v>
      </c>
      <c r="C96" s="11">
        <v>54793</v>
      </c>
      <c r="D96" s="11">
        <v>83637</v>
      </c>
      <c r="E96" s="11">
        <v>67230</v>
      </c>
      <c r="F96" s="11">
        <v>82798</v>
      </c>
      <c r="G96" s="11"/>
      <c r="H96" s="11">
        <v>84408</v>
      </c>
      <c r="I96" s="11">
        <v>83011</v>
      </c>
      <c r="J96" s="11">
        <v>90332</v>
      </c>
      <c r="K96" s="11">
        <v>73590</v>
      </c>
      <c r="L96" s="11">
        <v>91206</v>
      </c>
      <c r="M96" s="11">
        <v>81253</v>
      </c>
      <c r="N96" s="11">
        <v>83495</v>
      </c>
      <c r="O96" s="11">
        <v>73401</v>
      </c>
      <c r="P96" s="11">
        <v>88157</v>
      </c>
      <c r="Q96" s="15">
        <v>89933</v>
      </c>
      <c r="R96" s="31"/>
      <c r="S96" s="24">
        <v>1186231</v>
      </c>
    </row>
    <row r="97" spans="1:19" s="55" customFormat="1">
      <c r="A97" s="41" t="s">
        <v>235</v>
      </c>
      <c r="B97" s="14">
        <v>58909</v>
      </c>
      <c r="C97" s="11">
        <v>54683</v>
      </c>
      <c r="D97" s="11">
        <v>73409</v>
      </c>
      <c r="E97" s="11">
        <v>67139</v>
      </c>
      <c r="F97" s="11">
        <v>82694</v>
      </c>
      <c r="G97" s="11"/>
      <c r="H97" s="11">
        <v>84340</v>
      </c>
      <c r="I97" s="11">
        <v>59355</v>
      </c>
      <c r="J97" s="11">
        <v>90282</v>
      </c>
      <c r="K97" s="11">
        <v>73487</v>
      </c>
      <c r="L97" s="11">
        <v>91160</v>
      </c>
      <c r="M97" s="11">
        <v>81022</v>
      </c>
      <c r="N97" s="11">
        <v>83431</v>
      </c>
      <c r="O97" s="11">
        <v>73322</v>
      </c>
      <c r="P97" s="11">
        <v>88115</v>
      </c>
      <c r="Q97" s="15">
        <v>89874</v>
      </c>
      <c r="R97" s="31"/>
      <c r="S97" s="24">
        <v>1151222</v>
      </c>
    </row>
    <row r="98" spans="1:19" s="55" customFormat="1">
      <c r="A98" s="41" t="s">
        <v>236</v>
      </c>
      <c r="B98" s="14">
        <v>58718</v>
      </c>
      <c r="C98" s="11">
        <v>54539</v>
      </c>
      <c r="D98" s="11">
        <v>59120</v>
      </c>
      <c r="E98" s="11">
        <v>66997</v>
      </c>
      <c r="F98" s="11">
        <v>58347</v>
      </c>
      <c r="G98" s="11"/>
      <c r="H98" s="11">
        <v>84192</v>
      </c>
      <c r="I98" s="11">
        <v>52300</v>
      </c>
      <c r="J98" s="11">
        <v>77448</v>
      </c>
      <c r="K98" s="11">
        <v>73333</v>
      </c>
      <c r="L98" s="11">
        <v>91067</v>
      </c>
      <c r="M98" s="11">
        <v>80929</v>
      </c>
      <c r="N98" s="11">
        <v>83271</v>
      </c>
      <c r="O98" s="11">
        <v>73224</v>
      </c>
      <c r="P98" s="11">
        <v>66216</v>
      </c>
      <c r="Q98" s="15">
        <v>89777</v>
      </c>
      <c r="R98" s="31"/>
      <c r="S98" s="24">
        <v>1069478</v>
      </c>
    </row>
    <row r="99" spans="1:19" s="55" customFormat="1">
      <c r="A99" s="41" t="s">
        <v>237</v>
      </c>
      <c r="B99" s="14">
        <v>58718</v>
      </c>
      <c r="C99" s="11">
        <v>54539</v>
      </c>
      <c r="D99" s="11">
        <v>59120</v>
      </c>
      <c r="E99" s="11">
        <v>66997</v>
      </c>
      <c r="F99" s="11">
        <v>58347</v>
      </c>
      <c r="G99" s="11"/>
      <c r="H99" s="11">
        <v>84192</v>
      </c>
      <c r="I99" s="11">
        <v>52300</v>
      </c>
      <c r="J99" s="11">
        <v>77448</v>
      </c>
      <c r="K99" s="11">
        <v>73333</v>
      </c>
      <c r="L99" s="11">
        <v>91067</v>
      </c>
      <c r="M99" s="11">
        <v>80929</v>
      </c>
      <c r="N99" s="11">
        <v>83271</v>
      </c>
      <c r="O99" s="11">
        <v>73224</v>
      </c>
      <c r="P99" s="11">
        <v>66216</v>
      </c>
      <c r="Q99" s="15">
        <v>89777</v>
      </c>
      <c r="R99" s="31"/>
      <c r="S99" s="24">
        <v>1069478</v>
      </c>
    </row>
    <row r="100" spans="1:19" s="55" customFormat="1">
      <c r="A100" s="41" t="s">
        <v>238</v>
      </c>
      <c r="B100" s="14">
        <v>58415</v>
      </c>
      <c r="C100" s="11">
        <v>54398</v>
      </c>
      <c r="D100" s="11">
        <v>58941</v>
      </c>
      <c r="E100" s="11">
        <v>66833</v>
      </c>
      <c r="F100" s="11">
        <v>58239</v>
      </c>
      <c r="G100" s="11"/>
      <c r="H100" s="11">
        <v>84132</v>
      </c>
      <c r="I100" s="11">
        <v>52236</v>
      </c>
      <c r="J100" s="11">
        <v>68743</v>
      </c>
      <c r="K100" s="11">
        <v>73229</v>
      </c>
      <c r="L100" s="11">
        <v>62587</v>
      </c>
      <c r="M100" s="11">
        <v>80838</v>
      </c>
      <c r="N100" s="11">
        <v>83214</v>
      </c>
      <c r="O100" s="11">
        <v>73154</v>
      </c>
      <c r="P100" s="11">
        <v>66159</v>
      </c>
      <c r="Q100" s="15">
        <v>89718</v>
      </c>
      <c r="R100" s="31"/>
      <c r="S100" s="24">
        <v>1030836</v>
      </c>
    </row>
    <row r="101" spans="1:19" s="55" customFormat="1">
      <c r="A101" s="41" t="s">
        <v>239</v>
      </c>
      <c r="B101" s="14">
        <v>18441</v>
      </c>
      <c r="C101" s="11">
        <v>54108</v>
      </c>
      <c r="D101" s="11">
        <v>58702</v>
      </c>
      <c r="E101" s="11">
        <v>66516</v>
      </c>
      <c r="F101" s="11">
        <v>58056</v>
      </c>
      <c r="G101" s="11"/>
      <c r="H101" s="11">
        <v>84031</v>
      </c>
      <c r="I101" s="11">
        <v>52156</v>
      </c>
      <c r="J101" s="11">
        <v>68657</v>
      </c>
      <c r="K101" s="11">
        <v>73060</v>
      </c>
      <c r="L101" s="11">
        <v>66938</v>
      </c>
      <c r="M101" s="11">
        <v>80747</v>
      </c>
      <c r="N101" s="11">
        <v>83109</v>
      </c>
      <c r="O101" s="11">
        <v>73023</v>
      </c>
      <c r="P101" s="11">
        <v>66054</v>
      </c>
      <c r="Q101" s="15">
        <v>74636</v>
      </c>
      <c r="R101" s="31"/>
      <c r="S101" s="24">
        <v>978234</v>
      </c>
    </row>
    <row r="102" spans="1:19" s="55" customFormat="1">
      <c r="A102" s="41" t="s">
        <v>240</v>
      </c>
      <c r="B102" s="14">
        <v>3389</v>
      </c>
      <c r="C102" s="11">
        <v>41147</v>
      </c>
      <c r="D102" s="11">
        <v>45750</v>
      </c>
      <c r="E102" s="11">
        <v>66423</v>
      </c>
      <c r="F102" s="11">
        <v>57870</v>
      </c>
      <c r="G102" s="11"/>
      <c r="H102" s="11">
        <v>83916</v>
      </c>
      <c r="I102" s="11">
        <v>52039</v>
      </c>
      <c r="J102" s="11">
        <v>68333</v>
      </c>
      <c r="K102" s="11">
        <v>72838</v>
      </c>
      <c r="L102" s="11">
        <v>66846</v>
      </c>
      <c r="M102" s="11">
        <v>80608</v>
      </c>
      <c r="N102" s="11">
        <v>82876</v>
      </c>
      <c r="O102" s="11">
        <v>72902</v>
      </c>
      <c r="P102" s="11">
        <v>65781</v>
      </c>
      <c r="Q102" s="15">
        <v>66577</v>
      </c>
      <c r="R102" s="31"/>
      <c r="S102" s="24">
        <v>927295</v>
      </c>
    </row>
    <row r="103" spans="1:19" s="55" customFormat="1">
      <c r="A103" s="41" t="s">
        <v>241</v>
      </c>
      <c r="B103" s="14"/>
      <c r="C103" s="11">
        <v>4733</v>
      </c>
      <c r="D103" s="11">
        <v>4496</v>
      </c>
      <c r="E103" s="11">
        <v>66112</v>
      </c>
      <c r="F103" s="11">
        <v>57614</v>
      </c>
      <c r="G103" s="11"/>
      <c r="H103" s="11">
        <v>83651</v>
      </c>
      <c r="I103" s="11">
        <v>51894</v>
      </c>
      <c r="J103" s="11">
        <v>68224</v>
      </c>
      <c r="K103" s="11">
        <v>72753</v>
      </c>
      <c r="L103" s="11">
        <v>66745</v>
      </c>
      <c r="M103" s="11">
        <v>80540</v>
      </c>
      <c r="N103" s="11">
        <v>82777</v>
      </c>
      <c r="O103" s="11">
        <v>72824</v>
      </c>
      <c r="P103" s="11">
        <v>65661</v>
      </c>
      <c r="Q103" s="15">
        <v>66438</v>
      </c>
      <c r="R103" s="31"/>
      <c r="S103" s="24">
        <v>844462</v>
      </c>
    </row>
    <row r="104" spans="1:19" s="55" customFormat="1">
      <c r="A104" s="41" t="s">
        <v>242</v>
      </c>
      <c r="B104" s="14"/>
      <c r="C104" s="11">
        <v>7151</v>
      </c>
      <c r="D104" s="11">
        <v>689</v>
      </c>
      <c r="E104" s="11">
        <v>33231</v>
      </c>
      <c r="F104" s="11">
        <v>46668</v>
      </c>
      <c r="G104" s="11"/>
      <c r="H104" s="11">
        <v>83591</v>
      </c>
      <c r="I104" s="11">
        <v>51831</v>
      </c>
      <c r="J104" s="11">
        <v>68125</v>
      </c>
      <c r="K104" s="11">
        <v>72651</v>
      </c>
      <c r="L104" s="11">
        <v>66680</v>
      </c>
      <c r="M104" s="11">
        <v>80466</v>
      </c>
      <c r="N104" s="11">
        <v>82696</v>
      </c>
      <c r="O104" s="11">
        <v>72760</v>
      </c>
      <c r="P104" s="11">
        <v>65563</v>
      </c>
      <c r="Q104" s="15">
        <v>66369</v>
      </c>
      <c r="R104" s="31"/>
      <c r="S104" s="24">
        <v>798471</v>
      </c>
    </row>
    <row r="105" spans="1:19" s="55" customFormat="1">
      <c r="A105" s="41" t="s">
        <v>243</v>
      </c>
      <c r="B105" s="14"/>
      <c r="C105" s="11">
        <v>7151</v>
      </c>
      <c r="D105" s="11">
        <v>689</v>
      </c>
      <c r="E105" s="11">
        <v>33231</v>
      </c>
      <c r="F105" s="11">
        <v>46668</v>
      </c>
      <c r="G105" s="11"/>
      <c r="H105" s="11">
        <v>83591</v>
      </c>
      <c r="I105" s="11">
        <v>51831</v>
      </c>
      <c r="J105" s="11">
        <v>68125</v>
      </c>
      <c r="K105" s="11">
        <v>72651</v>
      </c>
      <c r="L105" s="11">
        <v>66680</v>
      </c>
      <c r="M105" s="11">
        <v>80466</v>
      </c>
      <c r="N105" s="11">
        <v>82696</v>
      </c>
      <c r="O105" s="11">
        <v>72760</v>
      </c>
      <c r="P105" s="11">
        <v>65563</v>
      </c>
      <c r="Q105" s="15">
        <v>66369</v>
      </c>
      <c r="R105" s="31"/>
      <c r="S105" s="24">
        <v>798471</v>
      </c>
    </row>
    <row r="106" spans="1:19" s="55" customFormat="1">
      <c r="A106" s="41" t="s">
        <v>244</v>
      </c>
      <c r="B106" s="14"/>
      <c r="C106" s="11">
        <v>2357</v>
      </c>
      <c r="D106" s="11">
        <v>689</v>
      </c>
      <c r="E106" s="11">
        <v>22242</v>
      </c>
      <c r="F106" s="11">
        <v>46444</v>
      </c>
      <c r="G106" s="11"/>
      <c r="H106" s="11">
        <v>83463</v>
      </c>
      <c r="I106" s="11">
        <v>40966</v>
      </c>
      <c r="J106" s="11">
        <v>67986</v>
      </c>
      <c r="K106" s="11">
        <v>72572</v>
      </c>
      <c r="L106" s="11">
        <v>66640</v>
      </c>
      <c r="M106" s="11">
        <v>80406</v>
      </c>
      <c r="N106" s="11">
        <v>82660</v>
      </c>
      <c r="O106" s="11">
        <v>72715</v>
      </c>
      <c r="P106" s="11">
        <v>65480</v>
      </c>
      <c r="Q106" s="15">
        <v>66302</v>
      </c>
      <c r="R106" s="31"/>
      <c r="S106" s="24">
        <v>770922</v>
      </c>
    </row>
    <row r="107" spans="1:19" s="55" customFormat="1">
      <c r="A107" s="41" t="s">
        <v>245</v>
      </c>
      <c r="B107" s="14"/>
      <c r="C107" s="11">
        <v>2357</v>
      </c>
      <c r="D107" s="11">
        <v>689</v>
      </c>
      <c r="E107" s="11">
        <v>22153</v>
      </c>
      <c r="F107" s="11">
        <v>46320</v>
      </c>
      <c r="G107" s="11"/>
      <c r="H107" s="11">
        <v>72606</v>
      </c>
      <c r="I107" s="11">
        <v>40859</v>
      </c>
      <c r="J107" s="11">
        <v>67894</v>
      </c>
      <c r="K107" s="11">
        <v>72485</v>
      </c>
      <c r="L107" s="11">
        <v>10307</v>
      </c>
      <c r="M107" s="11">
        <v>80328</v>
      </c>
      <c r="N107" s="11">
        <v>82606</v>
      </c>
      <c r="O107" s="11">
        <v>72664</v>
      </c>
      <c r="P107" s="11">
        <v>65425</v>
      </c>
      <c r="Q107" s="15">
        <v>66255</v>
      </c>
      <c r="R107" s="31"/>
      <c r="S107" s="24">
        <v>702948</v>
      </c>
    </row>
    <row r="108" spans="1:19" s="55" customFormat="1">
      <c r="A108" s="41" t="s">
        <v>246</v>
      </c>
      <c r="B108" s="14"/>
      <c r="C108" s="11">
        <v>2357</v>
      </c>
      <c r="D108" s="11">
        <v>689</v>
      </c>
      <c r="E108" s="11">
        <v>22031</v>
      </c>
      <c r="F108" s="11">
        <v>46092</v>
      </c>
      <c r="G108" s="11"/>
      <c r="H108" s="11">
        <v>61416</v>
      </c>
      <c r="I108" s="11">
        <v>19395</v>
      </c>
      <c r="J108" s="11">
        <v>67824</v>
      </c>
      <c r="K108" s="11">
        <v>72426</v>
      </c>
      <c r="L108" s="11">
        <v>10265</v>
      </c>
      <c r="M108" s="11">
        <v>80284</v>
      </c>
      <c r="N108" s="11">
        <v>82544</v>
      </c>
      <c r="O108" s="11">
        <v>72607</v>
      </c>
      <c r="P108" s="11">
        <v>65370</v>
      </c>
      <c r="Q108" s="15">
        <v>66185</v>
      </c>
      <c r="R108" s="31"/>
      <c r="S108" s="24">
        <v>669485</v>
      </c>
    </row>
    <row r="109" spans="1:19" s="55" customFormat="1">
      <c r="A109" s="41" t="s">
        <v>247</v>
      </c>
      <c r="B109" s="14"/>
      <c r="C109" s="11">
        <v>2357</v>
      </c>
      <c r="D109" s="11">
        <v>689</v>
      </c>
      <c r="E109" s="11">
        <v>11628</v>
      </c>
      <c r="F109" s="11">
        <v>45972</v>
      </c>
      <c r="G109" s="11"/>
      <c r="H109" s="11">
        <v>60622</v>
      </c>
      <c r="I109" s="11">
        <v>79</v>
      </c>
      <c r="J109" s="11">
        <v>67764</v>
      </c>
      <c r="K109" s="11">
        <v>72374</v>
      </c>
      <c r="L109" s="11">
        <v>10221</v>
      </c>
      <c r="M109" s="11">
        <v>80245</v>
      </c>
      <c r="N109" s="11">
        <v>82478</v>
      </c>
      <c r="O109" s="11">
        <v>72548</v>
      </c>
      <c r="P109" s="11">
        <v>65317</v>
      </c>
      <c r="Q109" s="15">
        <v>66094</v>
      </c>
      <c r="R109" s="31"/>
      <c r="S109" s="24">
        <v>638388</v>
      </c>
    </row>
    <row r="110" spans="1:19" s="55" customFormat="1">
      <c r="A110" s="41" t="s">
        <v>248</v>
      </c>
      <c r="B110" s="14"/>
      <c r="C110" s="11">
        <v>2357</v>
      </c>
      <c r="D110" s="11">
        <v>689</v>
      </c>
      <c r="E110" s="11">
        <v>11628</v>
      </c>
      <c r="F110" s="11">
        <v>45972</v>
      </c>
      <c r="G110" s="11"/>
      <c r="H110" s="11">
        <v>60622</v>
      </c>
      <c r="I110" s="11">
        <v>79</v>
      </c>
      <c r="J110" s="11">
        <v>67764</v>
      </c>
      <c r="K110" s="11">
        <v>72374</v>
      </c>
      <c r="L110" s="11">
        <v>10221</v>
      </c>
      <c r="M110" s="11">
        <v>80245</v>
      </c>
      <c r="N110" s="11">
        <v>82478</v>
      </c>
      <c r="O110" s="11">
        <v>72548</v>
      </c>
      <c r="P110" s="11">
        <v>65317</v>
      </c>
      <c r="Q110" s="15">
        <v>66094</v>
      </c>
      <c r="R110" s="31"/>
      <c r="S110" s="24">
        <v>638388</v>
      </c>
    </row>
    <row r="111" spans="1:19" s="55" customFormat="1">
      <c r="A111" s="41" t="s">
        <v>249</v>
      </c>
      <c r="B111" s="14"/>
      <c r="C111" s="11">
        <v>2357</v>
      </c>
      <c r="D111" s="11">
        <v>689</v>
      </c>
      <c r="E111" s="11">
        <v>588</v>
      </c>
      <c r="F111" s="11">
        <v>20555</v>
      </c>
      <c r="G111" s="11"/>
      <c r="H111" s="11">
        <v>60188</v>
      </c>
      <c r="I111" s="11">
        <v>79</v>
      </c>
      <c r="J111" s="11">
        <v>67713</v>
      </c>
      <c r="K111" s="11">
        <v>72300</v>
      </c>
      <c r="L111" s="11">
        <v>10201</v>
      </c>
      <c r="M111" s="11">
        <v>30993</v>
      </c>
      <c r="N111" s="11">
        <v>82399</v>
      </c>
      <c r="O111" s="11">
        <v>72482</v>
      </c>
      <c r="P111" s="11">
        <v>65262</v>
      </c>
      <c r="Q111" s="15">
        <v>65986</v>
      </c>
      <c r="R111" s="31"/>
      <c r="S111" s="24">
        <v>551792</v>
      </c>
    </row>
    <row r="112" spans="1:19" s="55" customFormat="1">
      <c r="A112" s="41" t="s">
        <v>250</v>
      </c>
      <c r="B112" s="14"/>
      <c r="C112" s="11">
        <v>2357</v>
      </c>
      <c r="D112" s="11">
        <v>689</v>
      </c>
      <c r="E112" s="11">
        <v>588</v>
      </c>
      <c r="F112" s="11">
        <v>1062</v>
      </c>
      <c r="G112" s="11"/>
      <c r="H112" s="11">
        <v>31490</v>
      </c>
      <c r="I112" s="11">
        <v>79</v>
      </c>
      <c r="J112" s="11">
        <v>67670</v>
      </c>
      <c r="K112" s="11">
        <v>72208</v>
      </c>
      <c r="L112" s="11">
        <v>10173</v>
      </c>
      <c r="M112" s="11">
        <v>13441</v>
      </c>
      <c r="N112" s="11">
        <v>82294</v>
      </c>
      <c r="O112" s="11">
        <v>72395</v>
      </c>
      <c r="P112" s="11">
        <v>65200</v>
      </c>
      <c r="Q112" s="15">
        <v>65665</v>
      </c>
      <c r="R112" s="31"/>
      <c r="S112" s="24">
        <v>485311</v>
      </c>
    </row>
    <row r="113" spans="1:19" s="55" customFormat="1">
      <c r="A113" s="41" t="s">
        <v>251</v>
      </c>
      <c r="B113" s="14"/>
      <c r="C113" s="11">
        <v>2357</v>
      </c>
      <c r="D113" s="11">
        <v>689</v>
      </c>
      <c r="E113" s="11">
        <v>588</v>
      </c>
      <c r="F113" s="11">
        <v>1062</v>
      </c>
      <c r="G113" s="11"/>
      <c r="H113" s="11">
        <v>8486</v>
      </c>
      <c r="I113" s="11">
        <v>79</v>
      </c>
      <c r="J113" s="11">
        <v>67596</v>
      </c>
      <c r="K113" s="11">
        <v>72116</v>
      </c>
      <c r="L113" s="11">
        <v>322</v>
      </c>
      <c r="M113" s="11">
        <v>862</v>
      </c>
      <c r="N113" s="11">
        <v>61553</v>
      </c>
      <c r="O113" s="11">
        <v>72324</v>
      </c>
      <c r="P113" s="11">
        <v>65124</v>
      </c>
      <c r="Q113" s="15">
        <v>58175</v>
      </c>
      <c r="R113" s="31"/>
      <c r="S113" s="24">
        <v>411333</v>
      </c>
    </row>
    <row r="114" spans="1:19" s="55" customFormat="1">
      <c r="A114" s="41" t="s">
        <v>252</v>
      </c>
      <c r="B114" s="14"/>
      <c r="C114" s="11">
        <v>2357</v>
      </c>
      <c r="D114" s="11">
        <v>689</v>
      </c>
      <c r="E114" s="11">
        <v>588</v>
      </c>
      <c r="F114" s="11">
        <v>1062</v>
      </c>
      <c r="G114" s="11"/>
      <c r="H114" s="11">
        <v>1241</v>
      </c>
      <c r="I114" s="11">
        <v>79</v>
      </c>
      <c r="J114" s="11">
        <v>67357</v>
      </c>
      <c r="K114" s="11">
        <v>71923</v>
      </c>
      <c r="L114" s="11">
        <v>322</v>
      </c>
      <c r="M114" s="11">
        <v>862</v>
      </c>
      <c r="N114" s="11">
        <v>2311</v>
      </c>
      <c r="O114" s="11">
        <v>53393</v>
      </c>
      <c r="P114" s="11">
        <v>65002</v>
      </c>
      <c r="Q114" s="15">
        <v>57768</v>
      </c>
      <c r="R114" s="31"/>
      <c r="S114" s="24">
        <v>324954</v>
      </c>
    </row>
    <row r="115" spans="1:19" s="55" customFormat="1">
      <c r="A115" s="41" t="s">
        <v>253</v>
      </c>
      <c r="B115" s="14"/>
      <c r="C115" s="11">
        <v>2357</v>
      </c>
      <c r="D115" s="11">
        <v>689</v>
      </c>
      <c r="E115" s="11">
        <v>588</v>
      </c>
      <c r="F115" s="11">
        <v>1062</v>
      </c>
      <c r="G115" s="11"/>
      <c r="H115" s="11">
        <v>1241</v>
      </c>
      <c r="I115" s="11">
        <v>79</v>
      </c>
      <c r="J115" s="11">
        <v>67299</v>
      </c>
      <c r="K115" s="11">
        <v>71866</v>
      </c>
      <c r="L115" s="11">
        <v>322</v>
      </c>
      <c r="M115" s="11">
        <v>862</v>
      </c>
      <c r="N115" s="11">
        <v>192</v>
      </c>
      <c r="O115" s="11">
        <v>11472</v>
      </c>
      <c r="P115" s="11">
        <v>54571</v>
      </c>
      <c r="Q115" s="15">
        <v>28336</v>
      </c>
      <c r="R115" s="31"/>
      <c r="S115" s="24">
        <v>240936</v>
      </c>
    </row>
    <row r="116" spans="1:19" s="55" customFormat="1">
      <c r="A116" s="41" t="s">
        <v>254</v>
      </c>
      <c r="B116" s="14"/>
      <c r="C116" s="11">
        <v>2357</v>
      </c>
      <c r="D116" s="11">
        <v>689</v>
      </c>
      <c r="E116" s="11">
        <v>588</v>
      </c>
      <c r="F116" s="11">
        <v>1062</v>
      </c>
      <c r="G116" s="11"/>
      <c r="H116" s="11">
        <v>1241</v>
      </c>
      <c r="I116" s="11">
        <v>79</v>
      </c>
      <c r="J116" s="11">
        <v>67058</v>
      </c>
      <c r="K116" s="11">
        <v>9280</v>
      </c>
      <c r="L116" s="11">
        <v>322</v>
      </c>
      <c r="M116" s="11">
        <v>862</v>
      </c>
      <c r="N116" s="11">
        <v>192</v>
      </c>
      <c r="O116" s="11">
        <v>141</v>
      </c>
      <c r="P116" s="11">
        <v>22744</v>
      </c>
      <c r="Q116" s="15">
        <v>105</v>
      </c>
      <c r="R116" s="31"/>
      <c r="S116" s="24">
        <v>106720</v>
      </c>
    </row>
    <row r="117" spans="1:19" s="55" customFormat="1" ht="15.75" thickBot="1">
      <c r="A117" s="42" t="s">
        <v>255</v>
      </c>
      <c r="B117" s="16"/>
      <c r="C117" s="17">
        <v>2357</v>
      </c>
      <c r="D117" s="17">
        <v>689</v>
      </c>
      <c r="E117" s="17">
        <v>588</v>
      </c>
      <c r="F117" s="17">
        <v>1062</v>
      </c>
      <c r="G117" s="17"/>
      <c r="H117" s="17">
        <v>1241</v>
      </c>
      <c r="I117" s="17">
        <v>79</v>
      </c>
      <c r="J117" s="17">
        <v>42683</v>
      </c>
      <c r="K117" s="17"/>
      <c r="L117" s="17">
        <v>322</v>
      </c>
      <c r="M117" s="17">
        <v>862</v>
      </c>
      <c r="N117" s="17">
        <v>192</v>
      </c>
      <c r="O117" s="17">
        <v>141</v>
      </c>
      <c r="P117" s="17">
        <v>3</v>
      </c>
      <c r="Q117" s="18">
        <v>105</v>
      </c>
      <c r="R117" s="31"/>
      <c r="S117" s="36">
        <v>50324</v>
      </c>
    </row>
  </sheetData>
  <mergeCells count="3">
    <mergeCell ref="A1:A2"/>
    <mergeCell ref="S1:S2"/>
    <mergeCell ref="B1:Q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N698"/>
  <sheetViews>
    <sheetView zoomScale="85" zoomScaleNormal="85" workbookViewId="0">
      <selection sqref="A1:N698"/>
    </sheetView>
  </sheetViews>
  <sheetFormatPr baseColWidth="10" defaultRowHeight="15"/>
  <cols>
    <col min="7" max="7" width="19.5703125" bestFit="1" customWidth="1"/>
    <col min="16" max="16" width="39.140625" bestFit="1" customWidth="1"/>
    <col min="17" max="17" width="21" customWidth="1"/>
    <col min="18" max="32" width="11.28515625" customWidth="1"/>
    <col min="33" max="33" width="12.5703125" customWidth="1"/>
    <col min="34" max="34" width="16.5703125" bestFit="1" customWidth="1"/>
    <col min="35" max="35" width="25.7109375" bestFit="1" customWidth="1"/>
    <col min="36" max="36" width="16.5703125" bestFit="1" customWidth="1"/>
    <col min="37" max="37" width="25.7109375" bestFit="1" customWidth="1"/>
    <col min="38" max="38" width="16.5703125" bestFit="1" customWidth="1"/>
    <col min="39" max="39" width="25.7109375" bestFit="1" customWidth="1"/>
    <col min="40" max="40" width="16.5703125" bestFit="1" customWidth="1"/>
    <col min="41" max="41" width="25.7109375" bestFit="1" customWidth="1"/>
    <col min="42" max="42" width="16.5703125" bestFit="1" customWidth="1"/>
    <col min="43" max="43" width="25.7109375" bestFit="1" customWidth="1"/>
    <col min="44" max="44" width="16.5703125" bestFit="1" customWidth="1"/>
    <col min="45" max="45" width="25.7109375" bestFit="1" customWidth="1"/>
    <col min="46" max="46" width="16.5703125" bestFit="1" customWidth="1"/>
    <col min="47" max="47" width="25.7109375" bestFit="1" customWidth="1"/>
    <col min="48" max="48" width="16.5703125" bestFit="1" customWidth="1"/>
    <col min="49" max="49" width="30.7109375" bestFit="1" customWidth="1"/>
    <col min="50" max="50" width="21.5703125" bestFit="1" customWidth="1"/>
  </cols>
  <sheetData>
    <row r="1" spans="1:14">
      <c r="A1" s="33" t="s">
        <v>153</v>
      </c>
      <c r="B1" s="33" t="s">
        <v>154</v>
      </c>
      <c r="C1" s="33" t="s">
        <v>155</v>
      </c>
      <c r="D1" s="33" t="s">
        <v>156</v>
      </c>
      <c r="E1" s="33" t="s">
        <v>157</v>
      </c>
      <c r="F1" s="33" t="s">
        <v>158</v>
      </c>
      <c r="G1" s="33" t="s">
        <v>159</v>
      </c>
      <c r="H1" s="33" t="s">
        <v>160</v>
      </c>
      <c r="I1" s="33" t="s">
        <v>161</v>
      </c>
      <c r="J1" s="33" t="s">
        <v>162</v>
      </c>
      <c r="K1" s="33" t="s">
        <v>163</v>
      </c>
      <c r="L1" s="33" t="s">
        <v>164</v>
      </c>
      <c r="M1" s="33" t="s">
        <v>165</v>
      </c>
      <c r="N1" s="33" t="s">
        <v>166</v>
      </c>
    </row>
    <row r="2" spans="1:14">
      <c r="A2" s="55">
        <v>120137</v>
      </c>
      <c r="B2" s="55" t="s">
        <v>256</v>
      </c>
      <c r="C2" s="55">
        <v>711876</v>
      </c>
      <c r="D2" s="55">
        <v>35356</v>
      </c>
      <c r="E2" s="55">
        <v>301</v>
      </c>
      <c r="F2" s="55" t="s">
        <v>257</v>
      </c>
      <c r="G2" s="51">
        <v>44080</v>
      </c>
      <c r="H2" s="55" t="s">
        <v>170</v>
      </c>
      <c r="I2" s="55" t="s">
        <v>258</v>
      </c>
      <c r="J2" s="55">
        <v>2240</v>
      </c>
      <c r="K2" s="55" t="s">
        <v>41</v>
      </c>
      <c r="L2" s="55" t="s">
        <v>168</v>
      </c>
      <c r="M2" s="55">
        <v>14336</v>
      </c>
      <c r="N2" s="55" t="s">
        <v>259</v>
      </c>
    </row>
    <row r="3" spans="1:14">
      <c r="A3" s="55">
        <v>120137</v>
      </c>
      <c r="B3" s="55" t="s">
        <v>260</v>
      </c>
      <c r="C3" s="55">
        <v>717196</v>
      </c>
      <c r="D3" s="55">
        <v>35356</v>
      </c>
      <c r="E3" s="55">
        <v>301</v>
      </c>
      <c r="F3" s="55" t="s">
        <v>257</v>
      </c>
      <c r="G3" s="51">
        <v>44094</v>
      </c>
      <c r="H3" s="55" t="s">
        <v>170</v>
      </c>
      <c r="I3" s="55" t="s">
        <v>229</v>
      </c>
      <c r="J3" s="55">
        <v>2250</v>
      </c>
      <c r="K3" s="55" t="s">
        <v>41</v>
      </c>
      <c r="L3" s="55" t="s">
        <v>168</v>
      </c>
      <c r="M3" s="55">
        <v>14400</v>
      </c>
      <c r="N3" s="55" t="s">
        <v>261</v>
      </c>
    </row>
    <row r="4" spans="1:14">
      <c r="A4" s="55">
        <v>120137</v>
      </c>
      <c r="B4" s="55" t="s">
        <v>262</v>
      </c>
      <c r="C4" s="55">
        <v>719687</v>
      </c>
      <c r="D4" s="55">
        <v>35356</v>
      </c>
      <c r="E4" s="55">
        <v>301</v>
      </c>
      <c r="F4" s="55" t="s">
        <v>257</v>
      </c>
      <c r="G4" s="51">
        <v>44099</v>
      </c>
      <c r="H4" s="55" t="s">
        <v>170</v>
      </c>
      <c r="I4" s="55" t="s">
        <v>230</v>
      </c>
      <c r="J4" s="55">
        <v>2250</v>
      </c>
      <c r="K4" s="55" t="s">
        <v>41</v>
      </c>
      <c r="L4" s="55" t="s">
        <v>168</v>
      </c>
      <c r="M4" s="55">
        <v>14400</v>
      </c>
      <c r="N4" s="55" t="s">
        <v>263</v>
      </c>
    </row>
    <row r="5" spans="1:14">
      <c r="A5" s="55">
        <v>120137</v>
      </c>
      <c r="B5" s="55" t="s">
        <v>264</v>
      </c>
      <c r="C5" s="55">
        <v>722448</v>
      </c>
      <c r="D5" s="55">
        <v>35356</v>
      </c>
      <c r="E5" s="55">
        <v>301</v>
      </c>
      <c r="F5" s="55" t="s">
        <v>257</v>
      </c>
      <c r="G5" s="51">
        <v>44105</v>
      </c>
      <c r="H5" s="55" t="s">
        <v>170</v>
      </c>
      <c r="I5" s="55" t="s">
        <v>265</v>
      </c>
      <c r="J5" s="55">
        <v>2250</v>
      </c>
      <c r="K5" s="55" t="s">
        <v>41</v>
      </c>
      <c r="L5" s="55" t="s">
        <v>168</v>
      </c>
      <c r="M5" s="55">
        <v>14400</v>
      </c>
      <c r="N5" s="55" t="s">
        <v>266</v>
      </c>
    </row>
    <row r="6" spans="1:14">
      <c r="A6" s="55">
        <v>120137</v>
      </c>
      <c r="B6" s="55" t="s">
        <v>267</v>
      </c>
      <c r="C6" s="55">
        <v>726334</v>
      </c>
      <c r="D6" s="55">
        <v>35876</v>
      </c>
      <c r="E6" s="55">
        <v>301</v>
      </c>
      <c r="F6" s="55" t="s">
        <v>257</v>
      </c>
      <c r="G6" s="51">
        <v>44113</v>
      </c>
      <c r="H6" s="55" t="s">
        <v>171</v>
      </c>
      <c r="I6" s="55" t="s">
        <v>233</v>
      </c>
      <c r="J6" s="55">
        <v>2250</v>
      </c>
      <c r="K6" s="55" t="s">
        <v>41</v>
      </c>
      <c r="L6" s="55" t="s">
        <v>168</v>
      </c>
      <c r="M6" s="55">
        <v>15180.75</v>
      </c>
      <c r="N6" s="55" t="s">
        <v>268</v>
      </c>
    </row>
    <row r="7" spans="1:14">
      <c r="A7" s="55">
        <v>120137</v>
      </c>
      <c r="B7" s="55" t="s">
        <v>269</v>
      </c>
      <c r="C7" s="55">
        <v>730972</v>
      </c>
      <c r="D7" s="55">
        <v>35876</v>
      </c>
      <c r="E7" s="55">
        <v>301</v>
      </c>
      <c r="F7" s="55" t="s">
        <v>257</v>
      </c>
      <c r="G7" s="51">
        <v>44124</v>
      </c>
      <c r="H7" s="55" t="s">
        <v>175</v>
      </c>
      <c r="I7" s="55" t="s">
        <v>235</v>
      </c>
      <c r="J7" s="55">
        <v>2250</v>
      </c>
      <c r="K7" s="55" t="s">
        <v>41</v>
      </c>
      <c r="L7" s="55" t="s">
        <v>168</v>
      </c>
      <c r="M7" s="55">
        <v>14996.25</v>
      </c>
      <c r="N7" s="55" t="s">
        <v>270</v>
      </c>
    </row>
    <row r="8" spans="1:14">
      <c r="A8" s="55">
        <v>120137</v>
      </c>
      <c r="B8" s="55" t="s">
        <v>271</v>
      </c>
      <c r="C8" s="55">
        <v>731098</v>
      </c>
      <c r="D8" s="55">
        <v>35876</v>
      </c>
      <c r="E8" s="55">
        <v>301</v>
      </c>
      <c r="F8" s="55" t="s">
        <v>257</v>
      </c>
      <c r="G8" s="51">
        <v>44124</v>
      </c>
      <c r="H8" s="55" t="s">
        <v>175</v>
      </c>
      <c r="I8" s="55" t="s">
        <v>235</v>
      </c>
      <c r="J8" s="55">
        <v>2250</v>
      </c>
      <c r="K8" s="55" t="s">
        <v>41</v>
      </c>
      <c r="L8" s="55" t="s">
        <v>168</v>
      </c>
      <c r="M8" s="55">
        <v>14996.25</v>
      </c>
      <c r="N8" s="55" t="s">
        <v>272</v>
      </c>
    </row>
    <row r="9" spans="1:14">
      <c r="A9" s="55">
        <v>120137</v>
      </c>
      <c r="B9" s="55" t="s">
        <v>273</v>
      </c>
      <c r="C9" s="55">
        <v>732608</v>
      </c>
      <c r="D9" s="55">
        <v>35877</v>
      </c>
      <c r="E9" s="55">
        <v>301</v>
      </c>
      <c r="F9" s="55" t="s">
        <v>257</v>
      </c>
      <c r="G9" s="51">
        <v>44127</v>
      </c>
      <c r="H9" s="55" t="s">
        <v>274</v>
      </c>
      <c r="I9" s="55" t="s">
        <v>235</v>
      </c>
      <c r="J9" s="55">
        <v>2386</v>
      </c>
      <c r="K9" s="55" t="s">
        <v>41</v>
      </c>
      <c r="L9" s="55" t="s">
        <v>168</v>
      </c>
      <c r="M9" s="55">
        <v>14805.13</v>
      </c>
      <c r="N9" s="55" t="s">
        <v>275</v>
      </c>
    </row>
    <row r="10" spans="1:14">
      <c r="A10" s="55">
        <v>120137</v>
      </c>
      <c r="B10" s="55" t="s">
        <v>276</v>
      </c>
      <c r="C10" s="55">
        <v>732621</v>
      </c>
      <c r="D10" s="55">
        <v>35877</v>
      </c>
      <c r="E10" s="55">
        <v>301</v>
      </c>
      <c r="F10" s="55" t="s">
        <v>257</v>
      </c>
      <c r="G10" s="51">
        <v>44127</v>
      </c>
      <c r="H10" s="55" t="s">
        <v>274</v>
      </c>
      <c r="I10" s="55" t="s">
        <v>235</v>
      </c>
      <c r="J10" s="55">
        <v>2386</v>
      </c>
      <c r="K10" s="55" t="s">
        <v>41</v>
      </c>
      <c r="L10" s="55" t="s">
        <v>168</v>
      </c>
      <c r="M10" s="55">
        <v>14805.13</v>
      </c>
      <c r="N10" s="55" t="s">
        <v>277</v>
      </c>
    </row>
    <row r="11" spans="1:14">
      <c r="A11" s="55">
        <v>120137</v>
      </c>
      <c r="B11" s="55" t="s">
        <v>278</v>
      </c>
      <c r="C11" s="55">
        <v>736768</v>
      </c>
      <c r="D11" s="55">
        <v>36138</v>
      </c>
      <c r="E11" s="55">
        <v>301</v>
      </c>
      <c r="F11" s="55" t="s">
        <v>257</v>
      </c>
      <c r="G11" s="51">
        <v>44137</v>
      </c>
      <c r="H11" s="55" t="s">
        <v>176</v>
      </c>
      <c r="I11" s="55" t="s">
        <v>238</v>
      </c>
      <c r="J11" s="55">
        <v>1931</v>
      </c>
      <c r="K11" s="55" t="s">
        <v>41</v>
      </c>
      <c r="L11" s="55" t="s">
        <v>168</v>
      </c>
      <c r="M11" s="55">
        <v>13439.76</v>
      </c>
      <c r="N11" s="55" t="s">
        <v>279</v>
      </c>
    </row>
    <row r="12" spans="1:14">
      <c r="A12" s="55">
        <v>120137</v>
      </c>
      <c r="B12" s="55" t="s">
        <v>280</v>
      </c>
      <c r="C12" s="55">
        <v>737322</v>
      </c>
      <c r="D12" s="55">
        <v>36138</v>
      </c>
      <c r="E12" s="55">
        <v>301</v>
      </c>
      <c r="F12" s="55" t="s">
        <v>257</v>
      </c>
      <c r="G12" s="51">
        <v>44138</v>
      </c>
      <c r="H12" s="55" t="s">
        <v>176</v>
      </c>
      <c r="I12" s="55" t="s">
        <v>238</v>
      </c>
      <c r="J12" s="55">
        <v>1931</v>
      </c>
      <c r="K12" s="55" t="s">
        <v>41</v>
      </c>
      <c r="L12" s="55" t="s">
        <v>168</v>
      </c>
      <c r="M12" s="55">
        <v>13439.76</v>
      </c>
      <c r="N12" s="55" t="s">
        <v>281</v>
      </c>
    </row>
    <row r="13" spans="1:14">
      <c r="A13" s="55">
        <v>120137</v>
      </c>
      <c r="B13" s="55" t="s">
        <v>282</v>
      </c>
      <c r="C13" s="55">
        <v>739346</v>
      </c>
      <c r="D13" s="55">
        <v>36138</v>
      </c>
      <c r="E13" s="55">
        <v>301</v>
      </c>
      <c r="F13" s="55" t="s">
        <v>257</v>
      </c>
      <c r="G13" s="51">
        <v>44142</v>
      </c>
      <c r="H13" s="55" t="s">
        <v>176</v>
      </c>
      <c r="I13" s="55" t="s">
        <v>238</v>
      </c>
      <c r="J13" s="55">
        <v>2000</v>
      </c>
      <c r="K13" s="55" t="s">
        <v>41</v>
      </c>
      <c r="L13" s="55" t="s">
        <v>168</v>
      </c>
      <c r="M13" s="55">
        <v>13920</v>
      </c>
      <c r="N13" s="55" t="s">
        <v>283</v>
      </c>
    </row>
    <row r="14" spans="1:14">
      <c r="A14" s="55">
        <v>120137</v>
      </c>
      <c r="B14" s="55" t="s">
        <v>284</v>
      </c>
      <c r="C14" s="55">
        <v>740198</v>
      </c>
      <c r="D14" s="55">
        <v>36138</v>
      </c>
      <c r="E14" s="55">
        <v>301</v>
      </c>
      <c r="F14" s="55" t="s">
        <v>257</v>
      </c>
      <c r="G14" s="51">
        <v>44144</v>
      </c>
      <c r="H14" s="55" t="s">
        <v>176</v>
      </c>
      <c r="I14" s="55" t="s">
        <v>239</v>
      </c>
      <c r="J14" s="55">
        <v>2419</v>
      </c>
      <c r="K14" s="55" t="s">
        <v>41</v>
      </c>
      <c r="L14" s="55" t="s">
        <v>168</v>
      </c>
      <c r="M14" s="55">
        <v>16836.240000000002</v>
      </c>
      <c r="N14" s="55" t="s">
        <v>285</v>
      </c>
    </row>
    <row r="15" spans="1:14">
      <c r="A15" s="55">
        <v>120137</v>
      </c>
      <c r="B15" s="55" t="s">
        <v>286</v>
      </c>
      <c r="C15" s="55">
        <v>740730</v>
      </c>
      <c r="D15" s="55">
        <v>36138</v>
      </c>
      <c r="E15" s="55">
        <v>301</v>
      </c>
      <c r="F15" s="55" t="s">
        <v>257</v>
      </c>
      <c r="G15" s="51">
        <v>44145</v>
      </c>
      <c r="H15" s="55" t="s">
        <v>176</v>
      </c>
      <c r="I15" s="55" t="s">
        <v>239</v>
      </c>
      <c r="J15" s="55">
        <v>2155</v>
      </c>
      <c r="K15" s="55" t="s">
        <v>41</v>
      </c>
      <c r="L15" s="55" t="s">
        <v>168</v>
      </c>
      <c r="M15" s="55">
        <v>14998.8</v>
      </c>
      <c r="N15" s="55" t="s">
        <v>287</v>
      </c>
    </row>
    <row r="16" spans="1:14">
      <c r="A16" s="55">
        <v>120137</v>
      </c>
      <c r="B16" s="55" t="s">
        <v>288</v>
      </c>
      <c r="C16" s="55">
        <v>741378</v>
      </c>
      <c r="D16" s="55">
        <v>36138</v>
      </c>
      <c r="E16" s="55">
        <v>301</v>
      </c>
      <c r="F16" s="55" t="s">
        <v>257</v>
      </c>
      <c r="G16" s="51">
        <v>44146</v>
      </c>
      <c r="H16" s="55" t="s">
        <v>171</v>
      </c>
      <c r="I16" s="55" t="s">
        <v>239</v>
      </c>
      <c r="J16" s="55">
        <v>1367</v>
      </c>
      <c r="K16" s="55" t="s">
        <v>41</v>
      </c>
      <c r="L16" s="55" t="s">
        <v>168</v>
      </c>
      <c r="M16" s="55">
        <v>9514.32</v>
      </c>
      <c r="N16" s="55" t="s">
        <v>289</v>
      </c>
    </row>
    <row r="17" spans="1:14">
      <c r="A17" s="55">
        <v>120137</v>
      </c>
      <c r="B17" s="55" t="s">
        <v>290</v>
      </c>
      <c r="C17" s="55">
        <v>741459</v>
      </c>
      <c r="D17" s="55">
        <v>36138</v>
      </c>
      <c r="E17" s="55">
        <v>301</v>
      </c>
      <c r="F17" s="55" t="s">
        <v>257</v>
      </c>
      <c r="G17" s="51">
        <v>44146</v>
      </c>
      <c r="H17" s="55" t="s">
        <v>176</v>
      </c>
      <c r="I17" s="55" t="s">
        <v>239</v>
      </c>
      <c r="J17" s="55">
        <v>283</v>
      </c>
      <c r="K17" s="55" t="s">
        <v>41</v>
      </c>
      <c r="L17" s="55" t="s">
        <v>168</v>
      </c>
      <c r="M17" s="55">
        <v>1969.68</v>
      </c>
      <c r="N17" s="55" t="s">
        <v>291</v>
      </c>
    </row>
    <row r="18" spans="1:14">
      <c r="A18" s="55">
        <v>120137</v>
      </c>
      <c r="B18" s="55" t="s">
        <v>292</v>
      </c>
      <c r="C18" s="55">
        <v>744418</v>
      </c>
      <c r="D18" s="55">
        <v>36138</v>
      </c>
      <c r="E18" s="55">
        <v>301</v>
      </c>
      <c r="F18" s="55" t="s">
        <v>257</v>
      </c>
      <c r="G18" s="51">
        <v>44152</v>
      </c>
      <c r="H18" s="55" t="s">
        <v>173</v>
      </c>
      <c r="I18" s="55" t="s">
        <v>240</v>
      </c>
      <c r="J18" s="55">
        <v>1087</v>
      </c>
      <c r="K18" s="55" t="s">
        <v>41</v>
      </c>
      <c r="L18" s="55" t="s">
        <v>168</v>
      </c>
      <c r="M18" s="55">
        <v>7416.6009999999997</v>
      </c>
      <c r="N18" s="55" t="s">
        <v>293</v>
      </c>
    </row>
    <row r="19" spans="1:14">
      <c r="A19" s="55">
        <v>120137</v>
      </c>
      <c r="B19" s="55" t="s">
        <v>294</v>
      </c>
      <c r="C19" s="55">
        <v>745167</v>
      </c>
      <c r="D19" s="55">
        <v>36138</v>
      </c>
      <c r="E19" s="55">
        <v>301</v>
      </c>
      <c r="F19" s="55" t="s">
        <v>257</v>
      </c>
      <c r="G19" s="51">
        <v>44153</v>
      </c>
      <c r="H19" s="55" t="s">
        <v>173</v>
      </c>
      <c r="I19" s="55" t="s">
        <v>240</v>
      </c>
      <c r="J19" s="55">
        <v>1850</v>
      </c>
      <c r="K19" s="55" t="s">
        <v>41</v>
      </c>
      <c r="L19" s="55" t="s">
        <v>168</v>
      </c>
      <c r="M19" s="55">
        <v>12622.55</v>
      </c>
      <c r="N19" s="55" t="s">
        <v>295</v>
      </c>
    </row>
    <row r="20" spans="1:14">
      <c r="A20" s="55">
        <v>120137</v>
      </c>
      <c r="B20" s="55" t="s">
        <v>296</v>
      </c>
      <c r="C20" s="55">
        <v>745184</v>
      </c>
      <c r="D20" s="55">
        <v>36138</v>
      </c>
      <c r="E20" s="55">
        <v>301</v>
      </c>
      <c r="F20" s="55" t="s">
        <v>257</v>
      </c>
      <c r="G20" s="51">
        <v>44153</v>
      </c>
      <c r="H20" s="55" t="s">
        <v>173</v>
      </c>
      <c r="I20" s="55" t="s">
        <v>240</v>
      </c>
      <c r="J20" s="55">
        <v>1396</v>
      </c>
      <c r="K20" s="55" t="s">
        <v>41</v>
      </c>
      <c r="L20" s="55" t="s">
        <v>168</v>
      </c>
      <c r="M20" s="55">
        <v>9524.9079999999994</v>
      </c>
      <c r="N20" s="55" t="s">
        <v>297</v>
      </c>
    </row>
    <row r="21" spans="1:14">
      <c r="A21" s="55">
        <v>120137</v>
      </c>
      <c r="B21" s="55" t="s">
        <v>298</v>
      </c>
      <c r="C21" s="55">
        <v>745563</v>
      </c>
      <c r="D21" s="55">
        <v>36138</v>
      </c>
      <c r="E21" s="55">
        <v>301</v>
      </c>
      <c r="F21" s="55" t="s">
        <v>257</v>
      </c>
      <c r="G21" s="51">
        <v>44154</v>
      </c>
      <c r="H21" s="55" t="s">
        <v>171</v>
      </c>
      <c r="I21" s="55" t="s">
        <v>240</v>
      </c>
      <c r="J21" s="55">
        <v>1710</v>
      </c>
      <c r="K21" s="55" t="s">
        <v>41</v>
      </c>
      <c r="L21" s="55" t="s">
        <v>168</v>
      </c>
      <c r="M21" s="55">
        <v>11901.6</v>
      </c>
      <c r="N21" s="55" t="s">
        <v>299</v>
      </c>
    </row>
    <row r="22" spans="1:14">
      <c r="A22" s="55">
        <v>120137</v>
      </c>
      <c r="B22" s="55" t="s">
        <v>300</v>
      </c>
      <c r="C22" s="55">
        <v>745567</v>
      </c>
      <c r="D22" s="55">
        <v>36138</v>
      </c>
      <c r="E22" s="55">
        <v>301</v>
      </c>
      <c r="F22" s="55" t="s">
        <v>257</v>
      </c>
      <c r="G22" s="51">
        <v>44154</v>
      </c>
      <c r="H22" s="55" t="s">
        <v>171</v>
      </c>
      <c r="I22" s="55" t="s">
        <v>240</v>
      </c>
      <c r="J22" s="55">
        <v>1710</v>
      </c>
      <c r="K22" s="55" t="s">
        <v>41</v>
      </c>
      <c r="L22" s="55" t="s">
        <v>168</v>
      </c>
      <c r="M22" s="55">
        <v>11901.6</v>
      </c>
      <c r="N22" s="55" t="s">
        <v>301</v>
      </c>
    </row>
    <row r="23" spans="1:14">
      <c r="A23" s="55">
        <v>120137</v>
      </c>
      <c r="B23" s="55" t="s">
        <v>302</v>
      </c>
      <c r="C23" s="55">
        <v>745573</v>
      </c>
      <c r="D23" s="55">
        <v>36138</v>
      </c>
      <c r="E23" s="55">
        <v>301</v>
      </c>
      <c r="F23" s="55" t="s">
        <v>257</v>
      </c>
      <c r="G23" s="51">
        <v>44154</v>
      </c>
      <c r="H23" s="55" t="s">
        <v>171</v>
      </c>
      <c r="I23" s="55" t="s">
        <v>240</v>
      </c>
      <c r="J23" s="55">
        <v>1710</v>
      </c>
      <c r="K23" s="55" t="s">
        <v>41</v>
      </c>
      <c r="L23" s="55" t="s">
        <v>168</v>
      </c>
      <c r="M23" s="55">
        <v>11901.6</v>
      </c>
      <c r="N23" s="55" t="s">
        <v>303</v>
      </c>
    </row>
    <row r="24" spans="1:14">
      <c r="A24" s="55">
        <v>120137</v>
      </c>
      <c r="B24" s="55" t="s">
        <v>304</v>
      </c>
      <c r="C24" s="55">
        <v>745660</v>
      </c>
      <c r="D24" s="55">
        <v>36138</v>
      </c>
      <c r="E24" s="55">
        <v>301</v>
      </c>
      <c r="F24" s="55" t="s">
        <v>257</v>
      </c>
      <c r="G24" s="51">
        <v>44154</v>
      </c>
      <c r="H24" s="55" t="s">
        <v>173</v>
      </c>
      <c r="I24" s="55" t="s">
        <v>240</v>
      </c>
      <c r="J24" s="55">
        <v>1910</v>
      </c>
      <c r="K24" s="55" t="s">
        <v>41</v>
      </c>
      <c r="L24" s="55" t="s">
        <v>168</v>
      </c>
      <c r="M24" s="55">
        <v>13031.93</v>
      </c>
      <c r="N24" s="55" t="s">
        <v>305</v>
      </c>
    </row>
    <row r="25" spans="1:14">
      <c r="A25" s="55">
        <v>120137</v>
      </c>
      <c r="B25" s="55" t="s">
        <v>306</v>
      </c>
      <c r="C25" s="55">
        <v>746195</v>
      </c>
      <c r="D25" s="55">
        <v>36138</v>
      </c>
      <c r="E25" s="55">
        <v>301</v>
      </c>
      <c r="F25" s="55" t="s">
        <v>257</v>
      </c>
      <c r="G25" s="51">
        <v>44155</v>
      </c>
      <c r="H25" s="55" t="s">
        <v>171</v>
      </c>
      <c r="I25" s="55" t="s">
        <v>240</v>
      </c>
      <c r="J25" s="55">
        <v>1000</v>
      </c>
      <c r="K25" s="55" t="s">
        <v>41</v>
      </c>
      <c r="L25" s="55" t="s">
        <v>168</v>
      </c>
      <c r="M25" s="55">
        <v>6960</v>
      </c>
      <c r="N25" s="55" t="s">
        <v>307</v>
      </c>
    </row>
    <row r="26" spans="1:14">
      <c r="A26" s="55">
        <v>120137</v>
      </c>
      <c r="B26" s="55" t="s">
        <v>308</v>
      </c>
      <c r="C26" s="55">
        <v>748054</v>
      </c>
      <c r="D26" s="55">
        <v>36138</v>
      </c>
      <c r="E26" s="55">
        <v>301</v>
      </c>
      <c r="F26" s="55" t="s">
        <v>257</v>
      </c>
      <c r="G26" s="51">
        <v>44159</v>
      </c>
      <c r="H26" s="55" t="s">
        <v>175</v>
      </c>
      <c r="I26" s="55" t="s">
        <v>241</v>
      </c>
      <c r="J26" s="55">
        <v>1800</v>
      </c>
      <c r="K26" s="55" t="s">
        <v>41</v>
      </c>
      <c r="L26" s="55" t="s">
        <v>168</v>
      </c>
      <c r="M26" s="55">
        <v>12207.6</v>
      </c>
      <c r="N26" s="55" t="s">
        <v>309</v>
      </c>
    </row>
    <row r="27" spans="1:14">
      <c r="A27" s="55">
        <v>120137</v>
      </c>
      <c r="B27" s="55" t="s">
        <v>310</v>
      </c>
      <c r="C27" s="55">
        <v>748106</v>
      </c>
      <c r="D27" s="55">
        <v>36138</v>
      </c>
      <c r="E27" s="55">
        <v>301</v>
      </c>
      <c r="F27" s="55" t="s">
        <v>257</v>
      </c>
      <c r="G27" s="51">
        <v>44159</v>
      </c>
      <c r="H27" s="55" t="s">
        <v>169</v>
      </c>
      <c r="I27" s="55" t="s">
        <v>241</v>
      </c>
      <c r="J27" s="55">
        <v>1850</v>
      </c>
      <c r="K27" s="55" t="s">
        <v>41</v>
      </c>
      <c r="L27" s="55" t="s">
        <v>168</v>
      </c>
      <c r="M27" s="55">
        <v>11886.25</v>
      </c>
      <c r="N27" s="55" t="s">
        <v>311</v>
      </c>
    </row>
    <row r="28" spans="1:14">
      <c r="A28" s="55">
        <v>120137</v>
      </c>
      <c r="B28" s="55" t="s">
        <v>312</v>
      </c>
      <c r="C28" s="55">
        <v>748809</v>
      </c>
      <c r="D28" s="55">
        <v>36138</v>
      </c>
      <c r="E28" s="55">
        <v>301</v>
      </c>
      <c r="F28" s="55" t="s">
        <v>257</v>
      </c>
      <c r="G28" s="51">
        <v>44160</v>
      </c>
      <c r="H28" s="55" t="s">
        <v>169</v>
      </c>
      <c r="I28" s="55" t="s">
        <v>241</v>
      </c>
      <c r="J28" s="55">
        <v>1850</v>
      </c>
      <c r="K28" s="55" t="s">
        <v>41</v>
      </c>
      <c r="L28" s="55" t="s">
        <v>168</v>
      </c>
      <c r="M28" s="55">
        <v>11886.25</v>
      </c>
      <c r="N28" s="55" t="s">
        <v>313</v>
      </c>
    </row>
    <row r="29" spans="1:14">
      <c r="A29" s="55">
        <v>120137</v>
      </c>
      <c r="B29" s="55" t="s">
        <v>314</v>
      </c>
      <c r="C29" s="55">
        <v>748812</v>
      </c>
      <c r="D29" s="55">
        <v>36138</v>
      </c>
      <c r="E29" s="55">
        <v>301</v>
      </c>
      <c r="F29" s="55" t="s">
        <v>257</v>
      </c>
      <c r="G29" s="51">
        <v>44160</v>
      </c>
      <c r="H29" s="55" t="s">
        <v>169</v>
      </c>
      <c r="I29" s="55" t="s">
        <v>241</v>
      </c>
      <c r="J29" s="55">
        <v>1850</v>
      </c>
      <c r="K29" s="55" t="s">
        <v>41</v>
      </c>
      <c r="L29" s="55" t="s">
        <v>168</v>
      </c>
      <c r="M29" s="55">
        <v>11886.25</v>
      </c>
      <c r="N29" s="55" t="s">
        <v>315</v>
      </c>
    </row>
    <row r="30" spans="1:14">
      <c r="A30" s="55">
        <v>120137</v>
      </c>
      <c r="B30" s="55" t="s">
        <v>316</v>
      </c>
      <c r="C30" s="55">
        <v>748814</v>
      </c>
      <c r="D30" s="55">
        <v>36138</v>
      </c>
      <c r="E30" s="55">
        <v>301</v>
      </c>
      <c r="F30" s="55" t="s">
        <v>257</v>
      </c>
      <c r="G30" s="51">
        <v>44160</v>
      </c>
      <c r="H30" s="55" t="s">
        <v>169</v>
      </c>
      <c r="I30" s="55" t="s">
        <v>241</v>
      </c>
      <c r="J30" s="55">
        <v>1850</v>
      </c>
      <c r="K30" s="55" t="s">
        <v>41</v>
      </c>
      <c r="L30" s="55" t="s">
        <v>168</v>
      </c>
      <c r="M30" s="55">
        <v>11886.25</v>
      </c>
      <c r="N30" s="55" t="s">
        <v>317</v>
      </c>
    </row>
    <row r="31" spans="1:14">
      <c r="A31" s="55">
        <v>120137</v>
      </c>
      <c r="B31" s="55" t="s">
        <v>318</v>
      </c>
      <c r="C31" s="55">
        <v>749291</v>
      </c>
      <c r="D31" s="55">
        <v>36138</v>
      </c>
      <c r="E31" s="55">
        <v>301</v>
      </c>
      <c r="F31" s="55" t="s">
        <v>257</v>
      </c>
      <c r="G31" s="51">
        <v>44161</v>
      </c>
      <c r="H31" s="55" t="s">
        <v>169</v>
      </c>
      <c r="I31" s="55" t="s">
        <v>241</v>
      </c>
      <c r="J31" s="55">
        <v>1850</v>
      </c>
      <c r="K31" s="55" t="s">
        <v>41</v>
      </c>
      <c r="L31" s="55" t="s">
        <v>168</v>
      </c>
      <c r="M31" s="55">
        <v>11886.25</v>
      </c>
      <c r="N31" s="55" t="s">
        <v>319</v>
      </c>
    </row>
    <row r="32" spans="1:14">
      <c r="A32" s="55">
        <v>120137</v>
      </c>
      <c r="B32" s="55" t="s">
        <v>320</v>
      </c>
      <c r="C32" s="55">
        <v>752788</v>
      </c>
      <c r="D32" s="55">
        <v>36138</v>
      </c>
      <c r="E32" s="55">
        <v>301</v>
      </c>
      <c r="F32" s="55" t="s">
        <v>257</v>
      </c>
      <c r="G32" s="51">
        <v>44152</v>
      </c>
      <c r="H32" s="55" t="s">
        <v>171</v>
      </c>
      <c r="I32" s="55" t="s">
        <v>240</v>
      </c>
      <c r="J32" s="55">
        <v>1374</v>
      </c>
      <c r="K32" s="55" t="s">
        <v>41</v>
      </c>
      <c r="L32" s="55" t="s">
        <v>168</v>
      </c>
      <c r="M32" s="55">
        <v>9563.0400000000009</v>
      </c>
      <c r="N32" s="55" t="s">
        <v>321</v>
      </c>
    </row>
    <row r="33" spans="1:14">
      <c r="A33" s="55">
        <v>120137</v>
      </c>
      <c r="B33" s="55" t="s">
        <v>322</v>
      </c>
      <c r="C33" s="55">
        <v>753981</v>
      </c>
      <c r="D33" s="55">
        <v>36138</v>
      </c>
      <c r="E33" s="55">
        <v>301</v>
      </c>
      <c r="F33" s="55" t="s">
        <v>257</v>
      </c>
      <c r="G33" s="51">
        <v>44171</v>
      </c>
      <c r="H33" s="55" t="s">
        <v>172</v>
      </c>
      <c r="I33" s="55" t="s">
        <v>323</v>
      </c>
      <c r="J33" s="55">
        <v>1764</v>
      </c>
      <c r="K33" s="55" t="s">
        <v>41</v>
      </c>
      <c r="L33" s="55" t="s">
        <v>168</v>
      </c>
      <c r="M33" s="55">
        <v>11811.744000000001</v>
      </c>
      <c r="N33" s="55" t="s">
        <v>324</v>
      </c>
    </row>
    <row r="34" spans="1:14">
      <c r="A34" s="55">
        <v>120137</v>
      </c>
      <c r="B34" s="55" t="s">
        <v>325</v>
      </c>
      <c r="C34" s="55">
        <v>753982</v>
      </c>
      <c r="D34" s="55">
        <v>36138</v>
      </c>
      <c r="E34" s="55">
        <v>301</v>
      </c>
      <c r="F34" s="55" t="s">
        <v>257</v>
      </c>
      <c r="G34" s="51">
        <v>44171</v>
      </c>
      <c r="H34" s="55" t="s">
        <v>172</v>
      </c>
      <c r="I34" s="55" t="s">
        <v>323</v>
      </c>
      <c r="J34" s="55">
        <v>1764</v>
      </c>
      <c r="K34" s="55" t="s">
        <v>41</v>
      </c>
      <c r="L34" s="55" t="s">
        <v>168</v>
      </c>
      <c r="M34" s="55">
        <v>11811.744000000001</v>
      </c>
      <c r="N34" s="55" t="s">
        <v>326</v>
      </c>
    </row>
    <row r="35" spans="1:14">
      <c r="A35" s="55">
        <v>120137</v>
      </c>
      <c r="B35" s="55" t="s">
        <v>327</v>
      </c>
      <c r="C35" s="55">
        <v>756910</v>
      </c>
      <c r="D35" s="55">
        <v>36447</v>
      </c>
      <c r="E35" s="55">
        <v>301</v>
      </c>
      <c r="F35" s="55" t="s">
        <v>167</v>
      </c>
      <c r="G35" s="51">
        <v>44176</v>
      </c>
      <c r="H35" s="55" t="s">
        <v>328</v>
      </c>
      <c r="I35" s="55" t="s">
        <v>244</v>
      </c>
      <c r="J35" s="55">
        <v>2445</v>
      </c>
      <c r="K35" s="55" t="s">
        <v>41</v>
      </c>
      <c r="L35" s="55" t="s">
        <v>168</v>
      </c>
      <c r="M35" s="55">
        <v>15811.815000000001</v>
      </c>
      <c r="N35" s="55" t="s">
        <v>329</v>
      </c>
    </row>
    <row r="36" spans="1:14">
      <c r="A36" s="55">
        <v>120137</v>
      </c>
      <c r="B36" s="55" t="s">
        <v>330</v>
      </c>
      <c r="C36" s="55">
        <v>758309</v>
      </c>
      <c r="D36" s="55">
        <v>36138</v>
      </c>
      <c r="E36" s="55">
        <v>301</v>
      </c>
      <c r="F36" s="55" t="s">
        <v>257</v>
      </c>
      <c r="G36" s="51">
        <v>44179</v>
      </c>
      <c r="H36" s="55" t="s">
        <v>174</v>
      </c>
      <c r="I36" s="55" t="s">
        <v>245</v>
      </c>
      <c r="J36" s="55">
        <v>1800</v>
      </c>
      <c r="K36" s="55" t="s">
        <v>41</v>
      </c>
      <c r="L36" s="55" t="s">
        <v>168</v>
      </c>
      <c r="M36" s="55">
        <v>11516.4</v>
      </c>
      <c r="N36" s="55" t="s">
        <v>331</v>
      </c>
    </row>
    <row r="37" spans="1:14">
      <c r="A37" s="55">
        <v>120137</v>
      </c>
      <c r="B37" s="55" t="s">
        <v>332</v>
      </c>
      <c r="C37" s="55">
        <v>758314</v>
      </c>
      <c r="D37" s="55">
        <v>36138</v>
      </c>
      <c r="E37" s="55">
        <v>301</v>
      </c>
      <c r="F37" s="55" t="s">
        <v>257</v>
      </c>
      <c r="G37" s="51">
        <v>44179</v>
      </c>
      <c r="H37" s="55" t="s">
        <v>174</v>
      </c>
      <c r="I37" s="55" t="s">
        <v>245</v>
      </c>
      <c r="J37" s="55">
        <v>1800</v>
      </c>
      <c r="K37" s="55" t="s">
        <v>41</v>
      </c>
      <c r="L37" s="55" t="s">
        <v>168</v>
      </c>
      <c r="M37" s="55">
        <v>11516.4</v>
      </c>
      <c r="N37" s="55" t="s">
        <v>333</v>
      </c>
    </row>
    <row r="38" spans="1:14">
      <c r="A38" s="55">
        <v>120137</v>
      </c>
      <c r="B38" s="55" t="s">
        <v>334</v>
      </c>
      <c r="C38" s="55">
        <v>761614</v>
      </c>
      <c r="D38" s="55">
        <v>36138</v>
      </c>
      <c r="E38" s="55">
        <v>301</v>
      </c>
      <c r="F38" s="55" t="s">
        <v>257</v>
      </c>
      <c r="G38" s="51">
        <v>44185</v>
      </c>
      <c r="H38" s="55" t="s">
        <v>172</v>
      </c>
      <c r="I38" s="55" t="s">
        <v>245</v>
      </c>
      <c r="J38" s="55">
        <v>2054</v>
      </c>
      <c r="K38" s="55" t="s">
        <v>41</v>
      </c>
      <c r="L38" s="55" t="s">
        <v>168</v>
      </c>
      <c r="M38" s="55">
        <v>13753.584000000001</v>
      </c>
      <c r="N38" s="55" t="s">
        <v>335</v>
      </c>
    </row>
    <row r="39" spans="1:14">
      <c r="A39" s="55">
        <v>120137</v>
      </c>
      <c r="B39" s="55" t="s">
        <v>336</v>
      </c>
      <c r="C39" s="55">
        <v>762183</v>
      </c>
      <c r="D39" s="55">
        <v>36138</v>
      </c>
      <c r="E39" s="55">
        <v>301</v>
      </c>
      <c r="F39" s="55" t="s">
        <v>257</v>
      </c>
      <c r="G39" s="51">
        <v>44186</v>
      </c>
      <c r="H39" s="55" t="s">
        <v>172</v>
      </c>
      <c r="I39" s="55" t="s">
        <v>246</v>
      </c>
      <c r="J39" s="55">
        <v>1700</v>
      </c>
      <c r="K39" s="55" t="s">
        <v>41</v>
      </c>
      <c r="L39" s="55" t="s">
        <v>168</v>
      </c>
      <c r="M39" s="55">
        <v>11383.2</v>
      </c>
      <c r="N39" s="55" t="s">
        <v>337</v>
      </c>
    </row>
    <row r="40" spans="1:14">
      <c r="A40" s="55">
        <v>120137</v>
      </c>
      <c r="B40" s="55" t="s">
        <v>338</v>
      </c>
      <c r="C40" s="55">
        <v>764330</v>
      </c>
      <c r="D40" s="55">
        <v>36138</v>
      </c>
      <c r="E40" s="55">
        <v>301</v>
      </c>
      <c r="F40" s="55" t="s">
        <v>257</v>
      </c>
      <c r="G40" s="51">
        <v>44192</v>
      </c>
      <c r="H40" s="55" t="s">
        <v>169</v>
      </c>
      <c r="I40" s="55" t="s">
        <v>246</v>
      </c>
      <c r="J40" s="55">
        <v>1670</v>
      </c>
      <c r="K40" s="55" t="s">
        <v>41</v>
      </c>
      <c r="L40" s="55" t="s">
        <v>168</v>
      </c>
      <c r="M40" s="55">
        <v>10729.75</v>
      </c>
      <c r="N40" s="55" t="s">
        <v>339</v>
      </c>
    </row>
    <row r="41" spans="1:14">
      <c r="A41" s="55">
        <v>120137</v>
      </c>
      <c r="B41" s="55" t="s">
        <v>340</v>
      </c>
      <c r="C41" s="55">
        <v>764334</v>
      </c>
      <c r="D41" s="55">
        <v>36138</v>
      </c>
      <c r="E41" s="55">
        <v>301</v>
      </c>
      <c r="F41" s="55" t="s">
        <v>257</v>
      </c>
      <c r="G41" s="51">
        <v>44192</v>
      </c>
      <c r="H41" s="55" t="s">
        <v>169</v>
      </c>
      <c r="I41" s="55" t="s">
        <v>246</v>
      </c>
      <c r="J41" s="55">
        <v>1670</v>
      </c>
      <c r="K41" s="55" t="s">
        <v>41</v>
      </c>
      <c r="L41" s="55" t="s">
        <v>168</v>
      </c>
      <c r="M41" s="55">
        <v>10729.75</v>
      </c>
      <c r="N41" s="55" t="s">
        <v>341</v>
      </c>
    </row>
    <row r="42" spans="1:14">
      <c r="A42" s="55">
        <v>120137</v>
      </c>
      <c r="B42" s="55" t="s">
        <v>342</v>
      </c>
      <c r="C42" s="55">
        <v>766446</v>
      </c>
      <c r="D42" s="55">
        <v>36447</v>
      </c>
      <c r="E42" s="55">
        <v>301</v>
      </c>
      <c r="F42" s="55" t="s">
        <v>167</v>
      </c>
      <c r="G42" s="51">
        <v>44197</v>
      </c>
      <c r="H42" s="55" t="s">
        <v>343</v>
      </c>
      <c r="I42" s="55" t="s">
        <v>344</v>
      </c>
      <c r="J42" s="55">
        <v>2206</v>
      </c>
      <c r="K42" s="55" t="s">
        <v>41</v>
      </c>
      <c r="L42" s="55" t="s">
        <v>168</v>
      </c>
      <c r="M42" s="55">
        <v>13730.144</v>
      </c>
      <c r="N42" s="55" t="s">
        <v>345</v>
      </c>
    </row>
    <row r="43" spans="1:14">
      <c r="A43" s="55">
        <v>120137</v>
      </c>
      <c r="B43" s="55" t="s">
        <v>346</v>
      </c>
      <c r="C43" s="55">
        <v>766486</v>
      </c>
      <c r="D43" s="55">
        <v>36447</v>
      </c>
      <c r="E43" s="55">
        <v>301</v>
      </c>
      <c r="F43" s="55" t="s">
        <v>167</v>
      </c>
      <c r="G43" s="51">
        <v>44197</v>
      </c>
      <c r="H43" s="55" t="s">
        <v>343</v>
      </c>
      <c r="I43" s="55" t="s">
        <v>344</v>
      </c>
      <c r="J43" s="55">
        <v>2206</v>
      </c>
      <c r="K43" s="55" t="s">
        <v>41</v>
      </c>
      <c r="L43" s="55" t="s">
        <v>168</v>
      </c>
      <c r="M43" s="55">
        <v>13730.144</v>
      </c>
      <c r="N43" s="55" t="s">
        <v>347</v>
      </c>
    </row>
    <row r="44" spans="1:14">
      <c r="A44" s="55">
        <v>120137</v>
      </c>
      <c r="B44" s="55" t="s">
        <v>348</v>
      </c>
      <c r="C44" s="55">
        <v>766753</v>
      </c>
      <c r="D44" s="55">
        <v>36138</v>
      </c>
      <c r="E44" s="55">
        <v>301</v>
      </c>
      <c r="F44" s="55" t="s">
        <v>257</v>
      </c>
      <c r="G44" s="51">
        <v>44199</v>
      </c>
      <c r="H44" s="55" t="s">
        <v>175</v>
      </c>
      <c r="I44" s="55" t="s">
        <v>344</v>
      </c>
      <c r="J44" s="55">
        <v>1635</v>
      </c>
      <c r="K44" s="55" t="s">
        <v>41</v>
      </c>
      <c r="L44" s="55" t="s">
        <v>168</v>
      </c>
      <c r="M44" s="55">
        <v>11088.57</v>
      </c>
      <c r="N44" s="55" t="s">
        <v>349</v>
      </c>
    </row>
    <row r="45" spans="1:14">
      <c r="A45" s="55">
        <v>120137</v>
      </c>
      <c r="B45" s="55" t="s">
        <v>350</v>
      </c>
      <c r="C45" s="55">
        <v>766757</v>
      </c>
      <c r="D45" s="55">
        <v>36138</v>
      </c>
      <c r="E45" s="55">
        <v>301</v>
      </c>
      <c r="F45" s="55" t="s">
        <v>257</v>
      </c>
      <c r="G45" s="51">
        <v>44199</v>
      </c>
      <c r="H45" s="55" t="s">
        <v>175</v>
      </c>
      <c r="I45" s="55" t="s">
        <v>344</v>
      </c>
      <c r="J45" s="55">
        <v>2136</v>
      </c>
      <c r="K45" s="55" t="s">
        <v>41</v>
      </c>
      <c r="L45" s="55" t="s">
        <v>168</v>
      </c>
      <c r="M45" s="55">
        <v>14486.352000000001</v>
      </c>
      <c r="N45" s="55" t="s">
        <v>351</v>
      </c>
    </row>
    <row r="46" spans="1:14">
      <c r="A46" s="55">
        <v>120137</v>
      </c>
      <c r="B46" s="55" t="s">
        <v>352</v>
      </c>
      <c r="C46" s="55">
        <v>766862</v>
      </c>
      <c r="D46" s="55">
        <v>36138</v>
      </c>
      <c r="E46" s="55">
        <v>301</v>
      </c>
      <c r="F46" s="55" t="s">
        <v>257</v>
      </c>
      <c r="G46" s="51">
        <v>44199</v>
      </c>
      <c r="H46" s="55" t="s">
        <v>175</v>
      </c>
      <c r="I46" s="55" t="s">
        <v>344</v>
      </c>
      <c r="J46" s="55">
        <v>1620</v>
      </c>
      <c r="K46" s="55" t="s">
        <v>41</v>
      </c>
      <c r="L46" s="55" t="s">
        <v>168</v>
      </c>
      <c r="M46" s="55">
        <v>10986.84</v>
      </c>
      <c r="N46" s="55" t="s">
        <v>353</v>
      </c>
    </row>
    <row r="47" spans="1:14">
      <c r="A47" s="55">
        <v>120137</v>
      </c>
      <c r="B47" s="55" t="s">
        <v>354</v>
      </c>
      <c r="C47" s="55">
        <v>767410</v>
      </c>
      <c r="D47" s="55">
        <v>36138</v>
      </c>
      <c r="E47" s="55">
        <v>301</v>
      </c>
      <c r="F47" s="55" t="s">
        <v>257</v>
      </c>
      <c r="G47" s="51">
        <v>44200</v>
      </c>
      <c r="H47" s="55" t="s">
        <v>175</v>
      </c>
      <c r="I47" s="55" t="s">
        <v>249</v>
      </c>
      <c r="J47" s="55">
        <v>1620</v>
      </c>
      <c r="K47" s="55" t="s">
        <v>41</v>
      </c>
      <c r="L47" s="55" t="s">
        <v>168</v>
      </c>
      <c r="M47" s="55">
        <v>10986.84</v>
      </c>
      <c r="N47" s="55" t="s">
        <v>355</v>
      </c>
    </row>
    <row r="48" spans="1:14">
      <c r="A48" s="55">
        <v>120137</v>
      </c>
      <c r="B48" s="55" t="s">
        <v>356</v>
      </c>
      <c r="C48" s="55">
        <v>769064</v>
      </c>
      <c r="D48" s="55">
        <v>36138</v>
      </c>
      <c r="E48" s="55">
        <v>301</v>
      </c>
      <c r="F48" s="55" t="s">
        <v>257</v>
      </c>
      <c r="G48" s="51">
        <v>44203</v>
      </c>
      <c r="H48" s="55" t="s">
        <v>175</v>
      </c>
      <c r="I48" s="55" t="s">
        <v>249</v>
      </c>
      <c r="J48" s="55">
        <v>1500</v>
      </c>
      <c r="K48" s="55" t="s">
        <v>41</v>
      </c>
      <c r="L48" s="55" t="s">
        <v>168</v>
      </c>
      <c r="M48" s="55">
        <v>10173</v>
      </c>
      <c r="N48" s="55" t="s">
        <v>357</v>
      </c>
    </row>
    <row r="49" spans="1:14">
      <c r="A49" s="55">
        <v>120137</v>
      </c>
      <c r="B49" s="55" t="s">
        <v>358</v>
      </c>
      <c r="C49" s="55">
        <v>770212</v>
      </c>
      <c r="D49" s="55">
        <v>36138</v>
      </c>
      <c r="E49" s="55">
        <v>301</v>
      </c>
      <c r="F49" s="55" t="s">
        <v>257</v>
      </c>
      <c r="G49" s="51">
        <v>44206</v>
      </c>
      <c r="H49" s="55" t="s">
        <v>174</v>
      </c>
      <c r="I49" s="55" t="s">
        <v>249</v>
      </c>
      <c r="J49" s="55">
        <v>1900</v>
      </c>
      <c r="K49" s="55" t="s">
        <v>41</v>
      </c>
      <c r="L49" s="55" t="s">
        <v>168</v>
      </c>
      <c r="M49" s="55">
        <v>12156.2</v>
      </c>
      <c r="N49" s="55" t="s">
        <v>359</v>
      </c>
    </row>
    <row r="50" spans="1:14">
      <c r="A50" s="55">
        <v>120137</v>
      </c>
      <c r="B50" s="55" t="s">
        <v>360</v>
      </c>
      <c r="C50" s="55">
        <v>772922</v>
      </c>
      <c r="D50" s="55">
        <v>37361</v>
      </c>
      <c r="E50" s="55">
        <v>301</v>
      </c>
      <c r="F50" s="55" t="s">
        <v>167</v>
      </c>
      <c r="G50" s="51">
        <v>44211</v>
      </c>
      <c r="H50" s="55" t="s">
        <v>343</v>
      </c>
      <c r="I50" s="55" t="s">
        <v>250</v>
      </c>
      <c r="J50" s="55">
        <v>500</v>
      </c>
      <c r="K50" s="55" t="s">
        <v>41</v>
      </c>
      <c r="L50" s="55" t="s">
        <v>168</v>
      </c>
      <c r="M50" s="55">
        <v>3426</v>
      </c>
      <c r="N50" s="55" t="s">
        <v>361</v>
      </c>
    </row>
    <row r="51" spans="1:14">
      <c r="A51" s="55">
        <v>120137</v>
      </c>
      <c r="B51" s="55" t="s">
        <v>362</v>
      </c>
      <c r="C51" s="55">
        <v>773422</v>
      </c>
      <c r="D51" s="55">
        <v>37361</v>
      </c>
      <c r="E51" s="55">
        <v>301</v>
      </c>
      <c r="F51" s="55" t="s">
        <v>167</v>
      </c>
      <c r="G51" s="51">
        <v>44212</v>
      </c>
      <c r="H51" s="55" t="s">
        <v>328</v>
      </c>
      <c r="I51" s="55" t="s">
        <v>250</v>
      </c>
      <c r="J51" s="55">
        <v>2447</v>
      </c>
      <c r="K51" s="55" t="s">
        <v>41</v>
      </c>
      <c r="L51" s="55" t="s">
        <v>168</v>
      </c>
      <c r="M51" s="55">
        <v>16950.368999999999</v>
      </c>
      <c r="N51" s="55" t="s">
        <v>363</v>
      </c>
    </row>
    <row r="52" spans="1:14">
      <c r="A52" s="55">
        <v>120137</v>
      </c>
      <c r="B52" s="55" t="s">
        <v>364</v>
      </c>
      <c r="C52" s="55">
        <v>773424</v>
      </c>
      <c r="D52" s="55">
        <v>37361</v>
      </c>
      <c r="E52" s="55">
        <v>301</v>
      </c>
      <c r="F52" s="55" t="s">
        <v>167</v>
      </c>
      <c r="G52" s="51">
        <v>44212</v>
      </c>
      <c r="H52" s="55" t="s">
        <v>328</v>
      </c>
      <c r="I52" s="55" t="s">
        <v>250</v>
      </c>
      <c r="J52" s="55">
        <v>2106</v>
      </c>
      <c r="K52" s="55" t="s">
        <v>41</v>
      </c>
      <c r="L52" s="55" t="s">
        <v>168</v>
      </c>
      <c r="M52" s="55">
        <v>14588.262000000001</v>
      </c>
      <c r="N52" s="55" t="s">
        <v>365</v>
      </c>
    </row>
    <row r="53" spans="1:14">
      <c r="A53" s="55">
        <v>120137</v>
      </c>
      <c r="B53" s="55" t="s">
        <v>366</v>
      </c>
      <c r="C53" s="55">
        <v>774240</v>
      </c>
      <c r="D53" s="55">
        <v>37362</v>
      </c>
      <c r="E53" s="55">
        <v>301</v>
      </c>
      <c r="F53" s="55" t="s">
        <v>257</v>
      </c>
      <c r="G53" s="51">
        <v>44214</v>
      </c>
      <c r="H53" s="55" t="s">
        <v>174</v>
      </c>
      <c r="I53" s="55" t="s">
        <v>251</v>
      </c>
      <c r="J53" s="55">
        <v>1800</v>
      </c>
      <c r="K53" s="55" t="s">
        <v>41</v>
      </c>
      <c r="L53" s="55" t="s">
        <v>168</v>
      </c>
      <c r="M53" s="55">
        <v>11849.4</v>
      </c>
      <c r="N53" s="55" t="s">
        <v>367</v>
      </c>
    </row>
    <row r="54" spans="1:14">
      <c r="A54" s="55">
        <v>120137</v>
      </c>
      <c r="B54" s="55" t="s">
        <v>368</v>
      </c>
      <c r="C54" s="55">
        <v>774669</v>
      </c>
      <c r="D54" s="55">
        <v>37361</v>
      </c>
      <c r="E54" s="55">
        <v>301</v>
      </c>
      <c r="F54" s="55" t="s">
        <v>167</v>
      </c>
      <c r="G54" s="51">
        <v>44215</v>
      </c>
      <c r="H54" s="55" t="s">
        <v>369</v>
      </c>
      <c r="I54" s="55" t="s">
        <v>251</v>
      </c>
      <c r="J54" s="55">
        <v>2119</v>
      </c>
      <c r="K54" s="55" t="s">
        <v>41</v>
      </c>
      <c r="L54" s="55" t="s">
        <v>168</v>
      </c>
      <c r="M54" s="55">
        <v>14958.021000000001</v>
      </c>
      <c r="N54" s="55" t="s">
        <v>370</v>
      </c>
    </row>
    <row r="55" spans="1:14">
      <c r="A55" s="55">
        <v>120137</v>
      </c>
      <c r="B55" s="55" t="s">
        <v>371</v>
      </c>
      <c r="C55" s="55">
        <v>774909</v>
      </c>
      <c r="D55" s="55">
        <v>37361</v>
      </c>
      <c r="E55" s="55">
        <v>301</v>
      </c>
      <c r="F55" s="55" t="s">
        <v>167</v>
      </c>
      <c r="G55" s="51">
        <v>44216</v>
      </c>
      <c r="H55" s="55" t="s">
        <v>369</v>
      </c>
      <c r="I55" s="55" t="s">
        <v>251</v>
      </c>
      <c r="J55" s="55">
        <v>2119</v>
      </c>
      <c r="K55" s="55" t="s">
        <v>41</v>
      </c>
      <c r="L55" s="55" t="s">
        <v>168</v>
      </c>
      <c r="M55" s="55">
        <v>14958.021000000001</v>
      </c>
      <c r="N55" s="55" t="s">
        <v>372</v>
      </c>
    </row>
    <row r="56" spans="1:14">
      <c r="A56" s="55">
        <v>120137</v>
      </c>
      <c r="B56" s="55" t="s">
        <v>373</v>
      </c>
      <c r="C56" s="55">
        <v>776194</v>
      </c>
      <c r="D56" s="55">
        <v>37361</v>
      </c>
      <c r="E56" s="55">
        <v>301</v>
      </c>
      <c r="F56" s="55" t="s">
        <v>167</v>
      </c>
      <c r="G56" s="51">
        <v>44218</v>
      </c>
      <c r="H56" s="55" t="s">
        <v>369</v>
      </c>
      <c r="I56" s="55" t="s">
        <v>251</v>
      </c>
      <c r="J56" s="55">
        <v>2119</v>
      </c>
      <c r="K56" s="55" t="s">
        <v>41</v>
      </c>
      <c r="L56" s="55" t="s">
        <v>168</v>
      </c>
      <c r="M56" s="55">
        <v>14958.021000000001</v>
      </c>
      <c r="N56" s="55" t="s">
        <v>374</v>
      </c>
    </row>
    <row r="57" spans="1:14">
      <c r="A57" s="55">
        <v>120137</v>
      </c>
      <c r="B57" s="55" t="s">
        <v>375</v>
      </c>
      <c r="C57" s="55">
        <v>776205</v>
      </c>
      <c r="D57" s="55">
        <v>37361</v>
      </c>
      <c r="E57" s="55">
        <v>301</v>
      </c>
      <c r="F57" s="55" t="s">
        <v>167</v>
      </c>
      <c r="G57" s="51">
        <v>44218</v>
      </c>
      <c r="H57" s="55" t="s">
        <v>369</v>
      </c>
      <c r="I57" s="55" t="s">
        <v>251</v>
      </c>
      <c r="J57" s="55">
        <v>1000</v>
      </c>
      <c r="K57" s="55" t="s">
        <v>41</v>
      </c>
      <c r="L57" s="55" t="s">
        <v>168</v>
      </c>
      <c r="M57" s="55">
        <v>7059</v>
      </c>
      <c r="N57" s="55" t="s">
        <v>376</v>
      </c>
    </row>
    <row r="58" spans="1:14">
      <c r="A58" s="55">
        <v>120137</v>
      </c>
      <c r="B58" s="55" t="s">
        <v>377</v>
      </c>
      <c r="C58" s="55">
        <v>776209</v>
      </c>
      <c r="D58" s="55">
        <v>37361</v>
      </c>
      <c r="E58" s="55">
        <v>301</v>
      </c>
      <c r="F58" s="55" t="s">
        <v>167</v>
      </c>
      <c r="G58" s="51">
        <v>44218</v>
      </c>
      <c r="H58" s="55" t="s">
        <v>369</v>
      </c>
      <c r="I58" s="55" t="s">
        <v>251</v>
      </c>
      <c r="J58" s="55">
        <v>1000</v>
      </c>
      <c r="K58" s="55" t="s">
        <v>41</v>
      </c>
      <c r="L58" s="55" t="s">
        <v>168</v>
      </c>
      <c r="M58" s="55">
        <v>7059</v>
      </c>
      <c r="N58" s="55" t="s">
        <v>378</v>
      </c>
    </row>
    <row r="59" spans="1:14">
      <c r="A59" s="55">
        <v>120137</v>
      </c>
      <c r="B59" s="55" t="s">
        <v>379</v>
      </c>
      <c r="C59" s="55">
        <v>776597</v>
      </c>
      <c r="D59" s="55">
        <v>37361</v>
      </c>
      <c r="E59" s="55">
        <v>301</v>
      </c>
      <c r="F59" s="55" t="s">
        <v>167</v>
      </c>
      <c r="G59" s="51">
        <v>44219</v>
      </c>
      <c r="H59" s="55" t="s">
        <v>380</v>
      </c>
      <c r="I59" s="55" t="s">
        <v>251</v>
      </c>
      <c r="J59" s="55">
        <v>2331</v>
      </c>
      <c r="K59" s="55" t="s">
        <v>41</v>
      </c>
      <c r="L59" s="55" t="s">
        <v>168</v>
      </c>
      <c r="M59" s="55">
        <v>15995.322</v>
      </c>
      <c r="N59" s="55" t="s">
        <v>381</v>
      </c>
    </row>
    <row r="60" spans="1:14">
      <c r="A60" s="55">
        <v>120137</v>
      </c>
      <c r="B60" s="55" t="s">
        <v>382</v>
      </c>
      <c r="C60" s="55">
        <v>777839</v>
      </c>
      <c r="D60" s="55">
        <v>37362</v>
      </c>
      <c r="E60" s="55">
        <v>301</v>
      </c>
      <c r="F60" s="55" t="s">
        <v>257</v>
      </c>
      <c r="G60" s="51">
        <v>44222</v>
      </c>
      <c r="H60" s="55" t="s">
        <v>383</v>
      </c>
      <c r="I60" s="55" t="s">
        <v>252</v>
      </c>
      <c r="J60" s="55">
        <v>1600</v>
      </c>
      <c r="K60" s="55" t="s">
        <v>41</v>
      </c>
      <c r="L60" s="55" t="s">
        <v>168</v>
      </c>
      <c r="M60" s="55">
        <v>12497.6</v>
      </c>
      <c r="N60" s="55" t="s">
        <v>384</v>
      </c>
    </row>
    <row r="61" spans="1:14">
      <c r="A61" s="55">
        <v>120137</v>
      </c>
      <c r="B61" s="55" t="s">
        <v>385</v>
      </c>
      <c r="C61" s="55">
        <v>777841</v>
      </c>
      <c r="D61" s="55">
        <v>37362</v>
      </c>
      <c r="E61" s="55">
        <v>301</v>
      </c>
      <c r="F61" s="55" t="s">
        <v>257</v>
      </c>
      <c r="G61" s="51">
        <v>44222</v>
      </c>
      <c r="H61" s="55" t="s">
        <v>383</v>
      </c>
      <c r="I61" s="55" t="s">
        <v>252</v>
      </c>
      <c r="J61" s="55">
        <v>1600</v>
      </c>
      <c r="K61" s="55" t="s">
        <v>41</v>
      </c>
      <c r="L61" s="55" t="s">
        <v>168</v>
      </c>
      <c r="M61" s="55">
        <v>12497.6</v>
      </c>
      <c r="N61" s="55" t="s">
        <v>386</v>
      </c>
    </row>
    <row r="62" spans="1:14">
      <c r="A62" s="55">
        <v>120137</v>
      </c>
      <c r="B62" s="55" t="s">
        <v>387</v>
      </c>
      <c r="C62" s="55">
        <v>777845</v>
      </c>
      <c r="D62" s="55">
        <v>37362</v>
      </c>
      <c r="E62" s="55">
        <v>301</v>
      </c>
      <c r="F62" s="55" t="s">
        <v>257</v>
      </c>
      <c r="G62" s="51">
        <v>44222</v>
      </c>
      <c r="H62" s="55" t="s">
        <v>383</v>
      </c>
      <c r="I62" s="55" t="s">
        <v>252</v>
      </c>
      <c r="J62" s="55">
        <v>1600</v>
      </c>
      <c r="K62" s="55" t="s">
        <v>41</v>
      </c>
      <c r="L62" s="55" t="s">
        <v>168</v>
      </c>
      <c r="M62" s="55">
        <v>12497.6</v>
      </c>
      <c r="N62" s="55" t="s">
        <v>388</v>
      </c>
    </row>
    <row r="63" spans="1:14">
      <c r="A63" s="55">
        <v>120137</v>
      </c>
      <c r="B63" s="55" t="s">
        <v>389</v>
      </c>
      <c r="C63" s="55">
        <v>780119</v>
      </c>
      <c r="D63" s="55">
        <v>37622</v>
      </c>
      <c r="E63" s="55">
        <v>301</v>
      </c>
      <c r="F63" s="55" t="s">
        <v>257</v>
      </c>
      <c r="G63" s="51">
        <v>44227</v>
      </c>
      <c r="H63" s="55" t="s">
        <v>274</v>
      </c>
      <c r="I63" s="55" t="s">
        <v>252</v>
      </c>
      <c r="J63" s="55">
        <v>1725</v>
      </c>
      <c r="K63" s="55" t="s">
        <v>41</v>
      </c>
      <c r="L63" s="55" t="s">
        <v>168</v>
      </c>
      <c r="M63" s="55">
        <v>13506.75</v>
      </c>
      <c r="N63" s="55" t="s">
        <v>390</v>
      </c>
    </row>
    <row r="64" spans="1:14">
      <c r="A64" s="55">
        <v>120137</v>
      </c>
      <c r="B64" s="55" t="s">
        <v>391</v>
      </c>
      <c r="C64" s="55">
        <v>780124</v>
      </c>
      <c r="D64" s="55">
        <v>37622</v>
      </c>
      <c r="E64" s="55">
        <v>301</v>
      </c>
      <c r="F64" s="55" t="s">
        <v>257</v>
      </c>
      <c r="G64" s="51">
        <v>44227</v>
      </c>
      <c r="H64" s="55" t="s">
        <v>274</v>
      </c>
      <c r="I64" s="55" t="s">
        <v>252</v>
      </c>
      <c r="J64" s="55">
        <v>1725</v>
      </c>
      <c r="K64" s="55" t="s">
        <v>41</v>
      </c>
      <c r="L64" s="55" t="s">
        <v>168</v>
      </c>
      <c r="M64" s="55">
        <v>13506.75</v>
      </c>
      <c r="N64" s="55" t="s">
        <v>392</v>
      </c>
    </row>
    <row r="65" spans="1:14">
      <c r="A65" s="55">
        <v>120137</v>
      </c>
      <c r="B65" s="55" t="s">
        <v>393</v>
      </c>
      <c r="C65" s="55">
        <v>780196</v>
      </c>
      <c r="D65" s="55">
        <v>37361</v>
      </c>
      <c r="E65" s="55">
        <v>301</v>
      </c>
      <c r="F65" s="55" t="s">
        <v>167</v>
      </c>
      <c r="G65" s="51">
        <v>44227</v>
      </c>
      <c r="H65" s="55" t="s">
        <v>380</v>
      </c>
      <c r="I65" s="55" t="s">
        <v>252</v>
      </c>
      <c r="J65" s="55">
        <v>2120</v>
      </c>
      <c r="K65" s="55" t="s">
        <v>41</v>
      </c>
      <c r="L65" s="55" t="s">
        <v>168</v>
      </c>
      <c r="M65" s="55">
        <v>14547.44</v>
      </c>
      <c r="N65" s="55" t="s">
        <v>394</v>
      </c>
    </row>
    <row r="66" spans="1:14">
      <c r="A66" s="55">
        <v>120137</v>
      </c>
      <c r="B66" s="55" t="s">
        <v>395</v>
      </c>
      <c r="C66" s="55">
        <v>780710</v>
      </c>
      <c r="D66" s="55">
        <v>37622</v>
      </c>
      <c r="E66" s="55">
        <v>301</v>
      </c>
      <c r="F66" s="55" t="s">
        <v>257</v>
      </c>
      <c r="G66" s="51">
        <v>44228</v>
      </c>
      <c r="H66" s="55" t="s">
        <v>383</v>
      </c>
      <c r="I66" s="55" t="s">
        <v>253</v>
      </c>
      <c r="J66" s="55">
        <v>1725</v>
      </c>
      <c r="K66" s="55" t="s">
        <v>41</v>
      </c>
      <c r="L66" s="55" t="s">
        <v>168</v>
      </c>
      <c r="M66" s="55">
        <v>12499.35</v>
      </c>
      <c r="N66" s="55" t="s">
        <v>396</v>
      </c>
    </row>
    <row r="67" spans="1:14">
      <c r="A67" s="55">
        <v>120137</v>
      </c>
      <c r="B67" s="55" t="s">
        <v>397</v>
      </c>
      <c r="C67" s="55">
        <v>780712</v>
      </c>
      <c r="D67" s="55">
        <v>37622</v>
      </c>
      <c r="E67" s="55">
        <v>301</v>
      </c>
      <c r="F67" s="55" t="s">
        <v>257</v>
      </c>
      <c r="G67" s="51">
        <v>44228</v>
      </c>
      <c r="H67" s="55" t="s">
        <v>383</v>
      </c>
      <c r="I67" s="55" t="s">
        <v>253</v>
      </c>
      <c r="J67" s="55">
        <v>1725</v>
      </c>
      <c r="K67" s="55" t="s">
        <v>41</v>
      </c>
      <c r="L67" s="55" t="s">
        <v>168</v>
      </c>
      <c r="M67" s="55">
        <v>12499.35</v>
      </c>
      <c r="N67" s="55" t="s">
        <v>398</v>
      </c>
    </row>
    <row r="68" spans="1:14">
      <c r="A68" s="55">
        <v>120137</v>
      </c>
      <c r="B68" s="55" t="s">
        <v>399</v>
      </c>
      <c r="C68" s="55">
        <v>781043</v>
      </c>
      <c r="D68" s="55">
        <v>37361</v>
      </c>
      <c r="E68" s="55">
        <v>301</v>
      </c>
      <c r="F68" s="55" t="s">
        <v>167</v>
      </c>
      <c r="G68" s="51">
        <v>44229</v>
      </c>
      <c r="H68" s="55" t="s">
        <v>380</v>
      </c>
      <c r="I68" s="55" t="s">
        <v>253</v>
      </c>
      <c r="J68" s="55">
        <v>2144</v>
      </c>
      <c r="K68" s="55" t="s">
        <v>41</v>
      </c>
      <c r="L68" s="55" t="s">
        <v>168</v>
      </c>
      <c r="M68" s="55">
        <v>14712.128000000001</v>
      </c>
      <c r="N68" s="55" t="s">
        <v>400</v>
      </c>
    </row>
    <row r="69" spans="1:14">
      <c r="A69" s="55">
        <v>120137</v>
      </c>
      <c r="B69" s="55" t="s">
        <v>401</v>
      </c>
      <c r="C69" s="55">
        <v>781224</v>
      </c>
      <c r="D69" s="55">
        <v>37361</v>
      </c>
      <c r="E69" s="55">
        <v>301</v>
      </c>
      <c r="F69" s="55" t="s">
        <v>167</v>
      </c>
      <c r="G69" s="51">
        <v>44229</v>
      </c>
      <c r="H69" s="55" t="s">
        <v>380</v>
      </c>
      <c r="I69" s="55" t="s">
        <v>253</v>
      </c>
      <c r="J69" s="55">
        <v>100</v>
      </c>
      <c r="K69" s="55" t="s">
        <v>41</v>
      </c>
      <c r="L69" s="55" t="s">
        <v>168</v>
      </c>
      <c r="M69" s="55">
        <v>686.2</v>
      </c>
      <c r="N69" s="55" t="s">
        <v>402</v>
      </c>
    </row>
    <row r="70" spans="1:14">
      <c r="A70" s="55">
        <v>120137</v>
      </c>
      <c r="B70" s="55" t="s">
        <v>403</v>
      </c>
      <c r="C70" s="55">
        <v>781334</v>
      </c>
      <c r="D70" s="55">
        <v>37622</v>
      </c>
      <c r="E70" s="55">
        <v>301</v>
      </c>
      <c r="F70" s="55" t="s">
        <v>257</v>
      </c>
      <c r="G70" s="51">
        <v>44229</v>
      </c>
      <c r="H70" s="55" t="s">
        <v>274</v>
      </c>
      <c r="I70" s="55" t="s">
        <v>253</v>
      </c>
      <c r="J70" s="55">
        <v>1591</v>
      </c>
      <c r="K70" s="55" t="s">
        <v>41</v>
      </c>
      <c r="L70" s="55" t="s">
        <v>168</v>
      </c>
      <c r="M70" s="55">
        <v>12457.53</v>
      </c>
      <c r="N70" s="55" t="s">
        <v>404</v>
      </c>
    </row>
    <row r="71" spans="1:14">
      <c r="A71" s="55">
        <v>120137</v>
      </c>
      <c r="B71" s="55" t="s">
        <v>405</v>
      </c>
      <c r="C71" s="55">
        <v>781819</v>
      </c>
      <c r="D71" s="55">
        <v>37622</v>
      </c>
      <c r="E71" s="55">
        <v>301</v>
      </c>
      <c r="F71" s="55" t="s">
        <v>257</v>
      </c>
      <c r="G71" s="51">
        <v>44230</v>
      </c>
      <c r="H71" s="55" t="s">
        <v>383</v>
      </c>
      <c r="I71" s="55" t="s">
        <v>253</v>
      </c>
      <c r="J71" s="55">
        <v>1725</v>
      </c>
      <c r="K71" s="55" t="s">
        <v>41</v>
      </c>
      <c r="L71" s="55" t="s">
        <v>168</v>
      </c>
      <c r="M71" s="55">
        <v>12499.35</v>
      </c>
      <c r="N71" s="55" t="s">
        <v>406</v>
      </c>
    </row>
    <row r="72" spans="1:14">
      <c r="A72" s="55">
        <v>120137</v>
      </c>
      <c r="B72" s="55" t="s">
        <v>407</v>
      </c>
      <c r="C72" s="55">
        <v>781996</v>
      </c>
      <c r="D72" s="55">
        <v>37596</v>
      </c>
      <c r="E72" s="55">
        <v>301</v>
      </c>
      <c r="F72" s="55" t="s">
        <v>167</v>
      </c>
      <c r="G72" s="51">
        <v>44230</v>
      </c>
      <c r="H72" s="55" t="s">
        <v>408</v>
      </c>
      <c r="I72" s="55" t="s">
        <v>253</v>
      </c>
      <c r="J72" s="55">
        <v>1889</v>
      </c>
      <c r="K72" s="55" t="s">
        <v>41</v>
      </c>
      <c r="L72" s="55" t="s">
        <v>168</v>
      </c>
      <c r="M72" s="55">
        <v>14928.767</v>
      </c>
      <c r="N72" s="55" t="s">
        <v>409</v>
      </c>
    </row>
    <row r="73" spans="1:14">
      <c r="A73" s="55">
        <v>120137</v>
      </c>
      <c r="B73" s="55" t="s">
        <v>410</v>
      </c>
      <c r="C73" s="55">
        <v>782009</v>
      </c>
      <c r="D73" s="55">
        <v>37596</v>
      </c>
      <c r="E73" s="55">
        <v>301</v>
      </c>
      <c r="F73" s="55" t="s">
        <v>167</v>
      </c>
      <c r="G73" s="51">
        <v>44230</v>
      </c>
      <c r="H73" s="55" t="s">
        <v>408</v>
      </c>
      <c r="I73" s="55" t="s">
        <v>253</v>
      </c>
      <c r="J73" s="55">
        <v>1889</v>
      </c>
      <c r="K73" s="55" t="s">
        <v>41</v>
      </c>
      <c r="L73" s="55" t="s">
        <v>168</v>
      </c>
      <c r="M73" s="55">
        <v>14928.767</v>
      </c>
      <c r="N73" s="55" t="s">
        <v>411</v>
      </c>
    </row>
    <row r="74" spans="1:14">
      <c r="A74" s="55">
        <v>120137</v>
      </c>
      <c r="B74" s="55" t="s">
        <v>412</v>
      </c>
      <c r="C74" s="55">
        <v>782597</v>
      </c>
      <c r="D74" s="55">
        <v>37622</v>
      </c>
      <c r="E74" s="55">
        <v>301</v>
      </c>
      <c r="F74" s="55" t="s">
        <v>257</v>
      </c>
      <c r="G74" s="51">
        <v>44231</v>
      </c>
      <c r="H74" s="55" t="s">
        <v>274</v>
      </c>
      <c r="I74" s="55" t="s">
        <v>253</v>
      </c>
      <c r="J74" s="55">
        <v>1689</v>
      </c>
      <c r="K74" s="55" t="s">
        <v>41</v>
      </c>
      <c r="L74" s="55" t="s">
        <v>168</v>
      </c>
      <c r="M74" s="55">
        <v>13224.87</v>
      </c>
      <c r="N74" s="55" t="s">
        <v>413</v>
      </c>
    </row>
    <row r="75" spans="1:14">
      <c r="A75" s="55">
        <v>120137</v>
      </c>
      <c r="B75" s="55" t="s">
        <v>414</v>
      </c>
      <c r="C75" s="55">
        <v>783676</v>
      </c>
      <c r="D75" s="55">
        <v>37596</v>
      </c>
      <c r="E75" s="55">
        <v>301</v>
      </c>
      <c r="F75" s="55" t="s">
        <v>167</v>
      </c>
      <c r="G75" s="51">
        <v>44234</v>
      </c>
      <c r="H75" s="55" t="s">
        <v>408</v>
      </c>
      <c r="I75" s="55" t="s">
        <v>253</v>
      </c>
      <c r="J75" s="55">
        <v>1889</v>
      </c>
      <c r="K75" s="55" t="s">
        <v>41</v>
      </c>
      <c r="L75" s="55" t="s">
        <v>168</v>
      </c>
      <c r="M75" s="55">
        <v>14928.767</v>
      </c>
      <c r="N75" s="55" t="s">
        <v>415</v>
      </c>
    </row>
    <row r="76" spans="1:14">
      <c r="A76" s="55">
        <v>120137</v>
      </c>
      <c r="B76" s="55" t="s">
        <v>416</v>
      </c>
      <c r="C76" s="55">
        <v>783839</v>
      </c>
      <c r="D76" s="55">
        <v>37596</v>
      </c>
      <c r="E76" s="55">
        <v>301</v>
      </c>
      <c r="F76" s="55" t="s">
        <v>167</v>
      </c>
      <c r="G76" s="51">
        <v>44234</v>
      </c>
      <c r="H76" s="55" t="s">
        <v>408</v>
      </c>
      <c r="I76" s="55" t="s">
        <v>253</v>
      </c>
      <c r="J76" s="55">
        <v>1902</v>
      </c>
      <c r="K76" s="55" t="s">
        <v>41</v>
      </c>
      <c r="L76" s="55" t="s">
        <v>168</v>
      </c>
      <c r="M76" s="55">
        <v>15031.505999999999</v>
      </c>
      <c r="N76" s="55" t="s">
        <v>417</v>
      </c>
    </row>
    <row r="77" spans="1:14">
      <c r="A77" s="55">
        <v>120137</v>
      </c>
      <c r="B77" s="55" t="s">
        <v>418</v>
      </c>
      <c r="C77" s="55">
        <v>784941</v>
      </c>
      <c r="D77" s="55">
        <v>37622</v>
      </c>
      <c r="E77" s="55">
        <v>301</v>
      </c>
      <c r="F77" s="55" t="s">
        <v>257</v>
      </c>
      <c r="G77" s="51">
        <v>44236</v>
      </c>
      <c r="H77" s="55" t="s">
        <v>274</v>
      </c>
      <c r="I77" s="55" t="s">
        <v>254</v>
      </c>
      <c r="J77" s="55">
        <v>1610</v>
      </c>
      <c r="K77" s="55" t="s">
        <v>41</v>
      </c>
      <c r="L77" s="55" t="s">
        <v>168</v>
      </c>
      <c r="M77" s="55">
        <v>12606.3</v>
      </c>
      <c r="N77" s="55" t="s">
        <v>419</v>
      </c>
    </row>
    <row r="78" spans="1:14">
      <c r="A78" s="55">
        <v>120137</v>
      </c>
      <c r="B78" s="55" t="s">
        <v>420</v>
      </c>
      <c r="C78" s="55">
        <v>785460</v>
      </c>
      <c r="D78" s="55">
        <v>37622</v>
      </c>
      <c r="E78" s="55">
        <v>301</v>
      </c>
      <c r="F78" s="55" t="s">
        <v>257</v>
      </c>
      <c r="G78" s="51">
        <v>44237</v>
      </c>
      <c r="H78" s="55" t="s">
        <v>274</v>
      </c>
      <c r="I78" s="55" t="s">
        <v>254</v>
      </c>
      <c r="J78" s="55">
        <v>300</v>
      </c>
      <c r="K78" s="55" t="s">
        <v>41</v>
      </c>
      <c r="L78" s="55" t="s">
        <v>168</v>
      </c>
      <c r="M78" s="55">
        <v>2349</v>
      </c>
      <c r="N78" s="55" t="s">
        <v>421</v>
      </c>
    </row>
    <row r="79" spans="1:14">
      <c r="A79" s="55">
        <v>120137</v>
      </c>
      <c r="B79" s="55" t="s">
        <v>422</v>
      </c>
      <c r="C79" s="55">
        <v>785575</v>
      </c>
      <c r="D79" s="55">
        <v>37622</v>
      </c>
      <c r="E79" s="55">
        <v>301</v>
      </c>
      <c r="F79" s="55" t="s">
        <v>257</v>
      </c>
      <c r="G79" s="51">
        <v>44237</v>
      </c>
      <c r="H79" s="55" t="s">
        <v>423</v>
      </c>
      <c r="I79" s="55" t="s">
        <v>254</v>
      </c>
      <c r="J79" s="55">
        <v>1642</v>
      </c>
      <c r="K79" s="55" t="s">
        <v>41</v>
      </c>
      <c r="L79" s="55" t="s">
        <v>168</v>
      </c>
      <c r="M79" s="55">
        <v>12323.21</v>
      </c>
      <c r="N79" s="55" t="s">
        <v>424</v>
      </c>
    </row>
    <row r="80" spans="1:14">
      <c r="A80" s="55">
        <v>120137</v>
      </c>
      <c r="B80" s="55" t="s">
        <v>425</v>
      </c>
      <c r="C80" s="55">
        <v>785999</v>
      </c>
      <c r="D80" s="55">
        <v>37622</v>
      </c>
      <c r="E80" s="55">
        <v>301</v>
      </c>
      <c r="F80" s="55" t="s">
        <v>257</v>
      </c>
      <c r="G80" s="51">
        <v>44238</v>
      </c>
      <c r="H80" s="55" t="s">
        <v>423</v>
      </c>
      <c r="I80" s="55" t="s">
        <v>254</v>
      </c>
      <c r="J80" s="55">
        <v>1750</v>
      </c>
      <c r="K80" s="55" t="s">
        <v>41</v>
      </c>
      <c r="L80" s="55" t="s">
        <v>168</v>
      </c>
      <c r="M80" s="55">
        <v>13133.75</v>
      </c>
      <c r="N80" s="55" t="s">
        <v>426</v>
      </c>
    </row>
    <row r="81" spans="1:14">
      <c r="A81" s="55">
        <v>120137</v>
      </c>
      <c r="B81" s="55" t="s">
        <v>427</v>
      </c>
      <c r="C81" s="55">
        <v>786002</v>
      </c>
      <c r="D81" s="55">
        <v>37622</v>
      </c>
      <c r="E81" s="55">
        <v>301</v>
      </c>
      <c r="F81" s="55" t="s">
        <v>257</v>
      </c>
      <c r="G81" s="51">
        <v>44238</v>
      </c>
      <c r="H81" s="55" t="s">
        <v>423</v>
      </c>
      <c r="I81" s="55" t="s">
        <v>254</v>
      </c>
      <c r="J81" s="55">
        <v>1750</v>
      </c>
      <c r="K81" s="55" t="s">
        <v>41</v>
      </c>
      <c r="L81" s="55" t="s">
        <v>168</v>
      </c>
      <c r="M81" s="55">
        <v>13133.75</v>
      </c>
      <c r="N81" s="55" t="s">
        <v>428</v>
      </c>
    </row>
    <row r="82" spans="1:14">
      <c r="A82" s="55">
        <v>120137</v>
      </c>
      <c r="B82" s="55" t="s">
        <v>429</v>
      </c>
      <c r="C82" s="55">
        <v>787106</v>
      </c>
      <c r="D82" s="55">
        <v>37622</v>
      </c>
      <c r="E82" s="55">
        <v>301</v>
      </c>
      <c r="F82" s="55" t="s">
        <v>257</v>
      </c>
      <c r="G82" s="51">
        <v>44241</v>
      </c>
      <c r="H82" s="55" t="s">
        <v>423</v>
      </c>
      <c r="I82" s="55" t="s">
        <v>254</v>
      </c>
      <c r="J82" s="55">
        <v>1750</v>
      </c>
      <c r="K82" s="55" t="s">
        <v>41</v>
      </c>
      <c r="L82" s="55" t="s">
        <v>168</v>
      </c>
      <c r="M82" s="55">
        <v>13133.75</v>
      </c>
      <c r="N82" s="55" t="s">
        <v>430</v>
      </c>
    </row>
    <row r="83" spans="1:14">
      <c r="A83" s="55">
        <v>120137</v>
      </c>
      <c r="B83" s="55" t="s">
        <v>431</v>
      </c>
      <c r="C83" s="55">
        <v>787135</v>
      </c>
      <c r="D83" s="55">
        <v>37622</v>
      </c>
      <c r="E83" s="55">
        <v>301</v>
      </c>
      <c r="F83" s="55" t="s">
        <v>257</v>
      </c>
      <c r="G83" s="51">
        <v>44241</v>
      </c>
      <c r="H83" s="55" t="s">
        <v>423</v>
      </c>
      <c r="I83" s="55" t="s">
        <v>254</v>
      </c>
      <c r="J83" s="55">
        <v>1605</v>
      </c>
      <c r="K83" s="55" t="s">
        <v>41</v>
      </c>
      <c r="L83" s="55" t="s">
        <v>168</v>
      </c>
      <c r="M83" s="55">
        <v>12045.525</v>
      </c>
      <c r="N83" s="55" t="s">
        <v>432</v>
      </c>
    </row>
    <row r="84" spans="1:14">
      <c r="A84" s="55">
        <v>120137</v>
      </c>
      <c r="B84" s="55" t="s">
        <v>433</v>
      </c>
      <c r="C84" s="55">
        <v>787521</v>
      </c>
      <c r="D84" s="55">
        <v>37622</v>
      </c>
      <c r="E84" s="55">
        <v>301</v>
      </c>
      <c r="F84" s="55" t="s">
        <v>257</v>
      </c>
      <c r="G84" s="51">
        <v>44242</v>
      </c>
      <c r="H84" s="55" t="s">
        <v>423</v>
      </c>
      <c r="I84" s="55" t="s">
        <v>255</v>
      </c>
      <c r="J84" s="55">
        <v>1750</v>
      </c>
      <c r="K84" s="55" t="s">
        <v>41</v>
      </c>
      <c r="L84" s="55" t="s">
        <v>168</v>
      </c>
      <c r="M84" s="55">
        <v>13133.75</v>
      </c>
      <c r="N84" s="55" t="s">
        <v>434</v>
      </c>
    </row>
    <row r="85" spans="1:14">
      <c r="A85" s="55">
        <v>120137</v>
      </c>
      <c r="B85" s="55" t="s">
        <v>435</v>
      </c>
      <c r="C85" s="55">
        <v>788675</v>
      </c>
      <c r="D85" s="55">
        <v>37622</v>
      </c>
      <c r="E85" s="55">
        <v>301</v>
      </c>
      <c r="F85" s="55" t="s">
        <v>257</v>
      </c>
      <c r="G85" s="51">
        <v>44244</v>
      </c>
      <c r="H85" s="55" t="s">
        <v>423</v>
      </c>
      <c r="I85" s="55" t="s">
        <v>255</v>
      </c>
      <c r="J85" s="55">
        <v>1750</v>
      </c>
      <c r="K85" s="55" t="s">
        <v>41</v>
      </c>
      <c r="L85" s="55" t="s">
        <v>168</v>
      </c>
      <c r="M85" s="55">
        <v>13133.75</v>
      </c>
      <c r="N85" s="55" t="s">
        <v>436</v>
      </c>
    </row>
    <row r="86" spans="1:14">
      <c r="A86" s="55">
        <v>120137</v>
      </c>
      <c r="B86" s="55" t="s">
        <v>437</v>
      </c>
      <c r="C86" s="55">
        <v>789183</v>
      </c>
      <c r="D86" s="55">
        <v>37622</v>
      </c>
      <c r="E86" s="55">
        <v>301</v>
      </c>
      <c r="F86" s="55" t="s">
        <v>257</v>
      </c>
      <c r="G86" s="51">
        <v>44245</v>
      </c>
      <c r="H86" s="55" t="s">
        <v>423</v>
      </c>
      <c r="I86" s="55" t="s">
        <v>255</v>
      </c>
      <c r="J86" s="55">
        <v>1750</v>
      </c>
      <c r="K86" s="55" t="s">
        <v>41</v>
      </c>
      <c r="L86" s="55" t="s">
        <v>168</v>
      </c>
      <c r="M86" s="55">
        <v>13133.75</v>
      </c>
      <c r="N86" s="55" t="s">
        <v>438</v>
      </c>
    </row>
    <row r="87" spans="1:14">
      <c r="A87" s="55">
        <v>120137</v>
      </c>
      <c r="B87" s="55" t="s">
        <v>439</v>
      </c>
      <c r="C87" s="55">
        <v>789226</v>
      </c>
      <c r="D87" s="55">
        <v>37622</v>
      </c>
      <c r="E87" s="55">
        <v>301</v>
      </c>
      <c r="F87" s="55" t="s">
        <v>257</v>
      </c>
      <c r="G87" s="51">
        <v>44245</v>
      </c>
      <c r="H87" s="55" t="s">
        <v>423</v>
      </c>
      <c r="I87" s="55" t="s">
        <v>255</v>
      </c>
      <c r="J87" s="55">
        <v>1750</v>
      </c>
      <c r="K87" s="55" t="s">
        <v>41</v>
      </c>
      <c r="L87" s="55" t="s">
        <v>168</v>
      </c>
      <c r="M87" s="55">
        <v>13133.75</v>
      </c>
      <c r="N87" s="55" t="s">
        <v>440</v>
      </c>
    </row>
    <row r="88" spans="1:14">
      <c r="A88" s="55">
        <v>120137</v>
      </c>
      <c r="B88" s="55" t="s">
        <v>441</v>
      </c>
      <c r="C88" s="55">
        <v>717235</v>
      </c>
      <c r="D88" s="55">
        <v>35356</v>
      </c>
      <c r="E88" s="55">
        <v>301</v>
      </c>
      <c r="F88" s="55" t="s">
        <v>257</v>
      </c>
      <c r="G88" s="51">
        <v>44094</v>
      </c>
      <c r="H88" s="55" t="s">
        <v>170</v>
      </c>
      <c r="I88" s="55" t="s">
        <v>229</v>
      </c>
      <c r="J88" s="55">
        <v>1888</v>
      </c>
      <c r="K88" s="55" t="s">
        <v>41</v>
      </c>
      <c r="L88" s="55" t="s">
        <v>168</v>
      </c>
      <c r="M88" s="55">
        <v>12083.2</v>
      </c>
      <c r="N88" s="55" t="s">
        <v>442</v>
      </c>
    </row>
    <row r="89" spans="1:14">
      <c r="A89" s="55">
        <v>120137</v>
      </c>
      <c r="B89" s="55" t="s">
        <v>443</v>
      </c>
      <c r="C89" s="55">
        <v>720294</v>
      </c>
      <c r="D89" s="55">
        <v>35356</v>
      </c>
      <c r="E89" s="55">
        <v>301</v>
      </c>
      <c r="F89" s="55" t="s">
        <v>257</v>
      </c>
      <c r="G89" s="51">
        <v>44101</v>
      </c>
      <c r="H89" s="55" t="s">
        <v>170</v>
      </c>
      <c r="I89" s="55" t="s">
        <v>230</v>
      </c>
      <c r="J89" s="55">
        <v>2000</v>
      </c>
      <c r="K89" s="55" t="s">
        <v>41</v>
      </c>
      <c r="L89" s="55" t="s">
        <v>168</v>
      </c>
      <c r="M89" s="55">
        <v>12800</v>
      </c>
      <c r="N89" s="55" t="s">
        <v>444</v>
      </c>
    </row>
    <row r="90" spans="1:14">
      <c r="A90" s="55">
        <v>120137</v>
      </c>
      <c r="B90" s="55" t="s">
        <v>445</v>
      </c>
      <c r="C90" s="55">
        <v>722442</v>
      </c>
      <c r="D90" s="55">
        <v>35356</v>
      </c>
      <c r="E90" s="55">
        <v>301</v>
      </c>
      <c r="F90" s="55" t="s">
        <v>257</v>
      </c>
      <c r="G90" s="51">
        <v>44105</v>
      </c>
      <c r="H90" s="55" t="s">
        <v>170</v>
      </c>
      <c r="I90" s="55" t="s">
        <v>265</v>
      </c>
      <c r="J90" s="55">
        <v>2250</v>
      </c>
      <c r="K90" s="55" t="s">
        <v>41</v>
      </c>
      <c r="L90" s="55" t="s">
        <v>168</v>
      </c>
      <c r="M90" s="55">
        <v>14400</v>
      </c>
      <c r="N90" s="55" t="s">
        <v>446</v>
      </c>
    </row>
    <row r="91" spans="1:14">
      <c r="A91" s="55">
        <v>120137</v>
      </c>
      <c r="B91" s="55" t="s">
        <v>447</v>
      </c>
      <c r="C91" s="55">
        <v>727015</v>
      </c>
      <c r="D91" s="55">
        <v>35876</v>
      </c>
      <c r="E91" s="55">
        <v>301</v>
      </c>
      <c r="F91" s="55" t="s">
        <v>257</v>
      </c>
      <c r="G91" s="51">
        <v>44116</v>
      </c>
      <c r="H91" s="55" t="s">
        <v>173</v>
      </c>
      <c r="I91" s="55" t="s">
        <v>234</v>
      </c>
      <c r="J91" s="55">
        <v>2245</v>
      </c>
      <c r="K91" s="55" t="s">
        <v>41</v>
      </c>
      <c r="L91" s="55" t="s">
        <v>168</v>
      </c>
      <c r="M91" s="55">
        <v>15003.334999999999</v>
      </c>
      <c r="N91" s="55" t="s">
        <v>448</v>
      </c>
    </row>
    <row r="92" spans="1:14">
      <c r="A92" s="55">
        <v>120137</v>
      </c>
      <c r="B92" s="55" t="s">
        <v>449</v>
      </c>
      <c r="C92" s="55">
        <v>727039</v>
      </c>
      <c r="D92" s="55">
        <v>35876</v>
      </c>
      <c r="E92" s="55">
        <v>301</v>
      </c>
      <c r="F92" s="55" t="s">
        <v>257</v>
      </c>
      <c r="G92" s="51">
        <v>44116</v>
      </c>
      <c r="H92" s="55" t="s">
        <v>173</v>
      </c>
      <c r="I92" s="55" t="s">
        <v>234</v>
      </c>
      <c r="J92" s="55">
        <v>2245</v>
      </c>
      <c r="K92" s="55" t="s">
        <v>41</v>
      </c>
      <c r="L92" s="55" t="s">
        <v>168</v>
      </c>
      <c r="M92" s="55">
        <v>15003.334999999999</v>
      </c>
      <c r="N92" s="55" t="s">
        <v>450</v>
      </c>
    </row>
    <row r="93" spans="1:14">
      <c r="A93" s="55">
        <v>120137</v>
      </c>
      <c r="B93" s="55" t="s">
        <v>451</v>
      </c>
      <c r="C93" s="55">
        <v>729311</v>
      </c>
      <c r="D93" s="55">
        <v>35876</v>
      </c>
      <c r="E93" s="55">
        <v>301</v>
      </c>
      <c r="F93" s="55" t="s">
        <v>257</v>
      </c>
      <c r="G93" s="51">
        <v>44120</v>
      </c>
      <c r="H93" s="55" t="s">
        <v>172</v>
      </c>
      <c r="I93" s="55" t="s">
        <v>234</v>
      </c>
      <c r="J93" s="55">
        <v>2295</v>
      </c>
      <c r="K93" s="55" t="s">
        <v>41</v>
      </c>
      <c r="L93" s="55" t="s">
        <v>168</v>
      </c>
      <c r="M93" s="55">
        <v>15002.415000000001</v>
      </c>
      <c r="N93" s="55" t="s">
        <v>452</v>
      </c>
    </row>
    <row r="94" spans="1:14">
      <c r="A94" s="55">
        <v>120137</v>
      </c>
      <c r="B94" s="55" t="s">
        <v>453</v>
      </c>
      <c r="C94" s="55">
        <v>729799</v>
      </c>
      <c r="D94" s="55">
        <v>35876</v>
      </c>
      <c r="E94" s="55">
        <v>301</v>
      </c>
      <c r="F94" s="55" t="s">
        <v>257</v>
      </c>
      <c r="G94" s="51">
        <v>44122</v>
      </c>
      <c r="H94" s="55" t="s">
        <v>172</v>
      </c>
      <c r="I94" s="55" t="s">
        <v>234</v>
      </c>
      <c r="J94" s="55">
        <v>2295</v>
      </c>
      <c r="K94" s="55" t="s">
        <v>41</v>
      </c>
      <c r="L94" s="55" t="s">
        <v>168</v>
      </c>
      <c r="M94" s="55">
        <v>15002.415000000001</v>
      </c>
      <c r="N94" s="55" t="s">
        <v>454</v>
      </c>
    </row>
    <row r="95" spans="1:14">
      <c r="A95" s="55">
        <v>120137</v>
      </c>
      <c r="B95" s="55" t="s">
        <v>455</v>
      </c>
      <c r="C95" s="55">
        <v>730447</v>
      </c>
      <c r="D95" s="55">
        <v>35876</v>
      </c>
      <c r="E95" s="55">
        <v>301</v>
      </c>
      <c r="F95" s="55" t="s">
        <v>257</v>
      </c>
      <c r="G95" s="51">
        <v>44123</v>
      </c>
      <c r="H95" s="55" t="s">
        <v>173</v>
      </c>
      <c r="I95" s="55" t="s">
        <v>235</v>
      </c>
      <c r="J95" s="55">
        <v>2862</v>
      </c>
      <c r="K95" s="55" t="s">
        <v>41</v>
      </c>
      <c r="L95" s="55" t="s">
        <v>168</v>
      </c>
      <c r="M95" s="55">
        <v>19126.745999999999</v>
      </c>
      <c r="N95" s="55" t="s">
        <v>456</v>
      </c>
    </row>
    <row r="96" spans="1:14">
      <c r="A96" s="55">
        <v>120137</v>
      </c>
      <c r="B96" s="55" t="s">
        <v>457</v>
      </c>
      <c r="C96" s="55">
        <v>732690</v>
      </c>
      <c r="D96" s="55">
        <v>35876</v>
      </c>
      <c r="E96" s="55">
        <v>301</v>
      </c>
      <c r="F96" s="55" t="s">
        <v>257</v>
      </c>
      <c r="G96" s="51">
        <v>44118</v>
      </c>
      <c r="H96" s="55" t="s">
        <v>172</v>
      </c>
      <c r="I96" s="55" t="s">
        <v>234</v>
      </c>
      <c r="J96" s="55">
        <v>2295</v>
      </c>
      <c r="K96" s="55" t="s">
        <v>41</v>
      </c>
      <c r="L96" s="55" t="s">
        <v>168</v>
      </c>
      <c r="M96" s="55">
        <v>15002.415000000001</v>
      </c>
      <c r="N96" s="55" t="s">
        <v>458</v>
      </c>
    </row>
    <row r="97" spans="1:14">
      <c r="A97" s="55">
        <v>120137</v>
      </c>
      <c r="B97" s="55" t="s">
        <v>459</v>
      </c>
      <c r="C97" s="55">
        <v>733221</v>
      </c>
      <c r="D97" s="55">
        <v>35877</v>
      </c>
      <c r="E97" s="55">
        <v>301</v>
      </c>
      <c r="F97" s="55" t="s">
        <v>257</v>
      </c>
      <c r="G97" s="51">
        <v>44129</v>
      </c>
      <c r="H97" s="55" t="s">
        <v>423</v>
      </c>
      <c r="I97" s="55" t="s">
        <v>235</v>
      </c>
      <c r="J97" s="55">
        <v>2589</v>
      </c>
      <c r="K97" s="55" t="s">
        <v>41</v>
      </c>
      <c r="L97" s="55" t="s">
        <v>168</v>
      </c>
      <c r="M97" s="55">
        <v>15790.311</v>
      </c>
      <c r="N97" s="55" t="s">
        <v>460</v>
      </c>
    </row>
    <row r="98" spans="1:14">
      <c r="A98" s="55">
        <v>120137</v>
      </c>
      <c r="B98" s="55" t="s">
        <v>461</v>
      </c>
      <c r="C98" s="55">
        <v>735233</v>
      </c>
      <c r="D98" s="55">
        <v>36137</v>
      </c>
      <c r="E98" s="55">
        <v>301</v>
      </c>
      <c r="F98" s="55" t="s">
        <v>257</v>
      </c>
      <c r="G98" s="51">
        <v>44133</v>
      </c>
      <c r="H98" s="55" t="s">
        <v>328</v>
      </c>
      <c r="I98" s="55" t="s">
        <v>462</v>
      </c>
      <c r="J98" s="55">
        <v>2480</v>
      </c>
      <c r="K98" s="55" t="s">
        <v>41</v>
      </c>
      <c r="L98" s="55" t="s">
        <v>168</v>
      </c>
      <c r="M98" s="55">
        <v>15001.52</v>
      </c>
      <c r="N98" s="55" t="s">
        <v>463</v>
      </c>
    </row>
    <row r="99" spans="1:14">
      <c r="A99" s="55">
        <v>120137</v>
      </c>
      <c r="B99" s="55" t="s">
        <v>464</v>
      </c>
      <c r="C99" s="55">
        <v>737853</v>
      </c>
      <c r="D99" s="55">
        <v>36137</v>
      </c>
      <c r="E99" s="55">
        <v>301</v>
      </c>
      <c r="F99" s="55" t="s">
        <v>257</v>
      </c>
      <c r="G99" s="51">
        <v>44139</v>
      </c>
      <c r="H99" s="55" t="s">
        <v>383</v>
      </c>
      <c r="I99" s="55" t="s">
        <v>238</v>
      </c>
      <c r="J99" s="55">
        <v>2482</v>
      </c>
      <c r="K99" s="55" t="s">
        <v>41</v>
      </c>
      <c r="L99" s="55" t="s">
        <v>168</v>
      </c>
      <c r="M99" s="55">
        <v>15001.208000000001</v>
      </c>
      <c r="N99" s="55" t="s">
        <v>465</v>
      </c>
    </row>
    <row r="100" spans="1:14">
      <c r="A100" s="55">
        <v>120137</v>
      </c>
      <c r="B100" s="55" t="s">
        <v>466</v>
      </c>
      <c r="C100" s="55">
        <v>739037</v>
      </c>
      <c r="D100" s="55">
        <v>36138</v>
      </c>
      <c r="E100" s="55">
        <v>301</v>
      </c>
      <c r="F100" s="55" t="s">
        <v>257</v>
      </c>
      <c r="G100" s="51">
        <v>44141</v>
      </c>
      <c r="H100" s="55" t="s">
        <v>176</v>
      </c>
      <c r="I100" s="55" t="s">
        <v>238</v>
      </c>
      <c r="J100" s="55">
        <v>2155</v>
      </c>
      <c r="K100" s="55" t="s">
        <v>41</v>
      </c>
      <c r="L100" s="55" t="s">
        <v>168</v>
      </c>
      <c r="M100" s="55">
        <v>14998.8</v>
      </c>
      <c r="N100" s="55" t="s">
        <v>467</v>
      </c>
    </row>
    <row r="101" spans="1:14">
      <c r="A101" s="55">
        <v>120137</v>
      </c>
      <c r="B101" s="55" t="s">
        <v>468</v>
      </c>
      <c r="C101" s="55">
        <v>739667</v>
      </c>
      <c r="D101" s="55">
        <v>36138</v>
      </c>
      <c r="E101" s="55">
        <v>301</v>
      </c>
      <c r="F101" s="55" t="s">
        <v>257</v>
      </c>
      <c r="G101" s="51">
        <v>44143</v>
      </c>
      <c r="H101" s="55" t="s">
        <v>176</v>
      </c>
      <c r="I101" s="55" t="s">
        <v>238</v>
      </c>
      <c r="J101" s="55">
        <v>2155</v>
      </c>
      <c r="K101" s="55" t="s">
        <v>41</v>
      </c>
      <c r="L101" s="55" t="s">
        <v>168</v>
      </c>
      <c r="M101" s="55">
        <v>14998.8</v>
      </c>
      <c r="N101" s="55" t="s">
        <v>469</v>
      </c>
    </row>
    <row r="102" spans="1:14">
      <c r="A102" s="55">
        <v>120137</v>
      </c>
      <c r="B102" s="55" t="s">
        <v>470</v>
      </c>
      <c r="C102" s="55">
        <v>740880</v>
      </c>
      <c r="D102" s="55">
        <v>36137</v>
      </c>
      <c r="E102" s="55">
        <v>301</v>
      </c>
      <c r="F102" s="55" t="s">
        <v>257</v>
      </c>
      <c r="G102" s="51">
        <v>44140</v>
      </c>
      <c r="H102" s="55" t="s">
        <v>383</v>
      </c>
      <c r="I102" s="55" t="s">
        <v>238</v>
      </c>
      <c r="J102" s="55">
        <v>2482</v>
      </c>
      <c r="K102" s="55" t="s">
        <v>41</v>
      </c>
      <c r="L102" s="55" t="s">
        <v>168</v>
      </c>
      <c r="M102" s="55">
        <v>15001.208000000001</v>
      </c>
      <c r="N102" s="55" t="s">
        <v>471</v>
      </c>
    </row>
    <row r="103" spans="1:14">
      <c r="A103" s="55">
        <v>120137</v>
      </c>
      <c r="B103" s="55" t="s">
        <v>472</v>
      </c>
      <c r="C103" s="55">
        <v>741387</v>
      </c>
      <c r="D103" s="55">
        <v>36138</v>
      </c>
      <c r="E103" s="55">
        <v>301</v>
      </c>
      <c r="F103" s="55" t="s">
        <v>257</v>
      </c>
      <c r="G103" s="51">
        <v>44146</v>
      </c>
      <c r="H103" s="55" t="s">
        <v>171</v>
      </c>
      <c r="I103" s="55" t="s">
        <v>239</v>
      </c>
      <c r="J103" s="55">
        <v>1367</v>
      </c>
      <c r="K103" s="55" t="s">
        <v>41</v>
      </c>
      <c r="L103" s="55" t="s">
        <v>168</v>
      </c>
      <c r="M103" s="55">
        <v>9514.32</v>
      </c>
      <c r="N103" s="55" t="s">
        <v>473</v>
      </c>
    </row>
    <row r="104" spans="1:14">
      <c r="A104" s="55">
        <v>120137</v>
      </c>
      <c r="B104" s="55" t="s">
        <v>474</v>
      </c>
      <c r="C104" s="55">
        <v>741435</v>
      </c>
      <c r="D104" s="55">
        <v>36138</v>
      </c>
      <c r="E104" s="55">
        <v>301</v>
      </c>
      <c r="F104" s="55" t="s">
        <v>257</v>
      </c>
      <c r="G104" s="51">
        <v>44146</v>
      </c>
      <c r="H104" s="55" t="s">
        <v>171</v>
      </c>
      <c r="I104" s="55" t="s">
        <v>239</v>
      </c>
      <c r="J104" s="55">
        <v>1367</v>
      </c>
      <c r="K104" s="55" t="s">
        <v>41</v>
      </c>
      <c r="L104" s="55" t="s">
        <v>168</v>
      </c>
      <c r="M104" s="55">
        <v>9514.32</v>
      </c>
      <c r="N104" s="55" t="s">
        <v>475</v>
      </c>
    </row>
    <row r="105" spans="1:14">
      <c r="A105" s="55">
        <v>120137</v>
      </c>
      <c r="B105" s="55" t="s">
        <v>476</v>
      </c>
      <c r="C105" s="55">
        <v>742651</v>
      </c>
      <c r="D105" s="55">
        <v>36138</v>
      </c>
      <c r="E105" s="55">
        <v>301</v>
      </c>
      <c r="F105" s="55" t="s">
        <v>257</v>
      </c>
      <c r="G105" s="51">
        <v>44148</v>
      </c>
      <c r="H105" s="55" t="s">
        <v>171</v>
      </c>
      <c r="I105" s="55" t="s">
        <v>239</v>
      </c>
      <c r="J105" s="55">
        <v>1367</v>
      </c>
      <c r="K105" s="55" t="s">
        <v>41</v>
      </c>
      <c r="L105" s="55" t="s">
        <v>168</v>
      </c>
      <c r="M105" s="55">
        <v>9514.32</v>
      </c>
      <c r="N105" s="55" t="s">
        <v>477</v>
      </c>
    </row>
    <row r="106" spans="1:14">
      <c r="A106" s="55">
        <v>120137</v>
      </c>
      <c r="B106" s="55" t="s">
        <v>478</v>
      </c>
      <c r="C106" s="55">
        <v>744423</v>
      </c>
      <c r="D106" s="55">
        <v>36138</v>
      </c>
      <c r="E106" s="55">
        <v>301</v>
      </c>
      <c r="F106" s="55" t="s">
        <v>257</v>
      </c>
      <c r="G106" s="51">
        <v>44152</v>
      </c>
      <c r="H106" s="55" t="s">
        <v>173</v>
      </c>
      <c r="I106" s="55" t="s">
        <v>240</v>
      </c>
      <c r="J106" s="55">
        <v>1807</v>
      </c>
      <c r="K106" s="55" t="s">
        <v>41</v>
      </c>
      <c r="L106" s="55" t="s">
        <v>168</v>
      </c>
      <c r="M106" s="55">
        <v>12329.161</v>
      </c>
      <c r="N106" s="55" t="s">
        <v>479</v>
      </c>
    </row>
    <row r="107" spans="1:14">
      <c r="A107" s="55">
        <v>120137</v>
      </c>
      <c r="B107" s="55" t="s">
        <v>480</v>
      </c>
      <c r="C107" s="55">
        <v>744430</v>
      </c>
      <c r="D107" s="55">
        <v>36138</v>
      </c>
      <c r="E107" s="55">
        <v>301</v>
      </c>
      <c r="F107" s="55" t="s">
        <v>257</v>
      </c>
      <c r="G107" s="51">
        <v>44152</v>
      </c>
      <c r="H107" s="55" t="s">
        <v>173</v>
      </c>
      <c r="I107" s="55" t="s">
        <v>240</v>
      </c>
      <c r="J107" s="55">
        <v>1807</v>
      </c>
      <c r="K107" s="55" t="s">
        <v>41</v>
      </c>
      <c r="L107" s="55" t="s">
        <v>168</v>
      </c>
      <c r="M107" s="55">
        <v>12329.161</v>
      </c>
      <c r="N107" s="55" t="s">
        <v>481</v>
      </c>
    </row>
    <row r="108" spans="1:14">
      <c r="A108" s="55">
        <v>120137</v>
      </c>
      <c r="B108" s="55" t="s">
        <v>482</v>
      </c>
      <c r="C108" s="55">
        <v>745023</v>
      </c>
      <c r="D108" s="55">
        <v>36138</v>
      </c>
      <c r="E108" s="55">
        <v>301</v>
      </c>
      <c r="F108" s="55" t="s">
        <v>257</v>
      </c>
      <c r="G108" s="51">
        <v>44153</v>
      </c>
      <c r="H108" s="55" t="s">
        <v>171</v>
      </c>
      <c r="I108" s="55" t="s">
        <v>240</v>
      </c>
      <c r="J108" s="55">
        <v>1710</v>
      </c>
      <c r="K108" s="55" t="s">
        <v>41</v>
      </c>
      <c r="L108" s="55" t="s">
        <v>168</v>
      </c>
      <c r="M108" s="55">
        <v>11901.6</v>
      </c>
      <c r="N108" s="55" t="s">
        <v>483</v>
      </c>
    </row>
    <row r="109" spans="1:14">
      <c r="A109" s="55">
        <v>120137</v>
      </c>
      <c r="B109" s="55" t="s">
        <v>484</v>
      </c>
      <c r="C109" s="55">
        <v>745068</v>
      </c>
      <c r="D109" s="55">
        <v>36138</v>
      </c>
      <c r="E109" s="55">
        <v>301</v>
      </c>
      <c r="F109" s="55" t="s">
        <v>257</v>
      </c>
      <c r="G109" s="51">
        <v>44153</v>
      </c>
      <c r="H109" s="55" t="s">
        <v>171</v>
      </c>
      <c r="I109" s="55" t="s">
        <v>240</v>
      </c>
      <c r="J109" s="55">
        <v>1545</v>
      </c>
      <c r="K109" s="55" t="s">
        <v>41</v>
      </c>
      <c r="L109" s="55" t="s">
        <v>168</v>
      </c>
      <c r="M109" s="55">
        <v>10753.2</v>
      </c>
      <c r="N109" s="55" t="s">
        <v>485</v>
      </c>
    </row>
    <row r="110" spans="1:14">
      <c r="A110" s="55">
        <v>120137</v>
      </c>
      <c r="B110" s="55" t="s">
        <v>486</v>
      </c>
      <c r="C110" s="55">
        <v>745610</v>
      </c>
      <c r="D110" s="55">
        <v>36138</v>
      </c>
      <c r="E110" s="55">
        <v>301</v>
      </c>
      <c r="F110" s="55" t="s">
        <v>257</v>
      </c>
      <c r="G110" s="51">
        <v>44154</v>
      </c>
      <c r="H110" s="55" t="s">
        <v>173</v>
      </c>
      <c r="I110" s="55" t="s">
        <v>240</v>
      </c>
      <c r="J110" s="55">
        <v>1850</v>
      </c>
      <c r="K110" s="55" t="s">
        <v>41</v>
      </c>
      <c r="L110" s="55" t="s">
        <v>168</v>
      </c>
      <c r="M110" s="55">
        <v>12622.55</v>
      </c>
      <c r="N110" s="55" t="s">
        <v>487</v>
      </c>
    </row>
    <row r="111" spans="1:14">
      <c r="A111" s="55">
        <v>120137</v>
      </c>
      <c r="B111" s="55" t="s">
        <v>488</v>
      </c>
      <c r="C111" s="55">
        <v>747416</v>
      </c>
      <c r="D111" s="55">
        <v>36138</v>
      </c>
      <c r="E111" s="55">
        <v>301</v>
      </c>
      <c r="F111" s="55" t="s">
        <v>257</v>
      </c>
      <c r="G111" s="51">
        <v>44158</v>
      </c>
      <c r="H111" s="55" t="s">
        <v>173</v>
      </c>
      <c r="I111" s="55" t="s">
        <v>241</v>
      </c>
      <c r="J111" s="55">
        <v>1000</v>
      </c>
      <c r="K111" s="55" t="s">
        <v>41</v>
      </c>
      <c r="L111" s="55" t="s">
        <v>168</v>
      </c>
      <c r="M111" s="55">
        <v>6823</v>
      </c>
      <c r="N111" s="55" t="s">
        <v>489</v>
      </c>
    </row>
    <row r="112" spans="1:14">
      <c r="A112" s="55">
        <v>120137</v>
      </c>
      <c r="B112" s="55" t="s">
        <v>490</v>
      </c>
      <c r="C112" s="55">
        <v>747462</v>
      </c>
      <c r="D112" s="55">
        <v>36138</v>
      </c>
      <c r="E112" s="55">
        <v>301</v>
      </c>
      <c r="F112" s="55" t="s">
        <v>257</v>
      </c>
      <c r="G112" s="51">
        <v>44158</v>
      </c>
      <c r="H112" s="55" t="s">
        <v>171</v>
      </c>
      <c r="I112" s="55" t="s">
        <v>241</v>
      </c>
      <c r="J112" s="55">
        <v>500</v>
      </c>
      <c r="K112" s="55" t="s">
        <v>41</v>
      </c>
      <c r="L112" s="55" t="s">
        <v>168</v>
      </c>
      <c r="M112" s="55">
        <v>3480</v>
      </c>
      <c r="N112" s="55" t="s">
        <v>491</v>
      </c>
    </row>
    <row r="113" spans="1:14">
      <c r="A113" s="55">
        <v>120137</v>
      </c>
      <c r="B113" s="55" t="s">
        <v>492</v>
      </c>
      <c r="C113" s="55">
        <v>747464</v>
      </c>
      <c r="D113" s="55">
        <v>36138</v>
      </c>
      <c r="E113" s="55">
        <v>301</v>
      </c>
      <c r="F113" s="55" t="s">
        <v>257</v>
      </c>
      <c r="G113" s="51">
        <v>44158</v>
      </c>
      <c r="H113" s="55" t="s">
        <v>171</v>
      </c>
      <c r="I113" s="55" t="s">
        <v>241</v>
      </c>
      <c r="J113" s="55">
        <v>500</v>
      </c>
      <c r="K113" s="55" t="s">
        <v>41</v>
      </c>
      <c r="L113" s="55" t="s">
        <v>168</v>
      </c>
      <c r="M113" s="55">
        <v>3480</v>
      </c>
      <c r="N113" s="55" t="s">
        <v>493</v>
      </c>
    </row>
    <row r="114" spans="1:14">
      <c r="A114" s="55">
        <v>120137</v>
      </c>
      <c r="B114" s="55" t="s">
        <v>494</v>
      </c>
      <c r="C114" s="55">
        <v>747493</v>
      </c>
      <c r="D114" s="55">
        <v>36138</v>
      </c>
      <c r="E114" s="55">
        <v>301</v>
      </c>
      <c r="F114" s="55" t="s">
        <v>257</v>
      </c>
      <c r="G114" s="51">
        <v>44158</v>
      </c>
      <c r="H114" s="55" t="s">
        <v>173</v>
      </c>
      <c r="I114" s="55" t="s">
        <v>241</v>
      </c>
      <c r="J114" s="55">
        <v>400</v>
      </c>
      <c r="K114" s="55" t="s">
        <v>41</v>
      </c>
      <c r="L114" s="55" t="s">
        <v>168</v>
      </c>
      <c r="M114" s="55">
        <v>2729.2</v>
      </c>
      <c r="N114" s="55" t="s">
        <v>495</v>
      </c>
    </row>
    <row r="115" spans="1:14">
      <c r="A115" s="55">
        <v>120137</v>
      </c>
      <c r="B115" s="55" t="s">
        <v>496</v>
      </c>
      <c r="C115" s="55">
        <v>747531</v>
      </c>
      <c r="D115" s="55">
        <v>36138</v>
      </c>
      <c r="E115" s="55">
        <v>301</v>
      </c>
      <c r="F115" s="55" t="s">
        <v>257</v>
      </c>
      <c r="G115" s="51">
        <v>44159</v>
      </c>
      <c r="H115" s="55" t="s">
        <v>171</v>
      </c>
      <c r="I115" s="55" t="s">
        <v>241</v>
      </c>
      <c r="J115" s="55">
        <v>363</v>
      </c>
      <c r="K115" s="55" t="s">
        <v>41</v>
      </c>
      <c r="L115" s="55" t="s">
        <v>168</v>
      </c>
      <c r="M115" s="55">
        <v>2526.48</v>
      </c>
      <c r="N115" s="55" t="s">
        <v>497</v>
      </c>
    </row>
    <row r="116" spans="1:14">
      <c r="A116" s="55">
        <v>120137</v>
      </c>
      <c r="B116" s="55" t="s">
        <v>498</v>
      </c>
      <c r="C116" s="55">
        <v>748832</v>
      </c>
      <c r="D116" s="55">
        <v>36138</v>
      </c>
      <c r="E116" s="55">
        <v>301</v>
      </c>
      <c r="F116" s="55" t="s">
        <v>257</v>
      </c>
      <c r="G116" s="51">
        <v>44160</v>
      </c>
      <c r="H116" s="55" t="s">
        <v>169</v>
      </c>
      <c r="I116" s="55" t="s">
        <v>241</v>
      </c>
      <c r="J116" s="55">
        <v>1850</v>
      </c>
      <c r="K116" s="55" t="s">
        <v>41</v>
      </c>
      <c r="L116" s="55" t="s">
        <v>168</v>
      </c>
      <c r="M116" s="55">
        <v>11886.25</v>
      </c>
      <c r="N116" s="55" t="s">
        <v>499</v>
      </c>
    </row>
    <row r="117" spans="1:14">
      <c r="A117" s="55">
        <v>120137</v>
      </c>
      <c r="B117" s="55" t="s">
        <v>500</v>
      </c>
      <c r="C117" s="55">
        <v>751439</v>
      </c>
      <c r="D117" s="55">
        <v>36138</v>
      </c>
      <c r="E117" s="55">
        <v>301</v>
      </c>
      <c r="F117" s="55" t="s">
        <v>257</v>
      </c>
      <c r="G117" s="51">
        <v>44166</v>
      </c>
      <c r="H117" s="55" t="s">
        <v>169</v>
      </c>
      <c r="I117" s="55" t="s">
        <v>323</v>
      </c>
      <c r="J117" s="55">
        <v>1833</v>
      </c>
      <c r="K117" s="55" t="s">
        <v>41</v>
      </c>
      <c r="L117" s="55" t="s">
        <v>168</v>
      </c>
      <c r="M117" s="55">
        <v>11777.025</v>
      </c>
      <c r="N117" s="55" t="s">
        <v>501</v>
      </c>
    </row>
    <row r="118" spans="1:14">
      <c r="A118" s="55">
        <v>120137</v>
      </c>
      <c r="B118" s="55" t="s">
        <v>502</v>
      </c>
      <c r="C118" s="55">
        <v>756903</v>
      </c>
      <c r="D118" s="55">
        <v>36447</v>
      </c>
      <c r="E118" s="55">
        <v>301</v>
      </c>
      <c r="F118" s="55" t="s">
        <v>167</v>
      </c>
      <c r="G118" s="51">
        <v>44176</v>
      </c>
      <c r="H118" s="55" t="s">
        <v>328</v>
      </c>
      <c r="I118" s="55" t="s">
        <v>244</v>
      </c>
      <c r="J118" s="55">
        <v>2445</v>
      </c>
      <c r="K118" s="55" t="s">
        <v>41</v>
      </c>
      <c r="L118" s="55" t="s">
        <v>168</v>
      </c>
      <c r="M118" s="55">
        <v>15811.815000000001</v>
      </c>
      <c r="N118" s="55" t="s">
        <v>503</v>
      </c>
    </row>
    <row r="119" spans="1:14">
      <c r="A119" s="55">
        <v>120137</v>
      </c>
      <c r="B119" s="55" t="s">
        <v>504</v>
      </c>
      <c r="C119" s="55">
        <v>756916</v>
      </c>
      <c r="D119" s="55">
        <v>36447</v>
      </c>
      <c r="E119" s="55">
        <v>301</v>
      </c>
      <c r="F119" s="55" t="s">
        <v>167</v>
      </c>
      <c r="G119" s="51">
        <v>44176</v>
      </c>
      <c r="H119" s="55" t="s">
        <v>328</v>
      </c>
      <c r="I119" s="55" t="s">
        <v>244</v>
      </c>
      <c r="J119" s="55">
        <v>2445</v>
      </c>
      <c r="K119" s="55" t="s">
        <v>41</v>
      </c>
      <c r="L119" s="55" t="s">
        <v>168</v>
      </c>
      <c r="M119" s="55">
        <v>15811.815000000001</v>
      </c>
      <c r="N119" s="55" t="s">
        <v>505</v>
      </c>
    </row>
    <row r="120" spans="1:14">
      <c r="A120" s="55">
        <v>120137</v>
      </c>
      <c r="B120" s="55" t="s">
        <v>506</v>
      </c>
      <c r="C120" s="55">
        <v>756931</v>
      </c>
      <c r="D120" s="55">
        <v>36447</v>
      </c>
      <c r="E120" s="55">
        <v>301</v>
      </c>
      <c r="F120" s="55" t="s">
        <v>167</v>
      </c>
      <c r="G120" s="51">
        <v>44176</v>
      </c>
      <c r="H120" s="55" t="s">
        <v>328</v>
      </c>
      <c r="I120" s="55" t="s">
        <v>244</v>
      </c>
      <c r="J120" s="55">
        <v>2445</v>
      </c>
      <c r="K120" s="55" t="s">
        <v>41</v>
      </c>
      <c r="L120" s="55" t="s">
        <v>168</v>
      </c>
      <c r="M120" s="55">
        <v>15811.815000000001</v>
      </c>
      <c r="N120" s="55" t="s">
        <v>507</v>
      </c>
    </row>
    <row r="121" spans="1:14">
      <c r="A121" s="55">
        <v>120137</v>
      </c>
      <c r="B121" s="55" t="s">
        <v>508</v>
      </c>
      <c r="C121" s="55">
        <v>757800</v>
      </c>
      <c r="D121" s="55">
        <v>36138</v>
      </c>
      <c r="E121" s="55">
        <v>301</v>
      </c>
      <c r="F121" s="55" t="s">
        <v>257</v>
      </c>
      <c r="G121" s="51">
        <v>44178</v>
      </c>
      <c r="H121" s="55" t="s">
        <v>174</v>
      </c>
      <c r="I121" s="55" t="s">
        <v>244</v>
      </c>
      <c r="J121" s="55">
        <v>1800</v>
      </c>
      <c r="K121" s="55" t="s">
        <v>41</v>
      </c>
      <c r="L121" s="55" t="s">
        <v>168</v>
      </c>
      <c r="M121" s="55">
        <v>11516.4</v>
      </c>
      <c r="N121" s="55" t="s">
        <v>509</v>
      </c>
    </row>
    <row r="122" spans="1:14">
      <c r="A122" s="55">
        <v>120137</v>
      </c>
      <c r="B122" s="55" t="s">
        <v>510</v>
      </c>
      <c r="C122" s="55">
        <v>757894</v>
      </c>
      <c r="D122" s="55">
        <v>36447</v>
      </c>
      <c r="E122" s="55">
        <v>301</v>
      </c>
      <c r="F122" s="55" t="s">
        <v>167</v>
      </c>
      <c r="G122" s="51">
        <v>44178</v>
      </c>
      <c r="H122" s="55" t="s">
        <v>328</v>
      </c>
      <c r="I122" s="55" t="s">
        <v>244</v>
      </c>
      <c r="J122" s="55">
        <v>2445</v>
      </c>
      <c r="K122" s="55" t="s">
        <v>41</v>
      </c>
      <c r="L122" s="55" t="s">
        <v>168</v>
      </c>
      <c r="M122" s="55">
        <v>15811.815000000001</v>
      </c>
      <c r="N122" s="55" t="s">
        <v>511</v>
      </c>
    </row>
    <row r="123" spans="1:14">
      <c r="A123" s="55">
        <v>120137</v>
      </c>
      <c r="B123" s="55" t="s">
        <v>512</v>
      </c>
      <c r="C123" s="55">
        <v>757897</v>
      </c>
      <c r="D123" s="55">
        <v>36447</v>
      </c>
      <c r="E123" s="55">
        <v>301</v>
      </c>
      <c r="F123" s="55" t="s">
        <v>167</v>
      </c>
      <c r="G123" s="51">
        <v>44178</v>
      </c>
      <c r="H123" s="55" t="s">
        <v>328</v>
      </c>
      <c r="I123" s="55" t="s">
        <v>244</v>
      </c>
      <c r="J123" s="55">
        <v>2445</v>
      </c>
      <c r="K123" s="55" t="s">
        <v>41</v>
      </c>
      <c r="L123" s="55" t="s">
        <v>168</v>
      </c>
      <c r="M123" s="55">
        <v>15811.815000000001</v>
      </c>
      <c r="N123" s="55" t="s">
        <v>513</v>
      </c>
    </row>
    <row r="124" spans="1:14">
      <c r="A124" s="55">
        <v>120137</v>
      </c>
      <c r="B124" s="55" t="s">
        <v>514</v>
      </c>
      <c r="C124" s="55">
        <v>757903</v>
      </c>
      <c r="D124" s="55">
        <v>36447</v>
      </c>
      <c r="E124" s="55">
        <v>301</v>
      </c>
      <c r="F124" s="55" t="s">
        <v>167</v>
      </c>
      <c r="G124" s="51">
        <v>44178</v>
      </c>
      <c r="H124" s="55" t="s">
        <v>328</v>
      </c>
      <c r="I124" s="55" t="s">
        <v>244</v>
      </c>
      <c r="J124" s="55">
        <v>2445</v>
      </c>
      <c r="K124" s="55" t="s">
        <v>41</v>
      </c>
      <c r="L124" s="55" t="s">
        <v>168</v>
      </c>
      <c r="M124" s="55">
        <v>15811.815000000001</v>
      </c>
      <c r="N124" s="55" t="s">
        <v>515</v>
      </c>
    </row>
    <row r="125" spans="1:14">
      <c r="A125" s="55">
        <v>120137</v>
      </c>
      <c r="B125" s="55" t="s">
        <v>516</v>
      </c>
      <c r="C125" s="55">
        <v>761630</v>
      </c>
      <c r="D125" s="55">
        <v>36138</v>
      </c>
      <c r="E125" s="55">
        <v>301</v>
      </c>
      <c r="F125" s="55" t="s">
        <v>257</v>
      </c>
      <c r="G125" s="51">
        <v>44185</v>
      </c>
      <c r="H125" s="55" t="s">
        <v>172</v>
      </c>
      <c r="I125" s="55" t="s">
        <v>245</v>
      </c>
      <c r="J125" s="55">
        <v>1854</v>
      </c>
      <c r="K125" s="55" t="s">
        <v>41</v>
      </c>
      <c r="L125" s="55" t="s">
        <v>168</v>
      </c>
      <c r="M125" s="55">
        <v>12414.384</v>
      </c>
      <c r="N125" s="55" t="s">
        <v>517</v>
      </c>
    </row>
    <row r="126" spans="1:14">
      <c r="A126" s="55">
        <v>120137</v>
      </c>
      <c r="B126" s="55" t="s">
        <v>518</v>
      </c>
      <c r="C126" s="55">
        <v>764329</v>
      </c>
      <c r="D126" s="55">
        <v>36138</v>
      </c>
      <c r="E126" s="55">
        <v>301</v>
      </c>
      <c r="F126" s="55" t="s">
        <v>257</v>
      </c>
      <c r="G126" s="51">
        <v>44192</v>
      </c>
      <c r="H126" s="55" t="s">
        <v>169</v>
      </c>
      <c r="I126" s="55" t="s">
        <v>246</v>
      </c>
      <c r="J126" s="55">
        <v>1670</v>
      </c>
      <c r="K126" s="55" t="s">
        <v>41</v>
      </c>
      <c r="L126" s="55" t="s">
        <v>168</v>
      </c>
      <c r="M126" s="55">
        <v>10729.75</v>
      </c>
      <c r="N126" s="55" t="s">
        <v>519</v>
      </c>
    </row>
    <row r="127" spans="1:14">
      <c r="A127" s="55">
        <v>120137</v>
      </c>
      <c r="B127" s="55" t="s">
        <v>520</v>
      </c>
      <c r="C127" s="55">
        <v>765402</v>
      </c>
      <c r="D127" s="55">
        <v>36138</v>
      </c>
      <c r="E127" s="55">
        <v>301</v>
      </c>
      <c r="F127" s="55" t="s">
        <v>257</v>
      </c>
      <c r="G127" s="51">
        <v>44194</v>
      </c>
      <c r="H127" s="55" t="s">
        <v>169</v>
      </c>
      <c r="I127" s="55" t="s">
        <v>344</v>
      </c>
      <c r="J127" s="55">
        <v>300</v>
      </c>
      <c r="K127" s="55" t="s">
        <v>41</v>
      </c>
      <c r="L127" s="55" t="s">
        <v>168</v>
      </c>
      <c r="M127" s="55">
        <v>1927.5</v>
      </c>
      <c r="N127" s="55" t="s">
        <v>521</v>
      </c>
    </row>
    <row r="128" spans="1:14">
      <c r="A128" s="55">
        <v>120137</v>
      </c>
      <c r="B128" s="55" t="s">
        <v>522</v>
      </c>
      <c r="C128" s="55">
        <v>766445</v>
      </c>
      <c r="D128" s="55">
        <v>36447</v>
      </c>
      <c r="E128" s="55">
        <v>301</v>
      </c>
      <c r="F128" s="55" t="s">
        <v>167</v>
      </c>
      <c r="G128" s="51">
        <v>44197</v>
      </c>
      <c r="H128" s="55" t="s">
        <v>343</v>
      </c>
      <c r="I128" s="55" t="s">
        <v>344</v>
      </c>
      <c r="J128" s="55">
        <v>2206</v>
      </c>
      <c r="K128" s="55" t="s">
        <v>41</v>
      </c>
      <c r="L128" s="55" t="s">
        <v>168</v>
      </c>
      <c r="M128" s="55">
        <v>13730.144</v>
      </c>
      <c r="N128" s="55" t="s">
        <v>523</v>
      </c>
    </row>
    <row r="129" spans="1:14">
      <c r="A129" s="55">
        <v>120137</v>
      </c>
      <c r="B129" s="55" t="s">
        <v>524</v>
      </c>
      <c r="C129" s="55">
        <v>766866</v>
      </c>
      <c r="D129" s="55">
        <v>36138</v>
      </c>
      <c r="E129" s="55">
        <v>301</v>
      </c>
      <c r="F129" s="55" t="s">
        <v>257</v>
      </c>
      <c r="G129" s="51">
        <v>44199</v>
      </c>
      <c r="H129" s="55" t="s">
        <v>175</v>
      </c>
      <c r="I129" s="55" t="s">
        <v>344</v>
      </c>
      <c r="J129" s="55">
        <v>1620</v>
      </c>
      <c r="K129" s="55" t="s">
        <v>41</v>
      </c>
      <c r="L129" s="55" t="s">
        <v>168</v>
      </c>
      <c r="M129" s="55">
        <v>10986.84</v>
      </c>
      <c r="N129" s="55" t="s">
        <v>525</v>
      </c>
    </row>
    <row r="130" spans="1:14">
      <c r="A130" s="55">
        <v>120137</v>
      </c>
      <c r="B130" s="55" t="s">
        <v>526</v>
      </c>
      <c r="C130" s="55">
        <v>767419</v>
      </c>
      <c r="D130" s="55">
        <v>36138</v>
      </c>
      <c r="E130" s="55">
        <v>301</v>
      </c>
      <c r="F130" s="55" t="s">
        <v>257</v>
      </c>
      <c r="G130" s="51">
        <v>44200</v>
      </c>
      <c r="H130" s="55" t="s">
        <v>175</v>
      </c>
      <c r="I130" s="55" t="s">
        <v>249</v>
      </c>
      <c r="J130" s="55">
        <v>1620</v>
      </c>
      <c r="K130" s="55" t="s">
        <v>41</v>
      </c>
      <c r="L130" s="55" t="s">
        <v>168</v>
      </c>
      <c r="M130" s="55">
        <v>10986.84</v>
      </c>
      <c r="N130" s="55" t="s">
        <v>527</v>
      </c>
    </row>
    <row r="131" spans="1:14">
      <c r="A131" s="55">
        <v>120137</v>
      </c>
      <c r="B131" s="55" t="s">
        <v>528</v>
      </c>
      <c r="C131" s="55">
        <v>711871</v>
      </c>
      <c r="D131" s="55">
        <v>35356</v>
      </c>
      <c r="E131" s="55">
        <v>301</v>
      </c>
      <c r="F131" s="55" t="s">
        <v>257</v>
      </c>
      <c r="G131" s="51">
        <v>44080</v>
      </c>
      <c r="H131" s="55" t="s">
        <v>170</v>
      </c>
      <c r="I131" s="55" t="s">
        <v>258</v>
      </c>
      <c r="J131" s="55">
        <v>2240</v>
      </c>
      <c r="K131" s="55" t="s">
        <v>41</v>
      </c>
      <c r="L131" s="55" t="s">
        <v>168</v>
      </c>
      <c r="M131" s="55">
        <v>14336</v>
      </c>
      <c r="N131" s="55" t="s">
        <v>529</v>
      </c>
    </row>
    <row r="132" spans="1:14">
      <c r="A132" s="55">
        <v>120137</v>
      </c>
      <c r="B132" s="55" t="s">
        <v>530</v>
      </c>
      <c r="C132" s="55">
        <v>711884</v>
      </c>
      <c r="D132" s="55">
        <v>35356</v>
      </c>
      <c r="E132" s="55">
        <v>301</v>
      </c>
      <c r="F132" s="55" t="s">
        <v>257</v>
      </c>
      <c r="G132" s="51">
        <v>44080</v>
      </c>
      <c r="H132" s="55" t="s">
        <v>170</v>
      </c>
      <c r="I132" s="55" t="s">
        <v>258</v>
      </c>
      <c r="J132" s="55">
        <v>2330</v>
      </c>
      <c r="K132" s="55" t="s">
        <v>41</v>
      </c>
      <c r="L132" s="55" t="s">
        <v>168</v>
      </c>
      <c r="M132" s="55">
        <v>14912</v>
      </c>
      <c r="N132" s="55" t="s">
        <v>531</v>
      </c>
    </row>
    <row r="133" spans="1:14">
      <c r="A133" s="55">
        <v>120137</v>
      </c>
      <c r="B133" s="55" t="s">
        <v>532</v>
      </c>
      <c r="C133" s="55">
        <v>714546</v>
      </c>
      <c r="D133" s="55">
        <v>35374</v>
      </c>
      <c r="E133" s="55">
        <v>301</v>
      </c>
      <c r="F133" s="55" t="s">
        <v>167</v>
      </c>
      <c r="G133" s="51">
        <v>44085</v>
      </c>
      <c r="H133" s="55" t="s">
        <v>176</v>
      </c>
      <c r="I133" s="55" t="s">
        <v>228</v>
      </c>
      <c r="J133" s="55">
        <v>2235</v>
      </c>
      <c r="K133" s="55" t="s">
        <v>41</v>
      </c>
      <c r="L133" s="55" t="s">
        <v>168</v>
      </c>
      <c r="M133" s="55">
        <v>14695.125</v>
      </c>
      <c r="N133" s="55" t="s">
        <v>533</v>
      </c>
    </row>
    <row r="134" spans="1:14">
      <c r="A134" s="55">
        <v>120137</v>
      </c>
      <c r="B134" s="55" t="s">
        <v>534</v>
      </c>
      <c r="C134" s="55">
        <v>714547</v>
      </c>
      <c r="D134" s="55">
        <v>35374</v>
      </c>
      <c r="E134" s="55">
        <v>301</v>
      </c>
      <c r="F134" s="55" t="s">
        <v>167</v>
      </c>
      <c r="G134" s="51">
        <v>44085</v>
      </c>
      <c r="H134" s="55" t="s">
        <v>176</v>
      </c>
      <c r="I134" s="55" t="s">
        <v>228</v>
      </c>
      <c r="J134" s="55">
        <v>2235</v>
      </c>
      <c r="K134" s="55" t="s">
        <v>41</v>
      </c>
      <c r="L134" s="55" t="s">
        <v>168</v>
      </c>
      <c r="M134" s="55">
        <v>14695.125</v>
      </c>
      <c r="N134" s="55" t="s">
        <v>535</v>
      </c>
    </row>
    <row r="135" spans="1:14">
      <c r="A135" s="55">
        <v>120137</v>
      </c>
      <c r="B135" s="55" t="s">
        <v>536</v>
      </c>
      <c r="C135" s="55">
        <v>714554</v>
      </c>
      <c r="D135" s="55">
        <v>35374</v>
      </c>
      <c r="E135" s="55">
        <v>301</v>
      </c>
      <c r="F135" s="55" t="s">
        <v>167</v>
      </c>
      <c r="G135" s="51">
        <v>44085</v>
      </c>
      <c r="H135" s="55" t="s">
        <v>176</v>
      </c>
      <c r="I135" s="55" t="s">
        <v>228</v>
      </c>
      <c r="J135" s="55">
        <v>2235</v>
      </c>
      <c r="K135" s="55" t="s">
        <v>41</v>
      </c>
      <c r="L135" s="55" t="s">
        <v>168</v>
      </c>
      <c r="M135" s="55">
        <v>14695.125</v>
      </c>
      <c r="N135" s="55" t="s">
        <v>537</v>
      </c>
    </row>
    <row r="136" spans="1:14">
      <c r="A136" s="55">
        <v>120137</v>
      </c>
      <c r="B136" s="55" t="s">
        <v>538</v>
      </c>
      <c r="C136" s="55">
        <v>717227</v>
      </c>
      <c r="D136" s="55">
        <v>35356</v>
      </c>
      <c r="E136" s="55">
        <v>301</v>
      </c>
      <c r="F136" s="55" t="s">
        <v>257</v>
      </c>
      <c r="G136" s="51">
        <v>44094</v>
      </c>
      <c r="H136" s="55" t="s">
        <v>170</v>
      </c>
      <c r="I136" s="55" t="s">
        <v>229</v>
      </c>
      <c r="J136" s="55">
        <v>2250</v>
      </c>
      <c r="K136" s="55" t="s">
        <v>41</v>
      </c>
      <c r="L136" s="55" t="s">
        <v>168</v>
      </c>
      <c r="M136" s="55">
        <v>14400</v>
      </c>
      <c r="N136" s="55" t="s">
        <v>539</v>
      </c>
    </row>
    <row r="137" spans="1:14">
      <c r="A137" s="55">
        <v>120137</v>
      </c>
      <c r="B137" s="55" t="s">
        <v>540</v>
      </c>
      <c r="C137" s="55">
        <v>720293</v>
      </c>
      <c r="D137" s="55">
        <v>35356</v>
      </c>
      <c r="E137" s="55">
        <v>301</v>
      </c>
      <c r="F137" s="55" t="s">
        <v>257</v>
      </c>
      <c r="G137" s="51">
        <v>44101</v>
      </c>
      <c r="H137" s="55" t="s">
        <v>170</v>
      </c>
      <c r="I137" s="55" t="s">
        <v>230</v>
      </c>
      <c r="J137" s="55">
        <v>2000</v>
      </c>
      <c r="K137" s="55" t="s">
        <v>41</v>
      </c>
      <c r="L137" s="55" t="s">
        <v>168</v>
      </c>
      <c r="M137" s="55">
        <v>12800</v>
      </c>
      <c r="N137" s="55" t="s">
        <v>541</v>
      </c>
    </row>
    <row r="138" spans="1:14">
      <c r="A138" s="55">
        <v>120137</v>
      </c>
      <c r="B138" s="55" t="s">
        <v>542</v>
      </c>
      <c r="C138" s="55">
        <v>723957</v>
      </c>
      <c r="D138" s="55">
        <v>35356</v>
      </c>
      <c r="E138" s="55">
        <v>301</v>
      </c>
      <c r="F138" s="55" t="s">
        <v>257</v>
      </c>
      <c r="G138" s="51">
        <v>44109</v>
      </c>
      <c r="H138" s="55" t="s">
        <v>171</v>
      </c>
      <c r="I138" s="55" t="s">
        <v>233</v>
      </c>
      <c r="J138" s="55">
        <v>2234</v>
      </c>
      <c r="K138" s="55" t="s">
        <v>41</v>
      </c>
      <c r="L138" s="55" t="s">
        <v>168</v>
      </c>
      <c r="M138" s="55">
        <v>14264.09</v>
      </c>
      <c r="N138" s="55" t="s">
        <v>543</v>
      </c>
    </row>
    <row r="139" spans="1:14">
      <c r="A139" s="55">
        <v>120137</v>
      </c>
      <c r="B139" s="55" t="s">
        <v>544</v>
      </c>
      <c r="C139" s="55">
        <v>724074</v>
      </c>
      <c r="D139" s="55">
        <v>35356</v>
      </c>
      <c r="E139" s="55">
        <v>301</v>
      </c>
      <c r="F139" s="55" t="s">
        <v>257</v>
      </c>
      <c r="G139" s="51">
        <v>44109</v>
      </c>
      <c r="H139" s="55" t="s">
        <v>171</v>
      </c>
      <c r="I139" s="55" t="s">
        <v>233</v>
      </c>
      <c r="J139" s="55">
        <v>2190</v>
      </c>
      <c r="K139" s="55" t="s">
        <v>41</v>
      </c>
      <c r="L139" s="55" t="s">
        <v>168</v>
      </c>
      <c r="M139" s="55">
        <v>13983.15</v>
      </c>
      <c r="N139" s="55" t="s">
        <v>545</v>
      </c>
    </row>
    <row r="140" spans="1:14">
      <c r="A140" s="55">
        <v>120137</v>
      </c>
      <c r="B140" s="55" t="s">
        <v>546</v>
      </c>
      <c r="C140" s="55">
        <v>729797</v>
      </c>
      <c r="D140" s="55">
        <v>35876</v>
      </c>
      <c r="E140" s="55">
        <v>301</v>
      </c>
      <c r="F140" s="55" t="s">
        <v>257</v>
      </c>
      <c r="G140" s="51">
        <v>44122</v>
      </c>
      <c r="H140" s="55" t="s">
        <v>172</v>
      </c>
      <c r="I140" s="55" t="s">
        <v>234</v>
      </c>
      <c r="J140" s="55">
        <v>2295</v>
      </c>
      <c r="K140" s="55" t="s">
        <v>41</v>
      </c>
      <c r="L140" s="55" t="s">
        <v>168</v>
      </c>
      <c r="M140" s="55">
        <v>15002.415000000001</v>
      </c>
      <c r="N140" s="55" t="s">
        <v>547</v>
      </c>
    </row>
    <row r="141" spans="1:14">
      <c r="A141" s="55">
        <v>120137</v>
      </c>
      <c r="B141" s="55" t="s">
        <v>548</v>
      </c>
      <c r="C141" s="55">
        <v>730441</v>
      </c>
      <c r="D141" s="55">
        <v>35876</v>
      </c>
      <c r="E141" s="55">
        <v>301</v>
      </c>
      <c r="F141" s="55" t="s">
        <v>257</v>
      </c>
      <c r="G141" s="51">
        <v>44123</v>
      </c>
      <c r="H141" s="55" t="s">
        <v>173</v>
      </c>
      <c r="I141" s="55" t="s">
        <v>235</v>
      </c>
      <c r="J141" s="55">
        <v>2245</v>
      </c>
      <c r="K141" s="55" t="s">
        <v>41</v>
      </c>
      <c r="L141" s="55" t="s">
        <v>168</v>
      </c>
      <c r="M141" s="55">
        <v>15003.334999999999</v>
      </c>
      <c r="N141" s="55" t="s">
        <v>549</v>
      </c>
    </row>
    <row r="142" spans="1:14">
      <c r="A142" s="55">
        <v>120137</v>
      </c>
      <c r="B142" s="55" t="s">
        <v>550</v>
      </c>
      <c r="C142" s="55">
        <v>732177</v>
      </c>
      <c r="D142" s="55">
        <v>35877</v>
      </c>
      <c r="E142" s="55">
        <v>301</v>
      </c>
      <c r="F142" s="55" t="s">
        <v>257</v>
      </c>
      <c r="G142" s="51">
        <v>44126</v>
      </c>
      <c r="H142" s="55" t="s">
        <v>274</v>
      </c>
      <c r="I142" s="55" t="s">
        <v>235</v>
      </c>
      <c r="J142" s="55">
        <v>2385</v>
      </c>
      <c r="K142" s="55" t="s">
        <v>41</v>
      </c>
      <c r="L142" s="55" t="s">
        <v>168</v>
      </c>
      <c r="M142" s="55">
        <v>14798.924999999999</v>
      </c>
      <c r="N142" s="55" t="s">
        <v>551</v>
      </c>
    </row>
    <row r="143" spans="1:14">
      <c r="A143" s="55">
        <v>120137</v>
      </c>
      <c r="B143" s="55" t="s">
        <v>552</v>
      </c>
      <c r="C143" s="55">
        <v>732257</v>
      </c>
      <c r="D143" s="55">
        <v>35877</v>
      </c>
      <c r="E143" s="55">
        <v>301</v>
      </c>
      <c r="F143" s="55" t="s">
        <v>257</v>
      </c>
      <c r="G143" s="51">
        <v>44126</v>
      </c>
      <c r="H143" s="55" t="s">
        <v>274</v>
      </c>
      <c r="I143" s="55" t="s">
        <v>235</v>
      </c>
      <c r="J143" s="55">
        <v>2593</v>
      </c>
      <c r="K143" s="55" t="s">
        <v>41</v>
      </c>
      <c r="L143" s="55" t="s">
        <v>168</v>
      </c>
      <c r="M143" s="55">
        <v>16089.565000000001</v>
      </c>
      <c r="N143" s="55" t="s">
        <v>553</v>
      </c>
    </row>
    <row r="144" spans="1:14">
      <c r="A144" s="55">
        <v>120137</v>
      </c>
      <c r="B144" s="55" t="s">
        <v>554</v>
      </c>
      <c r="C144" s="55">
        <v>732692</v>
      </c>
      <c r="D144" s="55">
        <v>35876</v>
      </c>
      <c r="E144" s="55">
        <v>301</v>
      </c>
      <c r="F144" s="55" t="s">
        <v>257</v>
      </c>
      <c r="G144" s="51">
        <v>44118</v>
      </c>
      <c r="H144" s="55" t="s">
        <v>172</v>
      </c>
      <c r="I144" s="55" t="s">
        <v>234</v>
      </c>
      <c r="J144" s="55">
        <v>2295</v>
      </c>
      <c r="K144" s="55" t="s">
        <v>41</v>
      </c>
      <c r="L144" s="55" t="s">
        <v>168</v>
      </c>
      <c r="M144" s="55">
        <v>15002.415000000001</v>
      </c>
      <c r="N144" s="55" t="s">
        <v>555</v>
      </c>
    </row>
    <row r="145" spans="1:14">
      <c r="A145" s="55">
        <v>120137</v>
      </c>
      <c r="B145" s="55" t="s">
        <v>556</v>
      </c>
      <c r="C145" s="55">
        <v>734176</v>
      </c>
      <c r="D145" s="55">
        <v>35877</v>
      </c>
      <c r="E145" s="55">
        <v>301</v>
      </c>
      <c r="F145" s="55" t="s">
        <v>257</v>
      </c>
      <c r="G145" s="51">
        <v>44131</v>
      </c>
      <c r="H145" s="55" t="s">
        <v>423</v>
      </c>
      <c r="I145" s="55" t="s">
        <v>462</v>
      </c>
      <c r="J145" s="55">
        <v>2040</v>
      </c>
      <c r="K145" s="55" t="s">
        <v>41</v>
      </c>
      <c r="L145" s="55" t="s">
        <v>168</v>
      </c>
      <c r="M145" s="55">
        <v>12441.96</v>
      </c>
      <c r="N145" s="55" t="s">
        <v>557</v>
      </c>
    </row>
    <row r="146" spans="1:14">
      <c r="A146" s="55">
        <v>120137</v>
      </c>
      <c r="B146" s="55" t="s">
        <v>558</v>
      </c>
      <c r="C146" s="55">
        <v>735265</v>
      </c>
      <c r="D146" s="55">
        <v>36137</v>
      </c>
      <c r="E146" s="55">
        <v>301</v>
      </c>
      <c r="F146" s="55" t="s">
        <v>257</v>
      </c>
      <c r="G146" s="51">
        <v>44133</v>
      </c>
      <c r="H146" s="55" t="s">
        <v>328</v>
      </c>
      <c r="I146" s="55" t="s">
        <v>462</v>
      </c>
      <c r="J146" s="55">
        <v>2480</v>
      </c>
      <c r="K146" s="55" t="s">
        <v>41</v>
      </c>
      <c r="L146" s="55" t="s">
        <v>168</v>
      </c>
      <c r="M146" s="55">
        <v>15001.52</v>
      </c>
      <c r="N146" s="55" t="s">
        <v>559</v>
      </c>
    </row>
    <row r="147" spans="1:14">
      <c r="A147" s="55">
        <v>120137</v>
      </c>
      <c r="B147" s="55" t="s">
        <v>560</v>
      </c>
      <c r="C147" s="55">
        <v>735282</v>
      </c>
      <c r="D147" s="55">
        <v>36137</v>
      </c>
      <c r="E147" s="55">
        <v>301</v>
      </c>
      <c r="F147" s="55" t="s">
        <v>257</v>
      </c>
      <c r="G147" s="51">
        <v>44133</v>
      </c>
      <c r="H147" s="55" t="s">
        <v>328</v>
      </c>
      <c r="I147" s="55" t="s">
        <v>462</v>
      </c>
      <c r="J147" s="55">
        <v>2480</v>
      </c>
      <c r="K147" s="55" t="s">
        <v>41</v>
      </c>
      <c r="L147" s="55" t="s">
        <v>168</v>
      </c>
      <c r="M147" s="55">
        <v>15001.52</v>
      </c>
      <c r="N147" s="55" t="s">
        <v>561</v>
      </c>
    </row>
    <row r="148" spans="1:14">
      <c r="A148" s="55">
        <v>120137</v>
      </c>
      <c r="B148" s="55" t="s">
        <v>562</v>
      </c>
      <c r="C148" s="55">
        <v>735430</v>
      </c>
      <c r="D148" s="55">
        <v>36137</v>
      </c>
      <c r="E148" s="55">
        <v>301</v>
      </c>
      <c r="F148" s="55" t="s">
        <v>257</v>
      </c>
      <c r="G148" s="51">
        <v>44134</v>
      </c>
      <c r="H148" s="55" t="s">
        <v>328</v>
      </c>
      <c r="I148" s="55" t="s">
        <v>462</v>
      </c>
      <c r="J148" s="55">
        <v>2342</v>
      </c>
      <c r="K148" s="55" t="s">
        <v>41</v>
      </c>
      <c r="L148" s="55" t="s">
        <v>168</v>
      </c>
      <c r="M148" s="55">
        <v>14166.758</v>
      </c>
      <c r="N148" s="55" t="s">
        <v>563</v>
      </c>
    </row>
    <row r="149" spans="1:14">
      <c r="A149" s="55">
        <v>120137</v>
      </c>
      <c r="B149" s="55" t="s">
        <v>564</v>
      </c>
      <c r="C149" s="55">
        <v>735586</v>
      </c>
      <c r="D149" s="55">
        <v>36137</v>
      </c>
      <c r="E149" s="55">
        <v>301</v>
      </c>
      <c r="F149" s="55" t="s">
        <v>257</v>
      </c>
      <c r="G149" s="51">
        <v>44134</v>
      </c>
      <c r="H149" s="55" t="s">
        <v>328</v>
      </c>
      <c r="I149" s="55" t="s">
        <v>462</v>
      </c>
      <c r="J149" s="55">
        <v>2000</v>
      </c>
      <c r="K149" s="55" t="s">
        <v>41</v>
      </c>
      <c r="L149" s="55" t="s">
        <v>168</v>
      </c>
      <c r="M149" s="55">
        <v>12098</v>
      </c>
      <c r="N149" s="55" t="s">
        <v>565</v>
      </c>
    </row>
    <row r="150" spans="1:14">
      <c r="A150" s="55">
        <v>120137</v>
      </c>
      <c r="B150" s="55" t="s">
        <v>566</v>
      </c>
      <c r="C150" s="55">
        <v>735628</v>
      </c>
      <c r="D150" s="55">
        <v>36137</v>
      </c>
      <c r="E150" s="55">
        <v>301</v>
      </c>
      <c r="F150" s="55" t="s">
        <v>257</v>
      </c>
      <c r="G150" s="51">
        <v>44134</v>
      </c>
      <c r="H150" s="55" t="s">
        <v>328</v>
      </c>
      <c r="I150" s="55" t="s">
        <v>462</v>
      </c>
      <c r="J150" s="55">
        <v>2000</v>
      </c>
      <c r="K150" s="55" t="s">
        <v>41</v>
      </c>
      <c r="L150" s="55" t="s">
        <v>168</v>
      </c>
      <c r="M150" s="55">
        <v>12098</v>
      </c>
      <c r="N150" s="55" t="s">
        <v>567</v>
      </c>
    </row>
    <row r="151" spans="1:14">
      <c r="A151" s="55">
        <v>120137</v>
      </c>
      <c r="B151" s="55" t="s">
        <v>568</v>
      </c>
      <c r="C151" s="55">
        <v>735647</v>
      </c>
      <c r="D151" s="55">
        <v>36137</v>
      </c>
      <c r="E151" s="55">
        <v>301</v>
      </c>
      <c r="F151" s="55" t="s">
        <v>257</v>
      </c>
      <c r="G151" s="51">
        <v>44134</v>
      </c>
      <c r="H151" s="55" t="s">
        <v>328</v>
      </c>
      <c r="I151" s="55" t="s">
        <v>462</v>
      </c>
      <c r="J151" s="55">
        <v>1904</v>
      </c>
      <c r="K151" s="55" t="s">
        <v>41</v>
      </c>
      <c r="L151" s="55" t="s">
        <v>168</v>
      </c>
      <c r="M151" s="55">
        <v>11517.296</v>
      </c>
      <c r="N151" s="55" t="s">
        <v>569</v>
      </c>
    </row>
    <row r="152" spans="1:14">
      <c r="A152" s="55">
        <v>120137</v>
      </c>
      <c r="B152" s="55" t="s">
        <v>570</v>
      </c>
      <c r="C152" s="55">
        <v>736717</v>
      </c>
      <c r="D152" s="55">
        <v>36138</v>
      </c>
      <c r="E152" s="55">
        <v>301</v>
      </c>
      <c r="F152" s="55" t="s">
        <v>257</v>
      </c>
      <c r="G152" s="51">
        <v>44137</v>
      </c>
      <c r="H152" s="55" t="s">
        <v>176</v>
      </c>
      <c r="I152" s="55" t="s">
        <v>238</v>
      </c>
      <c r="J152" s="55">
        <v>1931</v>
      </c>
      <c r="K152" s="55" t="s">
        <v>41</v>
      </c>
      <c r="L152" s="55" t="s">
        <v>168</v>
      </c>
      <c r="M152" s="55">
        <v>13439.76</v>
      </c>
      <c r="N152" s="55" t="s">
        <v>571</v>
      </c>
    </row>
    <row r="153" spans="1:14">
      <c r="A153" s="55">
        <v>120137</v>
      </c>
      <c r="B153" s="55" t="s">
        <v>572</v>
      </c>
      <c r="C153" s="55">
        <v>737876</v>
      </c>
      <c r="D153" s="55">
        <v>36137</v>
      </c>
      <c r="E153" s="55">
        <v>301</v>
      </c>
      <c r="F153" s="55" t="s">
        <v>257</v>
      </c>
      <c r="G153" s="51">
        <v>44139</v>
      </c>
      <c r="H153" s="55" t="s">
        <v>383</v>
      </c>
      <c r="I153" s="55" t="s">
        <v>238</v>
      </c>
      <c r="J153" s="55">
        <v>2482</v>
      </c>
      <c r="K153" s="55" t="s">
        <v>41</v>
      </c>
      <c r="L153" s="55" t="s">
        <v>168</v>
      </c>
      <c r="M153" s="55">
        <v>15001.208000000001</v>
      </c>
      <c r="N153" s="55" t="s">
        <v>573</v>
      </c>
    </row>
    <row r="154" spans="1:14">
      <c r="A154" s="55">
        <v>120137</v>
      </c>
      <c r="B154" s="55" t="s">
        <v>574</v>
      </c>
      <c r="C154" s="55">
        <v>739036</v>
      </c>
      <c r="D154" s="55">
        <v>36138</v>
      </c>
      <c r="E154" s="55">
        <v>301</v>
      </c>
      <c r="F154" s="55" t="s">
        <v>257</v>
      </c>
      <c r="G154" s="51">
        <v>44141</v>
      </c>
      <c r="H154" s="55" t="s">
        <v>176</v>
      </c>
      <c r="I154" s="55" t="s">
        <v>238</v>
      </c>
      <c r="J154" s="55">
        <v>2155</v>
      </c>
      <c r="K154" s="55" t="s">
        <v>41</v>
      </c>
      <c r="L154" s="55" t="s">
        <v>168</v>
      </c>
      <c r="M154" s="55">
        <v>14998.8</v>
      </c>
      <c r="N154" s="55" t="s">
        <v>575</v>
      </c>
    </row>
    <row r="155" spans="1:14">
      <c r="A155" s="55">
        <v>120137</v>
      </c>
      <c r="B155" s="55" t="s">
        <v>576</v>
      </c>
      <c r="C155" s="55">
        <v>739050</v>
      </c>
      <c r="D155" s="55">
        <v>36138</v>
      </c>
      <c r="E155" s="55">
        <v>301</v>
      </c>
      <c r="F155" s="55" t="s">
        <v>257</v>
      </c>
      <c r="G155" s="51">
        <v>44141</v>
      </c>
      <c r="H155" s="55" t="s">
        <v>176</v>
      </c>
      <c r="I155" s="55" t="s">
        <v>238</v>
      </c>
      <c r="J155" s="55">
        <v>1805</v>
      </c>
      <c r="K155" s="55" t="s">
        <v>41</v>
      </c>
      <c r="L155" s="55" t="s">
        <v>168</v>
      </c>
      <c r="M155" s="55">
        <v>12562.8</v>
      </c>
      <c r="N155" s="55" t="s">
        <v>577</v>
      </c>
    </row>
    <row r="156" spans="1:14">
      <c r="A156" s="55">
        <v>120137</v>
      </c>
      <c r="B156" s="55" t="s">
        <v>578</v>
      </c>
      <c r="C156" s="55">
        <v>739669</v>
      </c>
      <c r="D156" s="55">
        <v>36138</v>
      </c>
      <c r="E156" s="55">
        <v>301</v>
      </c>
      <c r="F156" s="55" t="s">
        <v>257</v>
      </c>
      <c r="G156" s="51">
        <v>44143</v>
      </c>
      <c r="H156" s="55" t="s">
        <v>176</v>
      </c>
      <c r="I156" s="55" t="s">
        <v>238</v>
      </c>
      <c r="J156" s="55">
        <v>2155</v>
      </c>
      <c r="K156" s="55" t="s">
        <v>41</v>
      </c>
      <c r="L156" s="55" t="s">
        <v>168</v>
      </c>
      <c r="M156" s="55">
        <v>14998.8</v>
      </c>
      <c r="N156" s="55" t="s">
        <v>579</v>
      </c>
    </row>
    <row r="157" spans="1:14">
      <c r="A157" s="55">
        <v>120137</v>
      </c>
      <c r="B157" s="55" t="s">
        <v>580</v>
      </c>
      <c r="C157" s="55">
        <v>740169</v>
      </c>
      <c r="D157" s="55">
        <v>36138</v>
      </c>
      <c r="E157" s="55">
        <v>301</v>
      </c>
      <c r="F157" s="55" t="s">
        <v>257</v>
      </c>
      <c r="G157" s="51">
        <v>44144</v>
      </c>
      <c r="H157" s="55" t="s">
        <v>176</v>
      </c>
      <c r="I157" s="55" t="s">
        <v>239</v>
      </c>
      <c r="J157" s="55">
        <v>2155</v>
      </c>
      <c r="K157" s="55" t="s">
        <v>41</v>
      </c>
      <c r="L157" s="55" t="s">
        <v>168</v>
      </c>
      <c r="M157" s="55">
        <v>14998.8</v>
      </c>
      <c r="N157" s="55" t="s">
        <v>581</v>
      </c>
    </row>
    <row r="158" spans="1:14">
      <c r="A158" s="55">
        <v>120137</v>
      </c>
      <c r="B158" s="55" t="s">
        <v>582</v>
      </c>
      <c r="C158" s="55">
        <v>741430</v>
      </c>
      <c r="D158" s="55">
        <v>36138</v>
      </c>
      <c r="E158" s="55">
        <v>301</v>
      </c>
      <c r="F158" s="55" t="s">
        <v>257</v>
      </c>
      <c r="G158" s="51">
        <v>44146</v>
      </c>
      <c r="H158" s="55" t="s">
        <v>171</v>
      </c>
      <c r="I158" s="55" t="s">
        <v>239</v>
      </c>
      <c r="J158" s="55">
        <v>1367</v>
      </c>
      <c r="K158" s="55" t="s">
        <v>41</v>
      </c>
      <c r="L158" s="55" t="s">
        <v>168</v>
      </c>
      <c r="M158" s="55">
        <v>9514.32</v>
      </c>
      <c r="N158" s="55" t="s">
        <v>583</v>
      </c>
    </row>
    <row r="159" spans="1:14">
      <c r="A159" s="55">
        <v>120137</v>
      </c>
      <c r="B159" s="55" t="s">
        <v>584</v>
      </c>
      <c r="C159" s="55">
        <v>741526</v>
      </c>
      <c r="D159" s="55">
        <v>36138</v>
      </c>
      <c r="E159" s="55">
        <v>301</v>
      </c>
      <c r="F159" s="55" t="s">
        <v>257</v>
      </c>
      <c r="G159" s="51">
        <v>44146</v>
      </c>
      <c r="H159" s="55" t="s">
        <v>176</v>
      </c>
      <c r="I159" s="55" t="s">
        <v>239</v>
      </c>
      <c r="J159" s="55">
        <v>50</v>
      </c>
      <c r="K159" s="55" t="s">
        <v>41</v>
      </c>
      <c r="L159" s="55" t="s">
        <v>168</v>
      </c>
      <c r="M159" s="55">
        <v>348</v>
      </c>
      <c r="N159" s="55" t="s">
        <v>585</v>
      </c>
    </row>
    <row r="160" spans="1:14">
      <c r="A160" s="55">
        <v>120137</v>
      </c>
      <c r="B160" s="55" t="s">
        <v>586</v>
      </c>
      <c r="C160" s="55">
        <v>742080</v>
      </c>
      <c r="D160" s="55">
        <v>36138</v>
      </c>
      <c r="E160" s="55">
        <v>301</v>
      </c>
      <c r="F160" s="55" t="s">
        <v>257</v>
      </c>
      <c r="G160" s="51">
        <v>44147</v>
      </c>
      <c r="H160" s="55" t="s">
        <v>173</v>
      </c>
      <c r="I160" s="55" t="s">
        <v>239</v>
      </c>
      <c r="J160" s="55">
        <v>2000</v>
      </c>
      <c r="K160" s="55" t="s">
        <v>41</v>
      </c>
      <c r="L160" s="55" t="s">
        <v>168</v>
      </c>
      <c r="M160" s="55">
        <v>13646</v>
      </c>
      <c r="N160" s="55" t="s">
        <v>587</v>
      </c>
    </row>
    <row r="161" spans="1:14">
      <c r="A161" s="55">
        <v>120137</v>
      </c>
      <c r="B161" s="55" t="s">
        <v>588</v>
      </c>
      <c r="C161" s="55">
        <v>744372</v>
      </c>
      <c r="D161" s="55">
        <v>36138</v>
      </c>
      <c r="E161" s="55">
        <v>301</v>
      </c>
      <c r="F161" s="55" t="s">
        <v>257</v>
      </c>
      <c r="G161" s="51">
        <v>44144</v>
      </c>
      <c r="H161" s="55" t="s">
        <v>176</v>
      </c>
      <c r="I161" s="55" t="s">
        <v>239</v>
      </c>
      <c r="J161" s="55">
        <v>2155</v>
      </c>
      <c r="K161" s="55" t="s">
        <v>41</v>
      </c>
      <c r="L161" s="55" t="s">
        <v>168</v>
      </c>
      <c r="M161" s="55">
        <v>14998.8</v>
      </c>
      <c r="N161" s="55" t="s">
        <v>589</v>
      </c>
    </row>
    <row r="162" spans="1:14">
      <c r="A162" s="55">
        <v>120137</v>
      </c>
      <c r="B162" s="55" t="s">
        <v>590</v>
      </c>
      <c r="C162" s="55">
        <v>744706</v>
      </c>
      <c r="D162" s="55">
        <v>36138</v>
      </c>
      <c r="E162" s="55">
        <v>301</v>
      </c>
      <c r="F162" s="55" t="s">
        <v>257</v>
      </c>
      <c r="G162" s="51">
        <v>44153</v>
      </c>
      <c r="H162" s="55" t="s">
        <v>171</v>
      </c>
      <c r="I162" s="55" t="s">
        <v>240</v>
      </c>
      <c r="J162" s="55">
        <v>1710</v>
      </c>
      <c r="K162" s="55" t="s">
        <v>41</v>
      </c>
      <c r="L162" s="55" t="s">
        <v>168</v>
      </c>
      <c r="M162" s="55">
        <v>11901.6</v>
      </c>
      <c r="N162" s="55" t="s">
        <v>591</v>
      </c>
    </row>
    <row r="163" spans="1:14">
      <c r="A163" s="55">
        <v>120137</v>
      </c>
      <c r="B163" s="55" t="s">
        <v>592</v>
      </c>
      <c r="C163" s="55">
        <v>745016</v>
      </c>
      <c r="D163" s="55">
        <v>36138</v>
      </c>
      <c r="E163" s="55">
        <v>301</v>
      </c>
      <c r="F163" s="55" t="s">
        <v>257</v>
      </c>
      <c r="G163" s="51">
        <v>44153</v>
      </c>
      <c r="H163" s="55" t="s">
        <v>171</v>
      </c>
      <c r="I163" s="55" t="s">
        <v>240</v>
      </c>
      <c r="J163" s="55">
        <v>1710</v>
      </c>
      <c r="K163" s="55" t="s">
        <v>41</v>
      </c>
      <c r="L163" s="55" t="s">
        <v>168</v>
      </c>
      <c r="M163" s="55">
        <v>11901.6</v>
      </c>
      <c r="N163" s="55" t="s">
        <v>593</v>
      </c>
    </row>
    <row r="164" spans="1:14">
      <c r="A164" s="55">
        <v>120137</v>
      </c>
      <c r="B164" s="55" t="s">
        <v>594</v>
      </c>
      <c r="C164" s="55">
        <v>745165</v>
      </c>
      <c r="D164" s="55">
        <v>36138</v>
      </c>
      <c r="E164" s="55">
        <v>301</v>
      </c>
      <c r="F164" s="55" t="s">
        <v>257</v>
      </c>
      <c r="G164" s="51">
        <v>44153</v>
      </c>
      <c r="H164" s="55" t="s">
        <v>173</v>
      </c>
      <c r="I164" s="55" t="s">
        <v>240</v>
      </c>
      <c r="J164" s="55">
        <v>1850</v>
      </c>
      <c r="K164" s="55" t="s">
        <v>41</v>
      </c>
      <c r="L164" s="55" t="s">
        <v>168</v>
      </c>
      <c r="M164" s="55">
        <v>12622.55</v>
      </c>
      <c r="N164" s="55" t="s">
        <v>595</v>
      </c>
    </row>
    <row r="165" spans="1:14">
      <c r="A165" s="55">
        <v>120137</v>
      </c>
      <c r="B165" s="55" t="s">
        <v>596</v>
      </c>
      <c r="C165" s="55">
        <v>745169</v>
      </c>
      <c r="D165" s="55">
        <v>36138</v>
      </c>
      <c r="E165" s="55">
        <v>301</v>
      </c>
      <c r="F165" s="55" t="s">
        <v>257</v>
      </c>
      <c r="G165" s="51">
        <v>44153</v>
      </c>
      <c r="H165" s="55" t="s">
        <v>173</v>
      </c>
      <c r="I165" s="55" t="s">
        <v>240</v>
      </c>
      <c r="J165" s="55">
        <v>1850</v>
      </c>
      <c r="K165" s="55" t="s">
        <v>41</v>
      </c>
      <c r="L165" s="55" t="s">
        <v>168</v>
      </c>
      <c r="M165" s="55">
        <v>12622.55</v>
      </c>
      <c r="N165" s="55" t="s">
        <v>597</v>
      </c>
    </row>
    <row r="166" spans="1:14">
      <c r="A166" s="55">
        <v>120137</v>
      </c>
      <c r="B166" s="55" t="s">
        <v>598</v>
      </c>
      <c r="C166" s="55">
        <v>745572</v>
      </c>
      <c r="D166" s="55">
        <v>36138</v>
      </c>
      <c r="E166" s="55">
        <v>301</v>
      </c>
      <c r="F166" s="55" t="s">
        <v>257</v>
      </c>
      <c r="G166" s="51">
        <v>44154</v>
      </c>
      <c r="H166" s="55" t="s">
        <v>171</v>
      </c>
      <c r="I166" s="55" t="s">
        <v>240</v>
      </c>
      <c r="J166" s="55">
        <v>1710</v>
      </c>
      <c r="K166" s="55" t="s">
        <v>41</v>
      </c>
      <c r="L166" s="55" t="s">
        <v>168</v>
      </c>
      <c r="M166" s="55">
        <v>11901.6</v>
      </c>
      <c r="N166" s="55" t="s">
        <v>599</v>
      </c>
    </row>
    <row r="167" spans="1:14">
      <c r="A167" s="55">
        <v>120137</v>
      </c>
      <c r="B167" s="55" t="s">
        <v>600</v>
      </c>
      <c r="C167" s="55">
        <v>746335</v>
      </c>
      <c r="D167" s="55">
        <v>36138</v>
      </c>
      <c r="E167" s="55">
        <v>301</v>
      </c>
      <c r="F167" s="55" t="s">
        <v>257</v>
      </c>
      <c r="G167" s="51">
        <v>44155</v>
      </c>
      <c r="H167" s="55" t="s">
        <v>173</v>
      </c>
      <c r="I167" s="55" t="s">
        <v>240</v>
      </c>
      <c r="J167" s="55">
        <v>1693</v>
      </c>
      <c r="K167" s="55" t="s">
        <v>41</v>
      </c>
      <c r="L167" s="55" t="s">
        <v>168</v>
      </c>
      <c r="M167" s="55">
        <v>11551.339</v>
      </c>
      <c r="N167" s="55" t="s">
        <v>601</v>
      </c>
    </row>
    <row r="168" spans="1:14">
      <c r="A168" s="55">
        <v>120137</v>
      </c>
      <c r="B168" s="55" t="s">
        <v>602</v>
      </c>
      <c r="C168" s="55">
        <v>747466</v>
      </c>
      <c r="D168" s="55">
        <v>36138</v>
      </c>
      <c r="E168" s="55">
        <v>301</v>
      </c>
      <c r="F168" s="55" t="s">
        <v>257</v>
      </c>
      <c r="G168" s="51">
        <v>44158</v>
      </c>
      <c r="H168" s="55" t="s">
        <v>171</v>
      </c>
      <c r="I168" s="55" t="s">
        <v>241</v>
      </c>
      <c r="J168" s="55">
        <v>500</v>
      </c>
      <c r="K168" s="55" t="s">
        <v>41</v>
      </c>
      <c r="L168" s="55" t="s">
        <v>168</v>
      </c>
      <c r="M168" s="55">
        <v>3480</v>
      </c>
      <c r="N168" s="55" t="s">
        <v>603</v>
      </c>
    </row>
    <row r="169" spans="1:14">
      <c r="A169" s="55">
        <v>120137</v>
      </c>
      <c r="B169" s="55" t="s">
        <v>604</v>
      </c>
      <c r="C169" s="55">
        <v>747542</v>
      </c>
      <c r="D169" s="55">
        <v>36138</v>
      </c>
      <c r="E169" s="55">
        <v>301</v>
      </c>
      <c r="F169" s="55" t="s">
        <v>257</v>
      </c>
      <c r="G169" s="51">
        <v>44159</v>
      </c>
      <c r="H169" s="55" t="s">
        <v>169</v>
      </c>
      <c r="I169" s="55" t="s">
        <v>241</v>
      </c>
      <c r="J169" s="55">
        <v>1087</v>
      </c>
      <c r="K169" s="55" t="s">
        <v>41</v>
      </c>
      <c r="L169" s="55" t="s">
        <v>168</v>
      </c>
      <c r="M169" s="55">
        <v>6983.9750000000004</v>
      </c>
      <c r="N169" s="55" t="s">
        <v>605</v>
      </c>
    </row>
    <row r="170" spans="1:14">
      <c r="A170" s="55">
        <v>120137</v>
      </c>
      <c r="B170" s="55" t="s">
        <v>606</v>
      </c>
      <c r="C170" s="55">
        <v>748817</v>
      </c>
      <c r="D170" s="55">
        <v>36138</v>
      </c>
      <c r="E170" s="55">
        <v>301</v>
      </c>
      <c r="F170" s="55" t="s">
        <v>257</v>
      </c>
      <c r="G170" s="51">
        <v>44160</v>
      </c>
      <c r="H170" s="55" t="s">
        <v>169</v>
      </c>
      <c r="I170" s="55" t="s">
        <v>241</v>
      </c>
      <c r="J170" s="55">
        <v>1850</v>
      </c>
      <c r="K170" s="55" t="s">
        <v>41</v>
      </c>
      <c r="L170" s="55" t="s">
        <v>168</v>
      </c>
      <c r="M170" s="55">
        <v>11886.25</v>
      </c>
      <c r="N170" s="55" t="s">
        <v>607</v>
      </c>
    </row>
    <row r="171" spans="1:14">
      <c r="A171" s="55">
        <v>120137</v>
      </c>
      <c r="B171" s="55" t="s">
        <v>608</v>
      </c>
      <c r="C171" s="55">
        <v>749304</v>
      </c>
      <c r="D171" s="55">
        <v>36138</v>
      </c>
      <c r="E171" s="55">
        <v>301</v>
      </c>
      <c r="F171" s="55" t="s">
        <v>257</v>
      </c>
      <c r="G171" s="51">
        <v>44161</v>
      </c>
      <c r="H171" s="55" t="s">
        <v>169</v>
      </c>
      <c r="I171" s="55" t="s">
        <v>241</v>
      </c>
      <c r="J171" s="55">
        <v>1850</v>
      </c>
      <c r="K171" s="55" t="s">
        <v>41</v>
      </c>
      <c r="L171" s="55" t="s">
        <v>168</v>
      </c>
      <c r="M171" s="55">
        <v>11886.25</v>
      </c>
      <c r="N171" s="55" t="s">
        <v>609</v>
      </c>
    </row>
    <row r="172" spans="1:14">
      <c r="A172" s="55">
        <v>120137</v>
      </c>
      <c r="B172" s="55" t="s">
        <v>610</v>
      </c>
      <c r="C172" s="55">
        <v>749326</v>
      </c>
      <c r="D172" s="55">
        <v>36138</v>
      </c>
      <c r="E172" s="55">
        <v>301</v>
      </c>
      <c r="F172" s="55" t="s">
        <v>257</v>
      </c>
      <c r="G172" s="51">
        <v>44161</v>
      </c>
      <c r="H172" s="55" t="s">
        <v>169</v>
      </c>
      <c r="I172" s="55" t="s">
        <v>241</v>
      </c>
      <c r="J172" s="55">
        <v>1860</v>
      </c>
      <c r="K172" s="55" t="s">
        <v>41</v>
      </c>
      <c r="L172" s="55" t="s">
        <v>168</v>
      </c>
      <c r="M172" s="55">
        <v>11950.5</v>
      </c>
      <c r="N172" s="55" t="s">
        <v>611</v>
      </c>
    </row>
    <row r="173" spans="1:14">
      <c r="A173" s="55">
        <v>120137</v>
      </c>
      <c r="B173" s="55" t="s">
        <v>612</v>
      </c>
      <c r="C173" s="55">
        <v>751432</v>
      </c>
      <c r="D173" s="55">
        <v>36138</v>
      </c>
      <c r="E173" s="55">
        <v>301</v>
      </c>
      <c r="F173" s="55" t="s">
        <v>257</v>
      </c>
      <c r="G173" s="51">
        <v>44166</v>
      </c>
      <c r="H173" s="55" t="s">
        <v>169</v>
      </c>
      <c r="I173" s="55" t="s">
        <v>323</v>
      </c>
      <c r="J173" s="55">
        <v>1833</v>
      </c>
      <c r="K173" s="55" t="s">
        <v>41</v>
      </c>
      <c r="L173" s="55" t="s">
        <v>168</v>
      </c>
      <c r="M173" s="55">
        <v>11777.025</v>
      </c>
      <c r="N173" s="55" t="s">
        <v>613</v>
      </c>
    </row>
    <row r="174" spans="1:14">
      <c r="A174" s="55">
        <v>120137</v>
      </c>
      <c r="B174" s="55" t="s">
        <v>614</v>
      </c>
      <c r="C174" s="55">
        <v>711881</v>
      </c>
      <c r="D174" s="55">
        <v>35356</v>
      </c>
      <c r="E174" s="55">
        <v>301</v>
      </c>
      <c r="F174" s="55" t="s">
        <v>257</v>
      </c>
      <c r="G174" s="51">
        <v>44080</v>
      </c>
      <c r="H174" s="55" t="s">
        <v>170</v>
      </c>
      <c r="I174" s="55" t="s">
        <v>258</v>
      </c>
      <c r="J174" s="55">
        <v>2240</v>
      </c>
      <c r="K174" s="55" t="s">
        <v>41</v>
      </c>
      <c r="L174" s="55" t="s">
        <v>168</v>
      </c>
      <c r="M174" s="55">
        <v>14336</v>
      </c>
      <c r="N174" s="55" t="s">
        <v>615</v>
      </c>
    </row>
    <row r="175" spans="1:14">
      <c r="A175" s="55">
        <v>120137</v>
      </c>
      <c r="B175" s="55" t="s">
        <v>616</v>
      </c>
      <c r="C175" s="55">
        <v>714538</v>
      </c>
      <c r="D175" s="55">
        <v>35374</v>
      </c>
      <c r="E175" s="55">
        <v>301</v>
      </c>
      <c r="F175" s="55" t="s">
        <v>167</v>
      </c>
      <c r="G175" s="51">
        <v>44085</v>
      </c>
      <c r="H175" s="55" t="s">
        <v>176</v>
      </c>
      <c r="I175" s="55" t="s">
        <v>228</v>
      </c>
      <c r="J175" s="55">
        <v>2235</v>
      </c>
      <c r="K175" s="55" t="s">
        <v>41</v>
      </c>
      <c r="L175" s="55" t="s">
        <v>168</v>
      </c>
      <c r="M175" s="55">
        <v>14695.125</v>
      </c>
      <c r="N175" s="55" t="s">
        <v>617</v>
      </c>
    </row>
    <row r="176" spans="1:14">
      <c r="A176" s="55">
        <v>120137</v>
      </c>
      <c r="B176" s="55" t="s">
        <v>618</v>
      </c>
      <c r="C176" s="55">
        <v>720291</v>
      </c>
      <c r="D176" s="55">
        <v>35356</v>
      </c>
      <c r="E176" s="55">
        <v>301</v>
      </c>
      <c r="F176" s="55" t="s">
        <v>257</v>
      </c>
      <c r="G176" s="51">
        <v>44101</v>
      </c>
      <c r="H176" s="55" t="s">
        <v>170</v>
      </c>
      <c r="I176" s="55" t="s">
        <v>230</v>
      </c>
      <c r="J176" s="55">
        <v>2000</v>
      </c>
      <c r="K176" s="55" t="s">
        <v>41</v>
      </c>
      <c r="L176" s="55" t="s">
        <v>168</v>
      </c>
      <c r="M176" s="55">
        <v>12800</v>
      </c>
      <c r="N176" s="55" t="s">
        <v>619</v>
      </c>
    </row>
    <row r="177" spans="1:14">
      <c r="A177" s="55">
        <v>120137</v>
      </c>
      <c r="B177" s="55" t="s">
        <v>620</v>
      </c>
      <c r="C177" s="55">
        <v>722504</v>
      </c>
      <c r="D177" s="55">
        <v>35356</v>
      </c>
      <c r="E177" s="55">
        <v>301</v>
      </c>
      <c r="F177" s="55" t="s">
        <v>257</v>
      </c>
      <c r="G177" s="51">
        <v>44105</v>
      </c>
      <c r="H177" s="55" t="s">
        <v>170</v>
      </c>
      <c r="I177" s="55" t="s">
        <v>265</v>
      </c>
      <c r="J177" s="55">
        <v>2281</v>
      </c>
      <c r="K177" s="55" t="s">
        <v>41</v>
      </c>
      <c r="L177" s="55" t="s">
        <v>168</v>
      </c>
      <c r="M177" s="55">
        <v>14598.4</v>
      </c>
      <c r="N177" s="55" t="s">
        <v>621</v>
      </c>
    </row>
    <row r="178" spans="1:14">
      <c r="A178" s="55">
        <v>120137</v>
      </c>
      <c r="B178" s="55" t="s">
        <v>622</v>
      </c>
      <c r="C178" s="55">
        <v>724008</v>
      </c>
      <c r="D178" s="55">
        <v>35356</v>
      </c>
      <c r="E178" s="55">
        <v>301</v>
      </c>
      <c r="F178" s="55" t="s">
        <v>257</v>
      </c>
      <c r="G178" s="51">
        <v>44109</v>
      </c>
      <c r="H178" s="55" t="s">
        <v>171</v>
      </c>
      <c r="I178" s="55" t="s">
        <v>233</v>
      </c>
      <c r="J178" s="55">
        <v>2234</v>
      </c>
      <c r="K178" s="55" t="s">
        <v>41</v>
      </c>
      <c r="L178" s="55" t="s">
        <v>168</v>
      </c>
      <c r="M178" s="55">
        <v>14264.09</v>
      </c>
      <c r="N178" s="55" t="s">
        <v>623</v>
      </c>
    </row>
    <row r="179" spans="1:14">
      <c r="A179" s="55">
        <v>120137</v>
      </c>
      <c r="B179" s="55" t="s">
        <v>624</v>
      </c>
      <c r="C179" s="55">
        <v>726294</v>
      </c>
      <c r="D179" s="55">
        <v>35876</v>
      </c>
      <c r="E179" s="55">
        <v>301</v>
      </c>
      <c r="F179" s="55" t="s">
        <v>257</v>
      </c>
      <c r="G179" s="51">
        <v>44113</v>
      </c>
      <c r="H179" s="55" t="s">
        <v>171</v>
      </c>
      <c r="I179" s="55" t="s">
        <v>233</v>
      </c>
      <c r="J179" s="55">
        <v>2233</v>
      </c>
      <c r="K179" s="55" t="s">
        <v>41</v>
      </c>
      <c r="L179" s="55" t="s">
        <v>168</v>
      </c>
      <c r="M179" s="55">
        <v>15066.050999999999</v>
      </c>
      <c r="N179" s="55" t="s">
        <v>625</v>
      </c>
    </row>
    <row r="180" spans="1:14">
      <c r="A180" s="55">
        <v>120137</v>
      </c>
      <c r="B180" s="55" t="s">
        <v>626</v>
      </c>
      <c r="C180" s="55">
        <v>728084</v>
      </c>
      <c r="D180" s="55">
        <v>35876</v>
      </c>
      <c r="E180" s="55">
        <v>301</v>
      </c>
      <c r="F180" s="55" t="s">
        <v>257</v>
      </c>
      <c r="G180" s="51">
        <v>44118</v>
      </c>
      <c r="H180" s="55" t="s">
        <v>172</v>
      </c>
      <c r="I180" s="55" t="s">
        <v>234</v>
      </c>
      <c r="J180" s="55">
        <v>574</v>
      </c>
      <c r="K180" s="55" t="s">
        <v>41</v>
      </c>
      <c r="L180" s="55" t="s">
        <v>168</v>
      </c>
      <c r="M180" s="55">
        <v>3752.2379999999998</v>
      </c>
      <c r="N180" s="55" t="s">
        <v>627</v>
      </c>
    </row>
    <row r="181" spans="1:14">
      <c r="A181" s="55">
        <v>120137</v>
      </c>
      <c r="B181" s="55" t="s">
        <v>628</v>
      </c>
      <c r="C181" s="55">
        <v>729306</v>
      </c>
      <c r="D181" s="55">
        <v>35876</v>
      </c>
      <c r="E181" s="55">
        <v>301</v>
      </c>
      <c r="F181" s="55" t="s">
        <v>257</v>
      </c>
      <c r="G181" s="51">
        <v>44120</v>
      </c>
      <c r="H181" s="55" t="s">
        <v>172</v>
      </c>
      <c r="I181" s="55" t="s">
        <v>234</v>
      </c>
      <c r="J181" s="55">
        <v>2295</v>
      </c>
      <c r="K181" s="55" t="s">
        <v>41</v>
      </c>
      <c r="L181" s="55" t="s">
        <v>168</v>
      </c>
      <c r="M181" s="55">
        <v>15002.415000000001</v>
      </c>
      <c r="N181" s="55" t="s">
        <v>629</v>
      </c>
    </row>
    <row r="182" spans="1:14">
      <c r="A182" s="55">
        <v>120137</v>
      </c>
      <c r="B182" s="55" t="s">
        <v>630</v>
      </c>
      <c r="C182" s="55">
        <v>730437</v>
      </c>
      <c r="D182" s="55">
        <v>35876</v>
      </c>
      <c r="E182" s="55">
        <v>301</v>
      </c>
      <c r="F182" s="55" t="s">
        <v>257</v>
      </c>
      <c r="G182" s="51">
        <v>44123</v>
      </c>
      <c r="H182" s="55" t="s">
        <v>173</v>
      </c>
      <c r="I182" s="55" t="s">
        <v>235</v>
      </c>
      <c r="J182" s="55">
        <v>2245</v>
      </c>
      <c r="K182" s="55" t="s">
        <v>41</v>
      </c>
      <c r="L182" s="55" t="s">
        <v>168</v>
      </c>
      <c r="M182" s="55">
        <v>15003.334999999999</v>
      </c>
      <c r="N182" s="55" t="s">
        <v>631</v>
      </c>
    </row>
    <row r="183" spans="1:14">
      <c r="A183" s="55">
        <v>120137</v>
      </c>
      <c r="B183" s="55" t="s">
        <v>632</v>
      </c>
      <c r="C183" s="55">
        <v>730989</v>
      </c>
      <c r="D183" s="55">
        <v>35876</v>
      </c>
      <c r="E183" s="55">
        <v>301</v>
      </c>
      <c r="F183" s="55" t="s">
        <v>257</v>
      </c>
      <c r="G183" s="51">
        <v>44124</v>
      </c>
      <c r="H183" s="55" t="s">
        <v>175</v>
      </c>
      <c r="I183" s="55" t="s">
        <v>235</v>
      </c>
      <c r="J183" s="55">
        <v>2250</v>
      </c>
      <c r="K183" s="55" t="s">
        <v>41</v>
      </c>
      <c r="L183" s="55" t="s">
        <v>168</v>
      </c>
      <c r="M183" s="55">
        <v>14996.25</v>
      </c>
      <c r="N183" s="55" t="s">
        <v>633</v>
      </c>
    </row>
    <row r="184" spans="1:14">
      <c r="A184" s="55">
        <v>120137</v>
      </c>
      <c r="B184" s="55" t="s">
        <v>634</v>
      </c>
      <c r="C184" s="55">
        <v>731146</v>
      </c>
      <c r="D184" s="55">
        <v>35876</v>
      </c>
      <c r="E184" s="55">
        <v>301</v>
      </c>
      <c r="F184" s="55" t="s">
        <v>257</v>
      </c>
      <c r="G184" s="51">
        <v>44124</v>
      </c>
      <c r="H184" s="55" t="s">
        <v>175</v>
      </c>
      <c r="I184" s="55" t="s">
        <v>235</v>
      </c>
      <c r="J184" s="55">
        <v>2320</v>
      </c>
      <c r="K184" s="55" t="s">
        <v>41</v>
      </c>
      <c r="L184" s="55" t="s">
        <v>168</v>
      </c>
      <c r="M184" s="55">
        <v>15462.8</v>
      </c>
      <c r="N184" s="55" t="s">
        <v>635</v>
      </c>
    </row>
    <row r="185" spans="1:14">
      <c r="A185" s="55">
        <v>120137</v>
      </c>
      <c r="B185" s="55" t="s">
        <v>636</v>
      </c>
      <c r="C185" s="55">
        <v>732206</v>
      </c>
      <c r="D185" s="55">
        <v>35877</v>
      </c>
      <c r="E185" s="55">
        <v>301</v>
      </c>
      <c r="F185" s="55" t="s">
        <v>257</v>
      </c>
      <c r="G185" s="51">
        <v>44126</v>
      </c>
      <c r="H185" s="55" t="s">
        <v>274</v>
      </c>
      <c r="I185" s="55" t="s">
        <v>235</v>
      </c>
      <c r="J185" s="55">
        <v>2385</v>
      </c>
      <c r="K185" s="55" t="s">
        <v>41</v>
      </c>
      <c r="L185" s="55" t="s">
        <v>168</v>
      </c>
      <c r="M185" s="55">
        <v>14798.924999999999</v>
      </c>
      <c r="N185" s="55" t="s">
        <v>637</v>
      </c>
    </row>
    <row r="186" spans="1:14">
      <c r="A186" s="55">
        <v>120137</v>
      </c>
      <c r="B186" s="55" t="s">
        <v>638</v>
      </c>
      <c r="C186" s="55">
        <v>732248</v>
      </c>
      <c r="D186" s="55">
        <v>35877</v>
      </c>
      <c r="E186" s="55">
        <v>301</v>
      </c>
      <c r="F186" s="55" t="s">
        <v>257</v>
      </c>
      <c r="G186" s="51">
        <v>44126</v>
      </c>
      <c r="H186" s="55" t="s">
        <v>274</v>
      </c>
      <c r="I186" s="55" t="s">
        <v>235</v>
      </c>
      <c r="J186" s="55">
        <v>2385</v>
      </c>
      <c r="K186" s="55" t="s">
        <v>41</v>
      </c>
      <c r="L186" s="55" t="s">
        <v>168</v>
      </c>
      <c r="M186" s="55">
        <v>14798.924999999999</v>
      </c>
      <c r="N186" s="55" t="s">
        <v>639</v>
      </c>
    </row>
    <row r="187" spans="1:14">
      <c r="A187" s="55">
        <v>120137</v>
      </c>
      <c r="B187" s="55" t="s">
        <v>640</v>
      </c>
      <c r="C187" s="55">
        <v>733166</v>
      </c>
      <c r="D187" s="55">
        <v>35877</v>
      </c>
      <c r="E187" s="55">
        <v>301</v>
      </c>
      <c r="F187" s="55" t="s">
        <v>257</v>
      </c>
      <c r="G187" s="51">
        <v>44129</v>
      </c>
      <c r="H187" s="55" t="s">
        <v>423</v>
      </c>
      <c r="I187" s="55" t="s">
        <v>235</v>
      </c>
      <c r="J187" s="55">
        <v>2580</v>
      </c>
      <c r="K187" s="55" t="s">
        <v>41</v>
      </c>
      <c r="L187" s="55" t="s">
        <v>168</v>
      </c>
      <c r="M187" s="55">
        <v>15735.42</v>
      </c>
      <c r="N187" s="55" t="s">
        <v>641</v>
      </c>
    </row>
    <row r="188" spans="1:14">
      <c r="A188" s="55">
        <v>120137</v>
      </c>
      <c r="B188" s="55" t="s">
        <v>642</v>
      </c>
      <c r="C188" s="55">
        <v>733183</v>
      </c>
      <c r="D188" s="55">
        <v>35877</v>
      </c>
      <c r="E188" s="55">
        <v>301</v>
      </c>
      <c r="F188" s="55" t="s">
        <v>257</v>
      </c>
      <c r="G188" s="51">
        <v>44129</v>
      </c>
      <c r="H188" s="55" t="s">
        <v>423</v>
      </c>
      <c r="I188" s="55" t="s">
        <v>235</v>
      </c>
      <c r="J188" s="55">
        <v>2589</v>
      </c>
      <c r="K188" s="55" t="s">
        <v>41</v>
      </c>
      <c r="L188" s="55" t="s">
        <v>168</v>
      </c>
      <c r="M188" s="55">
        <v>15790.311</v>
      </c>
      <c r="N188" s="55" t="s">
        <v>643</v>
      </c>
    </row>
    <row r="189" spans="1:14">
      <c r="A189" s="55">
        <v>120137</v>
      </c>
      <c r="B189" s="55" t="s">
        <v>644</v>
      </c>
      <c r="C189" s="55">
        <v>734066</v>
      </c>
      <c r="D189" s="55">
        <v>35877</v>
      </c>
      <c r="E189" s="55">
        <v>301</v>
      </c>
      <c r="F189" s="55" t="s">
        <v>257</v>
      </c>
      <c r="G189" s="51">
        <v>44131</v>
      </c>
      <c r="H189" s="55" t="s">
        <v>423</v>
      </c>
      <c r="I189" s="55" t="s">
        <v>462</v>
      </c>
      <c r="J189" s="55">
        <v>2243</v>
      </c>
      <c r="K189" s="55" t="s">
        <v>41</v>
      </c>
      <c r="L189" s="55" t="s">
        <v>168</v>
      </c>
      <c r="M189" s="55">
        <v>13680.057000000001</v>
      </c>
      <c r="N189" s="55" t="s">
        <v>645</v>
      </c>
    </row>
    <row r="190" spans="1:14">
      <c r="A190" s="55">
        <v>120137</v>
      </c>
      <c r="B190" s="55" t="s">
        <v>646</v>
      </c>
      <c r="C190" s="55">
        <v>734209</v>
      </c>
      <c r="D190" s="55">
        <v>35877</v>
      </c>
      <c r="E190" s="55">
        <v>301</v>
      </c>
      <c r="F190" s="55" t="s">
        <v>257</v>
      </c>
      <c r="G190" s="51">
        <v>44131</v>
      </c>
      <c r="H190" s="55" t="s">
        <v>423</v>
      </c>
      <c r="I190" s="55" t="s">
        <v>462</v>
      </c>
      <c r="J190" s="55">
        <v>2281</v>
      </c>
      <c r="K190" s="55" t="s">
        <v>41</v>
      </c>
      <c r="L190" s="55" t="s">
        <v>168</v>
      </c>
      <c r="M190" s="55">
        <v>13911.819</v>
      </c>
      <c r="N190" s="55" t="s">
        <v>647</v>
      </c>
    </row>
    <row r="191" spans="1:14">
      <c r="A191" s="55">
        <v>120137</v>
      </c>
      <c r="B191" s="55" t="s">
        <v>648</v>
      </c>
      <c r="C191" s="55">
        <v>735259</v>
      </c>
      <c r="D191" s="55">
        <v>36137</v>
      </c>
      <c r="E191" s="55">
        <v>301</v>
      </c>
      <c r="F191" s="55" t="s">
        <v>257</v>
      </c>
      <c r="G191" s="51">
        <v>44133</v>
      </c>
      <c r="H191" s="55" t="s">
        <v>328</v>
      </c>
      <c r="I191" s="55" t="s">
        <v>462</v>
      </c>
      <c r="J191" s="55">
        <v>2480</v>
      </c>
      <c r="K191" s="55" t="s">
        <v>41</v>
      </c>
      <c r="L191" s="55" t="s">
        <v>168</v>
      </c>
      <c r="M191" s="55">
        <v>15001.52</v>
      </c>
      <c r="N191" s="55" t="s">
        <v>649</v>
      </c>
    </row>
    <row r="192" spans="1:14">
      <c r="A192" s="55">
        <v>120137</v>
      </c>
      <c r="B192" s="55" t="s">
        <v>650</v>
      </c>
      <c r="C192" s="55">
        <v>737330</v>
      </c>
      <c r="D192" s="55">
        <v>36138</v>
      </c>
      <c r="E192" s="55">
        <v>301</v>
      </c>
      <c r="F192" s="55" t="s">
        <v>257</v>
      </c>
      <c r="G192" s="51">
        <v>44138</v>
      </c>
      <c r="H192" s="55" t="s">
        <v>176</v>
      </c>
      <c r="I192" s="55" t="s">
        <v>238</v>
      </c>
      <c r="J192" s="55">
        <v>1930</v>
      </c>
      <c r="K192" s="55" t="s">
        <v>41</v>
      </c>
      <c r="L192" s="55" t="s">
        <v>168</v>
      </c>
      <c r="M192" s="55">
        <v>13432.8</v>
      </c>
      <c r="N192" s="55" t="s">
        <v>651</v>
      </c>
    </row>
    <row r="193" spans="1:14">
      <c r="A193" s="55">
        <v>120137</v>
      </c>
      <c r="B193" s="55" t="s">
        <v>652</v>
      </c>
      <c r="C193" s="55">
        <v>737867</v>
      </c>
      <c r="D193" s="55">
        <v>36137</v>
      </c>
      <c r="E193" s="55">
        <v>301</v>
      </c>
      <c r="F193" s="55" t="s">
        <v>257</v>
      </c>
      <c r="G193" s="51">
        <v>44139</v>
      </c>
      <c r="H193" s="55" t="s">
        <v>383</v>
      </c>
      <c r="I193" s="55" t="s">
        <v>238</v>
      </c>
      <c r="J193" s="55">
        <v>2482</v>
      </c>
      <c r="K193" s="55" t="s">
        <v>41</v>
      </c>
      <c r="L193" s="55" t="s">
        <v>168</v>
      </c>
      <c r="M193" s="55">
        <v>15001.208000000001</v>
      </c>
      <c r="N193" s="55" t="s">
        <v>653</v>
      </c>
    </row>
    <row r="194" spans="1:14">
      <c r="A194" s="55">
        <v>120137</v>
      </c>
      <c r="B194" s="55" t="s">
        <v>654</v>
      </c>
      <c r="C194" s="55">
        <v>740886</v>
      </c>
      <c r="D194" s="55">
        <v>36137</v>
      </c>
      <c r="E194" s="55">
        <v>301</v>
      </c>
      <c r="F194" s="55" t="s">
        <v>257</v>
      </c>
      <c r="G194" s="51">
        <v>44140</v>
      </c>
      <c r="H194" s="55" t="s">
        <v>383</v>
      </c>
      <c r="I194" s="55" t="s">
        <v>238</v>
      </c>
      <c r="J194" s="55">
        <v>2482</v>
      </c>
      <c r="K194" s="55" t="s">
        <v>41</v>
      </c>
      <c r="L194" s="55" t="s">
        <v>168</v>
      </c>
      <c r="M194" s="55">
        <v>15001.208000000001</v>
      </c>
      <c r="N194" s="55" t="s">
        <v>655</v>
      </c>
    </row>
    <row r="195" spans="1:14">
      <c r="A195" s="55">
        <v>120137</v>
      </c>
      <c r="B195" s="55" t="s">
        <v>656</v>
      </c>
      <c r="C195" s="55">
        <v>741460</v>
      </c>
      <c r="D195" s="55">
        <v>36138</v>
      </c>
      <c r="E195" s="55">
        <v>301</v>
      </c>
      <c r="F195" s="55" t="s">
        <v>257</v>
      </c>
      <c r="G195" s="51">
        <v>44146</v>
      </c>
      <c r="H195" s="55" t="s">
        <v>176</v>
      </c>
      <c r="I195" s="55" t="s">
        <v>239</v>
      </c>
      <c r="J195" s="55">
        <v>283</v>
      </c>
      <c r="K195" s="55" t="s">
        <v>41</v>
      </c>
      <c r="L195" s="55" t="s">
        <v>168</v>
      </c>
      <c r="M195" s="55">
        <v>1969.68</v>
      </c>
      <c r="N195" s="55" t="s">
        <v>657</v>
      </c>
    </row>
    <row r="196" spans="1:14">
      <c r="A196" s="55">
        <v>120137</v>
      </c>
      <c r="B196" s="55" t="s">
        <v>658</v>
      </c>
      <c r="C196" s="55">
        <v>741529</v>
      </c>
      <c r="D196" s="55">
        <v>36138</v>
      </c>
      <c r="E196" s="55">
        <v>301</v>
      </c>
      <c r="F196" s="55" t="s">
        <v>257</v>
      </c>
      <c r="G196" s="51">
        <v>44146</v>
      </c>
      <c r="H196" s="55" t="s">
        <v>176</v>
      </c>
      <c r="I196" s="55" t="s">
        <v>239</v>
      </c>
      <c r="J196" s="55">
        <v>50</v>
      </c>
      <c r="K196" s="55" t="s">
        <v>41</v>
      </c>
      <c r="L196" s="55" t="s">
        <v>168</v>
      </c>
      <c r="M196" s="55">
        <v>348</v>
      </c>
      <c r="N196" s="55" t="s">
        <v>659</v>
      </c>
    </row>
    <row r="197" spans="1:14">
      <c r="A197" s="55">
        <v>120137</v>
      </c>
      <c r="B197" s="55" t="s">
        <v>660</v>
      </c>
      <c r="C197" s="55">
        <v>742075</v>
      </c>
      <c r="D197" s="55">
        <v>36138</v>
      </c>
      <c r="E197" s="55">
        <v>301</v>
      </c>
      <c r="F197" s="55" t="s">
        <v>257</v>
      </c>
      <c r="G197" s="51">
        <v>44147</v>
      </c>
      <c r="H197" s="55" t="s">
        <v>173</v>
      </c>
      <c r="I197" s="55" t="s">
        <v>239</v>
      </c>
      <c r="J197" s="55">
        <v>2000</v>
      </c>
      <c r="K197" s="55" t="s">
        <v>41</v>
      </c>
      <c r="L197" s="55" t="s">
        <v>168</v>
      </c>
      <c r="M197" s="55">
        <v>13646</v>
      </c>
      <c r="N197" s="55" t="s">
        <v>661</v>
      </c>
    </row>
    <row r="198" spans="1:14">
      <c r="A198" s="55">
        <v>120137</v>
      </c>
      <c r="B198" s="55" t="s">
        <v>662</v>
      </c>
      <c r="C198" s="55">
        <v>742111</v>
      </c>
      <c r="D198" s="55">
        <v>36138</v>
      </c>
      <c r="E198" s="55">
        <v>301</v>
      </c>
      <c r="F198" s="55" t="s">
        <v>257</v>
      </c>
      <c r="G198" s="51">
        <v>44147</v>
      </c>
      <c r="H198" s="55" t="s">
        <v>173</v>
      </c>
      <c r="I198" s="55" t="s">
        <v>239</v>
      </c>
      <c r="J198" s="55">
        <v>2234</v>
      </c>
      <c r="K198" s="55" t="s">
        <v>41</v>
      </c>
      <c r="L198" s="55" t="s">
        <v>168</v>
      </c>
      <c r="M198" s="55">
        <v>15242.582</v>
      </c>
      <c r="N198" s="55" t="s">
        <v>663</v>
      </c>
    </row>
    <row r="199" spans="1:14">
      <c r="A199" s="55">
        <v>120137</v>
      </c>
      <c r="B199" s="55" t="s">
        <v>664</v>
      </c>
      <c r="C199" s="55">
        <v>744431</v>
      </c>
      <c r="D199" s="55">
        <v>36138</v>
      </c>
      <c r="E199" s="55">
        <v>301</v>
      </c>
      <c r="F199" s="55" t="s">
        <v>257</v>
      </c>
      <c r="G199" s="51">
        <v>44152</v>
      </c>
      <c r="H199" s="55" t="s">
        <v>173</v>
      </c>
      <c r="I199" s="55" t="s">
        <v>240</v>
      </c>
      <c r="J199" s="55">
        <v>1899</v>
      </c>
      <c r="K199" s="55" t="s">
        <v>41</v>
      </c>
      <c r="L199" s="55" t="s">
        <v>168</v>
      </c>
      <c r="M199" s="55">
        <v>12956.877</v>
      </c>
      <c r="N199" s="55" t="s">
        <v>665</v>
      </c>
    </row>
    <row r="200" spans="1:14">
      <c r="A200" s="55">
        <v>120137</v>
      </c>
      <c r="B200" s="55" t="s">
        <v>666</v>
      </c>
      <c r="C200" s="55">
        <v>744703</v>
      </c>
      <c r="D200" s="55">
        <v>36138</v>
      </c>
      <c r="E200" s="55">
        <v>301</v>
      </c>
      <c r="F200" s="55" t="s">
        <v>257</v>
      </c>
      <c r="G200" s="51">
        <v>44153</v>
      </c>
      <c r="H200" s="55" t="s">
        <v>171</v>
      </c>
      <c r="I200" s="55" t="s">
        <v>240</v>
      </c>
      <c r="J200" s="55">
        <v>1710</v>
      </c>
      <c r="K200" s="55" t="s">
        <v>41</v>
      </c>
      <c r="L200" s="55" t="s">
        <v>168</v>
      </c>
      <c r="M200" s="55">
        <v>11901.6</v>
      </c>
      <c r="N200" s="55" t="s">
        <v>667</v>
      </c>
    </row>
    <row r="201" spans="1:14">
      <c r="A201" s="55">
        <v>120137</v>
      </c>
      <c r="B201" s="55" t="s">
        <v>668</v>
      </c>
      <c r="C201" s="55">
        <v>745036</v>
      </c>
      <c r="D201" s="55">
        <v>36138</v>
      </c>
      <c r="E201" s="55">
        <v>301</v>
      </c>
      <c r="F201" s="55" t="s">
        <v>257</v>
      </c>
      <c r="G201" s="51">
        <v>44153</v>
      </c>
      <c r="H201" s="55" t="s">
        <v>171</v>
      </c>
      <c r="I201" s="55" t="s">
        <v>240</v>
      </c>
      <c r="J201" s="55">
        <v>1710</v>
      </c>
      <c r="K201" s="55" t="s">
        <v>41</v>
      </c>
      <c r="L201" s="55" t="s">
        <v>168</v>
      </c>
      <c r="M201" s="55">
        <v>11901.6</v>
      </c>
      <c r="N201" s="55" t="s">
        <v>669</v>
      </c>
    </row>
    <row r="202" spans="1:14">
      <c r="A202" s="55">
        <v>120137</v>
      </c>
      <c r="B202" s="55" t="s">
        <v>670</v>
      </c>
      <c r="C202" s="55">
        <v>746193</v>
      </c>
      <c r="D202" s="55">
        <v>36138</v>
      </c>
      <c r="E202" s="55">
        <v>301</v>
      </c>
      <c r="F202" s="55" t="s">
        <v>257</v>
      </c>
      <c r="G202" s="51">
        <v>44155</v>
      </c>
      <c r="H202" s="55" t="s">
        <v>171</v>
      </c>
      <c r="I202" s="55" t="s">
        <v>240</v>
      </c>
      <c r="J202" s="55">
        <v>1000</v>
      </c>
      <c r="K202" s="55" t="s">
        <v>41</v>
      </c>
      <c r="L202" s="55" t="s">
        <v>168</v>
      </c>
      <c r="M202" s="55">
        <v>6960</v>
      </c>
      <c r="N202" s="55" t="s">
        <v>671</v>
      </c>
    </row>
    <row r="203" spans="1:14">
      <c r="A203" s="55">
        <v>120137</v>
      </c>
      <c r="B203" s="55" t="s">
        <v>672</v>
      </c>
      <c r="C203" s="55">
        <v>746194</v>
      </c>
      <c r="D203" s="55">
        <v>36138</v>
      </c>
      <c r="E203" s="55">
        <v>301</v>
      </c>
      <c r="F203" s="55" t="s">
        <v>257</v>
      </c>
      <c r="G203" s="51">
        <v>44155</v>
      </c>
      <c r="H203" s="55" t="s">
        <v>171</v>
      </c>
      <c r="I203" s="55" t="s">
        <v>240</v>
      </c>
      <c r="J203" s="55">
        <v>1000</v>
      </c>
      <c r="K203" s="55" t="s">
        <v>41</v>
      </c>
      <c r="L203" s="55" t="s">
        <v>168</v>
      </c>
      <c r="M203" s="55">
        <v>6960</v>
      </c>
      <c r="N203" s="55" t="s">
        <v>673</v>
      </c>
    </row>
    <row r="204" spans="1:14">
      <c r="A204" s="55">
        <v>120137</v>
      </c>
      <c r="B204" s="55" t="s">
        <v>674</v>
      </c>
      <c r="C204" s="55">
        <v>746229</v>
      </c>
      <c r="D204" s="55">
        <v>36138</v>
      </c>
      <c r="E204" s="55">
        <v>301</v>
      </c>
      <c r="F204" s="55" t="s">
        <v>257</v>
      </c>
      <c r="G204" s="51">
        <v>44155</v>
      </c>
      <c r="H204" s="55" t="s">
        <v>171</v>
      </c>
      <c r="I204" s="55" t="s">
        <v>240</v>
      </c>
      <c r="J204" s="55">
        <v>1000</v>
      </c>
      <c r="K204" s="55" t="s">
        <v>41</v>
      </c>
      <c r="L204" s="55" t="s">
        <v>168</v>
      </c>
      <c r="M204" s="55">
        <v>6960</v>
      </c>
      <c r="N204" s="55" t="s">
        <v>675</v>
      </c>
    </row>
    <row r="205" spans="1:14">
      <c r="A205" s="55">
        <v>120137</v>
      </c>
      <c r="B205" s="55" t="s">
        <v>676</v>
      </c>
      <c r="C205" s="55">
        <v>746317</v>
      </c>
      <c r="D205" s="55">
        <v>36138</v>
      </c>
      <c r="E205" s="55">
        <v>301</v>
      </c>
      <c r="F205" s="55" t="s">
        <v>257</v>
      </c>
      <c r="G205" s="51">
        <v>44155</v>
      </c>
      <c r="H205" s="55" t="s">
        <v>173</v>
      </c>
      <c r="I205" s="55" t="s">
        <v>240</v>
      </c>
      <c r="J205" s="55">
        <v>1450</v>
      </c>
      <c r="K205" s="55" t="s">
        <v>41</v>
      </c>
      <c r="L205" s="55" t="s">
        <v>168</v>
      </c>
      <c r="M205" s="55">
        <v>9893.35</v>
      </c>
      <c r="N205" s="55" t="s">
        <v>677</v>
      </c>
    </row>
    <row r="206" spans="1:14">
      <c r="A206" s="55">
        <v>120137</v>
      </c>
      <c r="B206" s="55" t="s">
        <v>678</v>
      </c>
      <c r="C206" s="55">
        <v>747425</v>
      </c>
      <c r="D206" s="55">
        <v>36138</v>
      </c>
      <c r="E206" s="55">
        <v>301</v>
      </c>
      <c r="F206" s="55" t="s">
        <v>257</v>
      </c>
      <c r="G206" s="51">
        <v>44158</v>
      </c>
      <c r="H206" s="55" t="s">
        <v>173</v>
      </c>
      <c r="I206" s="55" t="s">
        <v>241</v>
      </c>
      <c r="J206" s="55">
        <v>1000</v>
      </c>
      <c r="K206" s="55" t="s">
        <v>41</v>
      </c>
      <c r="L206" s="55" t="s">
        <v>168</v>
      </c>
      <c r="M206" s="55">
        <v>6823</v>
      </c>
      <c r="N206" s="55" t="s">
        <v>679</v>
      </c>
    </row>
    <row r="207" spans="1:14">
      <c r="A207" s="55">
        <v>120137</v>
      </c>
      <c r="B207" s="55" t="s">
        <v>680</v>
      </c>
      <c r="C207" s="55">
        <v>747467</v>
      </c>
      <c r="D207" s="55">
        <v>36138</v>
      </c>
      <c r="E207" s="55">
        <v>301</v>
      </c>
      <c r="F207" s="55" t="s">
        <v>257</v>
      </c>
      <c r="G207" s="51">
        <v>44158</v>
      </c>
      <c r="H207" s="55" t="s">
        <v>171</v>
      </c>
      <c r="I207" s="55" t="s">
        <v>241</v>
      </c>
      <c r="J207" s="55">
        <v>500</v>
      </c>
      <c r="K207" s="55" t="s">
        <v>41</v>
      </c>
      <c r="L207" s="55" t="s">
        <v>168</v>
      </c>
      <c r="M207" s="55">
        <v>3480</v>
      </c>
      <c r="N207" s="55" t="s">
        <v>681</v>
      </c>
    </row>
    <row r="208" spans="1:14">
      <c r="A208" s="55">
        <v>120137</v>
      </c>
      <c r="B208" s="55" t="s">
        <v>682</v>
      </c>
      <c r="C208" s="55">
        <v>747494</v>
      </c>
      <c r="D208" s="55">
        <v>36138</v>
      </c>
      <c r="E208" s="55">
        <v>301</v>
      </c>
      <c r="F208" s="55" t="s">
        <v>257</v>
      </c>
      <c r="G208" s="51">
        <v>44158</v>
      </c>
      <c r="H208" s="55" t="s">
        <v>173</v>
      </c>
      <c r="I208" s="55" t="s">
        <v>241</v>
      </c>
      <c r="J208" s="55">
        <v>400</v>
      </c>
      <c r="K208" s="55" t="s">
        <v>41</v>
      </c>
      <c r="L208" s="55" t="s">
        <v>168</v>
      </c>
      <c r="M208" s="55">
        <v>2729.2</v>
      </c>
      <c r="N208" s="55" t="s">
        <v>683</v>
      </c>
    </row>
    <row r="209" spans="1:14">
      <c r="A209" s="55">
        <v>120137</v>
      </c>
      <c r="B209" s="55" t="s">
        <v>684</v>
      </c>
      <c r="C209" s="55">
        <v>748052</v>
      </c>
      <c r="D209" s="55">
        <v>36138</v>
      </c>
      <c r="E209" s="55">
        <v>301</v>
      </c>
      <c r="F209" s="55" t="s">
        <v>257</v>
      </c>
      <c r="G209" s="51">
        <v>44159</v>
      </c>
      <c r="H209" s="55" t="s">
        <v>175</v>
      </c>
      <c r="I209" s="55" t="s">
        <v>241</v>
      </c>
      <c r="J209" s="55">
        <v>1800</v>
      </c>
      <c r="K209" s="55" t="s">
        <v>41</v>
      </c>
      <c r="L209" s="55" t="s">
        <v>168</v>
      </c>
      <c r="M209" s="55">
        <v>12207.6</v>
      </c>
      <c r="N209" s="55" t="s">
        <v>685</v>
      </c>
    </row>
    <row r="210" spans="1:14">
      <c r="A210" s="55">
        <v>120137</v>
      </c>
      <c r="B210" s="55" t="s">
        <v>686</v>
      </c>
      <c r="C210" s="55">
        <v>748147</v>
      </c>
      <c r="D210" s="55">
        <v>36138</v>
      </c>
      <c r="E210" s="55">
        <v>301</v>
      </c>
      <c r="F210" s="55" t="s">
        <v>257</v>
      </c>
      <c r="G210" s="51">
        <v>44159</v>
      </c>
      <c r="H210" s="55" t="s">
        <v>175</v>
      </c>
      <c r="I210" s="55" t="s">
        <v>241</v>
      </c>
      <c r="J210" s="55">
        <v>1800</v>
      </c>
      <c r="K210" s="55" t="s">
        <v>41</v>
      </c>
      <c r="L210" s="55" t="s">
        <v>168</v>
      </c>
      <c r="M210" s="55">
        <v>12207.6</v>
      </c>
      <c r="N210" s="55" t="s">
        <v>687</v>
      </c>
    </row>
    <row r="211" spans="1:14">
      <c r="A211" s="55">
        <v>120137</v>
      </c>
      <c r="B211" s="55" t="s">
        <v>688</v>
      </c>
      <c r="C211" s="55">
        <v>751437</v>
      </c>
      <c r="D211" s="55">
        <v>36138</v>
      </c>
      <c r="E211" s="55">
        <v>301</v>
      </c>
      <c r="F211" s="55" t="s">
        <v>257</v>
      </c>
      <c r="G211" s="51">
        <v>44166</v>
      </c>
      <c r="H211" s="55" t="s">
        <v>169</v>
      </c>
      <c r="I211" s="55" t="s">
        <v>323</v>
      </c>
      <c r="J211" s="55">
        <v>1833</v>
      </c>
      <c r="K211" s="55" t="s">
        <v>41</v>
      </c>
      <c r="L211" s="55" t="s">
        <v>168</v>
      </c>
      <c r="M211" s="55">
        <v>11777.025</v>
      </c>
      <c r="N211" s="55" t="s">
        <v>689</v>
      </c>
    </row>
    <row r="212" spans="1:14">
      <c r="A212" s="55">
        <v>120137</v>
      </c>
      <c r="B212" s="55" t="s">
        <v>690</v>
      </c>
      <c r="C212" s="55">
        <v>753989</v>
      </c>
      <c r="D212" s="55">
        <v>36138</v>
      </c>
      <c r="E212" s="55">
        <v>301</v>
      </c>
      <c r="F212" s="55" t="s">
        <v>257</v>
      </c>
      <c r="G212" s="51">
        <v>44171</v>
      </c>
      <c r="H212" s="55" t="s">
        <v>172</v>
      </c>
      <c r="I212" s="55" t="s">
        <v>323</v>
      </c>
      <c r="J212" s="55">
        <v>1764</v>
      </c>
      <c r="K212" s="55" t="s">
        <v>41</v>
      </c>
      <c r="L212" s="55" t="s">
        <v>168</v>
      </c>
      <c r="M212" s="55">
        <v>11811.744000000001</v>
      </c>
      <c r="N212" s="55" t="s">
        <v>691</v>
      </c>
    </row>
    <row r="213" spans="1:14">
      <c r="A213" s="55">
        <v>120137</v>
      </c>
      <c r="B213" s="55" t="s">
        <v>692</v>
      </c>
      <c r="C213" s="55">
        <v>753995</v>
      </c>
      <c r="D213" s="55">
        <v>36138</v>
      </c>
      <c r="E213" s="55">
        <v>301</v>
      </c>
      <c r="F213" s="55" t="s">
        <v>257</v>
      </c>
      <c r="G213" s="51">
        <v>44171</v>
      </c>
      <c r="H213" s="55" t="s">
        <v>172</v>
      </c>
      <c r="I213" s="55" t="s">
        <v>323</v>
      </c>
      <c r="J213" s="55">
        <v>2000</v>
      </c>
      <c r="K213" s="55" t="s">
        <v>41</v>
      </c>
      <c r="L213" s="55" t="s">
        <v>168</v>
      </c>
      <c r="M213" s="55">
        <v>13392</v>
      </c>
      <c r="N213" s="55" t="s">
        <v>693</v>
      </c>
    </row>
    <row r="214" spans="1:14">
      <c r="A214" s="55">
        <v>120137</v>
      </c>
      <c r="B214" s="55" t="s">
        <v>694</v>
      </c>
      <c r="C214" s="55">
        <v>757802</v>
      </c>
      <c r="D214" s="55">
        <v>36138</v>
      </c>
      <c r="E214" s="55">
        <v>301</v>
      </c>
      <c r="F214" s="55" t="s">
        <v>257</v>
      </c>
      <c r="G214" s="51">
        <v>44178</v>
      </c>
      <c r="H214" s="55" t="s">
        <v>174</v>
      </c>
      <c r="I214" s="55" t="s">
        <v>244</v>
      </c>
      <c r="J214" s="55">
        <v>1800</v>
      </c>
      <c r="K214" s="55" t="s">
        <v>41</v>
      </c>
      <c r="L214" s="55" t="s">
        <v>168</v>
      </c>
      <c r="M214" s="55">
        <v>11516.4</v>
      </c>
      <c r="N214" s="55" t="s">
        <v>695</v>
      </c>
    </row>
    <row r="215" spans="1:14">
      <c r="A215" s="55">
        <v>120137</v>
      </c>
      <c r="B215" s="55" t="s">
        <v>696</v>
      </c>
      <c r="C215" s="55">
        <v>757852</v>
      </c>
      <c r="D215" s="55">
        <v>36138</v>
      </c>
      <c r="E215" s="55">
        <v>301</v>
      </c>
      <c r="F215" s="55" t="s">
        <v>257</v>
      </c>
      <c r="G215" s="51">
        <v>44178</v>
      </c>
      <c r="H215" s="55" t="s">
        <v>174</v>
      </c>
      <c r="I215" s="55" t="s">
        <v>244</v>
      </c>
      <c r="J215" s="55">
        <v>1700</v>
      </c>
      <c r="K215" s="55" t="s">
        <v>41</v>
      </c>
      <c r="L215" s="55" t="s">
        <v>168</v>
      </c>
      <c r="M215" s="55">
        <v>10876.6</v>
      </c>
      <c r="N215" s="55" t="s">
        <v>697</v>
      </c>
    </row>
    <row r="216" spans="1:14">
      <c r="A216" s="55">
        <v>120137</v>
      </c>
      <c r="B216" s="55" t="s">
        <v>698</v>
      </c>
      <c r="C216" s="55">
        <v>757892</v>
      </c>
      <c r="D216" s="55">
        <v>36447</v>
      </c>
      <c r="E216" s="55">
        <v>301</v>
      </c>
      <c r="F216" s="55" t="s">
        <v>167</v>
      </c>
      <c r="G216" s="51">
        <v>44178</v>
      </c>
      <c r="H216" s="55" t="s">
        <v>328</v>
      </c>
      <c r="I216" s="55" t="s">
        <v>244</v>
      </c>
      <c r="J216" s="55">
        <v>2445</v>
      </c>
      <c r="K216" s="55" t="s">
        <v>41</v>
      </c>
      <c r="L216" s="55" t="s">
        <v>168</v>
      </c>
      <c r="M216" s="55">
        <v>15811.815000000001</v>
      </c>
      <c r="N216" s="55" t="s">
        <v>699</v>
      </c>
    </row>
    <row r="217" spans="1:14">
      <c r="A217" s="55">
        <v>120137</v>
      </c>
      <c r="B217" s="55" t="s">
        <v>700</v>
      </c>
      <c r="C217" s="55">
        <v>714542</v>
      </c>
      <c r="D217" s="55">
        <v>35374</v>
      </c>
      <c r="E217" s="55">
        <v>301</v>
      </c>
      <c r="F217" s="55" t="s">
        <v>167</v>
      </c>
      <c r="G217" s="51">
        <v>44085</v>
      </c>
      <c r="H217" s="55" t="s">
        <v>176</v>
      </c>
      <c r="I217" s="55" t="s">
        <v>228</v>
      </c>
      <c r="J217" s="55">
        <v>2235</v>
      </c>
      <c r="K217" s="55" t="s">
        <v>41</v>
      </c>
      <c r="L217" s="55" t="s">
        <v>168</v>
      </c>
      <c r="M217" s="55">
        <v>14695.125</v>
      </c>
      <c r="N217" s="55" t="s">
        <v>701</v>
      </c>
    </row>
    <row r="218" spans="1:14">
      <c r="A218" s="55">
        <v>120137</v>
      </c>
      <c r="B218" s="55" t="s">
        <v>702</v>
      </c>
      <c r="C218" s="55">
        <v>714545</v>
      </c>
      <c r="D218" s="55">
        <v>35374</v>
      </c>
      <c r="E218" s="55">
        <v>301</v>
      </c>
      <c r="F218" s="55" t="s">
        <v>167</v>
      </c>
      <c r="G218" s="51">
        <v>44085</v>
      </c>
      <c r="H218" s="55" t="s">
        <v>176</v>
      </c>
      <c r="I218" s="55" t="s">
        <v>228</v>
      </c>
      <c r="J218" s="55">
        <v>2235</v>
      </c>
      <c r="K218" s="55" t="s">
        <v>41</v>
      </c>
      <c r="L218" s="55" t="s">
        <v>168</v>
      </c>
      <c r="M218" s="55">
        <v>14695.125</v>
      </c>
      <c r="N218" s="55" t="s">
        <v>703</v>
      </c>
    </row>
    <row r="219" spans="1:14">
      <c r="A219" s="55">
        <v>120137</v>
      </c>
      <c r="B219" s="55" t="s">
        <v>704</v>
      </c>
      <c r="C219" s="55">
        <v>714548</v>
      </c>
      <c r="D219" s="55">
        <v>35374</v>
      </c>
      <c r="E219" s="55">
        <v>301</v>
      </c>
      <c r="F219" s="55" t="s">
        <v>167</v>
      </c>
      <c r="G219" s="51">
        <v>44085</v>
      </c>
      <c r="H219" s="55" t="s">
        <v>176</v>
      </c>
      <c r="I219" s="55" t="s">
        <v>228</v>
      </c>
      <c r="J219" s="55">
        <v>2235</v>
      </c>
      <c r="K219" s="55" t="s">
        <v>41</v>
      </c>
      <c r="L219" s="55" t="s">
        <v>168</v>
      </c>
      <c r="M219" s="55">
        <v>14695.125</v>
      </c>
      <c r="N219" s="55" t="s">
        <v>705</v>
      </c>
    </row>
    <row r="220" spans="1:14">
      <c r="A220" s="55">
        <v>120137</v>
      </c>
      <c r="B220" s="55" t="s">
        <v>706</v>
      </c>
      <c r="C220" s="55">
        <v>714553</v>
      </c>
      <c r="D220" s="55">
        <v>35374</v>
      </c>
      <c r="E220" s="55">
        <v>301</v>
      </c>
      <c r="F220" s="55" t="s">
        <v>167</v>
      </c>
      <c r="G220" s="51">
        <v>44085</v>
      </c>
      <c r="H220" s="55" t="s">
        <v>176</v>
      </c>
      <c r="I220" s="55" t="s">
        <v>228</v>
      </c>
      <c r="J220" s="55">
        <v>2235</v>
      </c>
      <c r="K220" s="55" t="s">
        <v>41</v>
      </c>
      <c r="L220" s="55" t="s">
        <v>168</v>
      </c>
      <c r="M220" s="55">
        <v>14695.125</v>
      </c>
      <c r="N220" s="55" t="s">
        <v>707</v>
      </c>
    </row>
    <row r="221" spans="1:14">
      <c r="A221" s="55">
        <v>120137</v>
      </c>
      <c r="B221" s="55" t="s">
        <v>708</v>
      </c>
      <c r="C221" s="55">
        <v>719651</v>
      </c>
      <c r="D221" s="55">
        <v>35356</v>
      </c>
      <c r="E221" s="55">
        <v>301</v>
      </c>
      <c r="F221" s="55" t="s">
        <v>257</v>
      </c>
      <c r="G221" s="51">
        <v>44099</v>
      </c>
      <c r="H221" s="55" t="s">
        <v>170</v>
      </c>
      <c r="I221" s="55" t="s">
        <v>230</v>
      </c>
      <c r="J221" s="55">
        <v>2253</v>
      </c>
      <c r="K221" s="55" t="s">
        <v>41</v>
      </c>
      <c r="L221" s="55" t="s">
        <v>168</v>
      </c>
      <c r="M221" s="55">
        <v>14419.2</v>
      </c>
      <c r="N221" s="55" t="s">
        <v>709</v>
      </c>
    </row>
    <row r="222" spans="1:14">
      <c r="A222" s="55">
        <v>120137</v>
      </c>
      <c r="B222" s="55" t="s">
        <v>710</v>
      </c>
      <c r="C222" s="55">
        <v>720306</v>
      </c>
      <c r="D222" s="55">
        <v>35356</v>
      </c>
      <c r="E222" s="55">
        <v>301</v>
      </c>
      <c r="F222" s="55" t="s">
        <v>257</v>
      </c>
      <c r="G222" s="51">
        <v>44101</v>
      </c>
      <c r="H222" s="55" t="s">
        <v>170</v>
      </c>
      <c r="I222" s="55" t="s">
        <v>230</v>
      </c>
      <c r="J222" s="55">
        <v>2000</v>
      </c>
      <c r="K222" s="55" t="s">
        <v>41</v>
      </c>
      <c r="L222" s="55" t="s">
        <v>168</v>
      </c>
      <c r="M222" s="55">
        <v>12800</v>
      </c>
      <c r="N222" s="55" t="s">
        <v>711</v>
      </c>
    </row>
    <row r="223" spans="1:14">
      <c r="A223" s="55">
        <v>120137</v>
      </c>
      <c r="B223" s="55" t="s">
        <v>712</v>
      </c>
      <c r="C223" s="55">
        <v>722446</v>
      </c>
      <c r="D223" s="55">
        <v>35356</v>
      </c>
      <c r="E223" s="55">
        <v>301</v>
      </c>
      <c r="F223" s="55" t="s">
        <v>257</v>
      </c>
      <c r="G223" s="51">
        <v>44105</v>
      </c>
      <c r="H223" s="55" t="s">
        <v>170</v>
      </c>
      <c r="I223" s="55" t="s">
        <v>265</v>
      </c>
      <c r="J223" s="55">
        <v>2250</v>
      </c>
      <c r="K223" s="55" t="s">
        <v>41</v>
      </c>
      <c r="L223" s="55" t="s">
        <v>168</v>
      </c>
      <c r="M223" s="55">
        <v>14400</v>
      </c>
      <c r="N223" s="55" t="s">
        <v>713</v>
      </c>
    </row>
    <row r="224" spans="1:14">
      <c r="A224" s="55">
        <v>120137</v>
      </c>
      <c r="B224" s="55" t="s">
        <v>714</v>
      </c>
      <c r="C224" s="55">
        <v>724064</v>
      </c>
      <c r="D224" s="55">
        <v>35356</v>
      </c>
      <c r="E224" s="55">
        <v>301</v>
      </c>
      <c r="F224" s="55" t="s">
        <v>257</v>
      </c>
      <c r="G224" s="51">
        <v>44109</v>
      </c>
      <c r="H224" s="55" t="s">
        <v>171</v>
      </c>
      <c r="I224" s="55" t="s">
        <v>233</v>
      </c>
      <c r="J224" s="55">
        <v>2234</v>
      </c>
      <c r="K224" s="55" t="s">
        <v>41</v>
      </c>
      <c r="L224" s="55" t="s">
        <v>168</v>
      </c>
      <c r="M224" s="55">
        <v>14264.09</v>
      </c>
      <c r="N224" s="55" t="s">
        <v>715</v>
      </c>
    </row>
    <row r="225" spans="1:14">
      <c r="A225" s="55">
        <v>120137</v>
      </c>
      <c r="B225" s="55" t="s">
        <v>716</v>
      </c>
      <c r="C225" s="55">
        <v>726293</v>
      </c>
      <c r="D225" s="55">
        <v>35876</v>
      </c>
      <c r="E225" s="55">
        <v>301</v>
      </c>
      <c r="F225" s="55" t="s">
        <v>257</v>
      </c>
      <c r="G225" s="51">
        <v>44113</v>
      </c>
      <c r="H225" s="55" t="s">
        <v>171</v>
      </c>
      <c r="I225" s="55" t="s">
        <v>233</v>
      </c>
      <c r="J225" s="55">
        <v>2233</v>
      </c>
      <c r="K225" s="55" t="s">
        <v>41</v>
      </c>
      <c r="L225" s="55" t="s">
        <v>168</v>
      </c>
      <c r="M225" s="55">
        <v>15066.050999999999</v>
      </c>
      <c r="N225" s="55" t="s">
        <v>717</v>
      </c>
    </row>
    <row r="226" spans="1:14">
      <c r="A226" s="55">
        <v>120137</v>
      </c>
      <c r="B226" s="55" t="s">
        <v>718</v>
      </c>
      <c r="C226" s="55">
        <v>727016</v>
      </c>
      <c r="D226" s="55">
        <v>35876</v>
      </c>
      <c r="E226" s="55">
        <v>301</v>
      </c>
      <c r="F226" s="55" t="s">
        <v>257</v>
      </c>
      <c r="G226" s="51">
        <v>44116</v>
      </c>
      <c r="H226" s="55" t="s">
        <v>173</v>
      </c>
      <c r="I226" s="55" t="s">
        <v>234</v>
      </c>
      <c r="J226" s="55">
        <v>2245</v>
      </c>
      <c r="K226" s="55" t="s">
        <v>41</v>
      </c>
      <c r="L226" s="55" t="s">
        <v>168</v>
      </c>
      <c r="M226" s="55">
        <v>15003.334999999999</v>
      </c>
      <c r="N226" s="55" t="s">
        <v>719</v>
      </c>
    </row>
    <row r="227" spans="1:14">
      <c r="A227" s="55">
        <v>120137</v>
      </c>
      <c r="B227" s="55" t="s">
        <v>720</v>
      </c>
      <c r="C227" s="55">
        <v>727064</v>
      </c>
      <c r="D227" s="55">
        <v>35876</v>
      </c>
      <c r="E227" s="55">
        <v>301</v>
      </c>
      <c r="F227" s="55" t="s">
        <v>257</v>
      </c>
      <c r="G227" s="51">
        <v>44116</v>
      </c>
      <c r="H227" s="55" t="s">
        <v>173</v>
      </c>
      <c r="I227" s="55" t="s">
        <v>234</v>
      </c>
      <c r="J227" s="55">
        <v>1187</v>
      </c>
      <c r="K227" s="55" t="s">
        <v>41</v>
      </c>
      <c r="L227" s="55" t="s">
        <v>168</v>
      </c>
      <c r="M227" s="55">
        <v>7932.7209999999995</v>
      </c>
      <c r="N227" s="55" t="s">
        <v>721</v>
      </c>
    </row>
    <row r="228" spans="1:14">
      <c r="A228" s="55">
        <v>120137</v>
      </c>
      <c r="B228" s="55" t="s">
        <v>722</v>
      </c>
      <c r="C228" s="55">
        <v>729305</v>
      </c>
      <c r="D228" s="55">
        <v>35876</v>
      </c>
      <c r="E228" s="55">
        <v>301</v>
      </c>
      <c r="F228" s="55" t="s">
        <v>257</v>
      </c>
      <c r="G228" s="51">
        <v>44120</v>
      </c>
      <c r="H228" s="55" t="s">
        <v>172</v>
      </c>
      <c r="I228" s="55" t="s">
        <v>234</v>
      </c>
      <c r="J228" s="55">
        <v>2295</v>
      </c>
      <c r="K228" s="55" t="s">
        <v>41</v>
      </c>
      <c r="L228" s="55" t="s">
        <v>168</v>
      </c>
      <c r="M228" s="55">
        <v>15002.415000000001</v>
      </c>
      <c r="N228" s="55" t="s">
        <v>723</v>
      </c>
    </row>
    <row r="229" spans="1:14">
      <c r="A229" s="55">
        <v>120137</v>
      </c>
      <c r="B229" s="55" t="s">
        <v>724</v>
      </c>
      <c r="C229" s="55">
        <v>729307</v>
      </c>
      <c r="D229" s="55">
        <v>35876</v>
      </c>
      <c r="E229" s="55">
        <v>301</v>
      </c>
      <c r="F229" s="55" t="s">
        <v>257</v>
      </c>
      <c r="G229" s="51">
        <v>44120</v>
      </c>
      <c r="H229" s="55" t="s">
        <v>172</v>
      </c>
      <c r="I229" s="55" t="s">
        <v>234</v>
      </c>
      <c r="J229" s="55">
        <v>2295</v>
      </c>
      <c r="K229" s="55" t="s">
        <v>41</v>
      </c>
      <c r="L229" s="55" t="s">
        <v>168</v>
      </c>
      <c r="M229" s="55">
        <v>15002.415000000001</v>
      </c>
      <c r="N229" s="55" t="s">
        <v>725</v>
      </c>
    </row>
    <row r="230" spans="1:14">
      <c r="A230" s="55">
        <v>120137</v>
      </c>
      <c r="B230" s="55" t="s">
        <v>726</v>
      </c>
      <c r="C230" s="55">
        <v>729836</v>
      </c>
      <c r="D230" s="55">
        <v>35876</v>
      </c>
      <c r="E230" s="55">
        <v>301</v>
      </c>
      <c r="F230" s="55" t="s">
        <v>257</v>
      </c>
      <c r="G230" s="51">
        <v>44122</v>
      </c>
      <c r="H230" s="55" t="s">
        <v>172</v>
      </c>
      <c r="I230" s="55" t="s">
        <v>234</v>
      </c>
      <c r="J230" s="55">
        <v>2311</v>
      </c>
      <c r="K230" s="55" t="s">
        <v>41</v>
      </c>
      <c r="L230" s="55" t="s">
        <v>168</v>
      </c>
      <c r="M230" s="55">
        <v>15107.007</v>
      </c>
      <c r="N230" s="55" t="s">
        <v>727</v>
      </c>
    </row>
    <row r="231" spans="1:14">
      <c r="A231" s="55">
        <v>120137</v>
      </c>
      <c r="B231" s="55" t="s">
        <v>728</v>
      </c>
      <c r="C231" s="55">
        <v>731702</v>
      </c>
      <c r="D231" s="55">
        <v>35876</v>
      </c>
      <c r="E231" s="55">
        <v>301</v>
      </c>
      <c r="F231" s="55" t="s">
        <v>257</v>
      </c>
      <c r="G231" s="51">
        <v>44125</v>
      </c>
      <c r="H231" s="55" t="s">
        <v>175</v>
      </c>
      <c r="I231" s="55" t="s">
        <v>235</v>
      </c>
      <c r="J231" s="55">
        <v>2250</v>
      </c>
      <c r="K231" s="55" t="s">
        <v>41</v>
      </c>
      <c r="L231" s="55" t="s">
        <v>168</v>
      </c>
      <c r="M231" s="55">
        <v>14996.25</v>
      </c>
      <c r="N231" s="55" t="s">
        <v>729</v>
      </c>
    </row>
    <row r="232" spans="1:14">
      <c r="A232" s="55">
        <v>120137</v>
      </c>
      <c r="B232" s="55" t="s">
        <v>730</v>
      </c>
      <c r="C232" s="55">
        <v>731730</v>
      </c>
      <c r="D232" s="55">
        <v>35876</v>
      </c>
      <c r="E232" s="55">
        <v>301</v>
      </c>
      <c r="F232" s="55" t="s">
        <v>257</v>
      </c>
      <c r="G232" s="51">
        <v>44125</v>
      </c>
      <c r="H232" s="55" t="s">
        <v>175</v>
      </c>
      <c r="I232" s="55" t="s">
        <v>235</v>
      </c>
      <c r="J232" s="55">
        <v>1540</v>
      </c>
      <c r="K232" s="55" t="s">
        <v>41</v>
      </c>
      <c r="L232" s="55" t="s">
        <v>168</v>
      </c>
      <c r="M232" s="55">
        <v>10264.1</v>
      </c>
      <c r="N232" s="55" t="s">
        <v>731</v>
      </c>
    </row>
    <row r="233" spans="1:14">
      <c r="A233" s="55">
        <v>120137</v>
      </c>
      <c r="B233" s="55" t="s">
        <v>732</v>
      </c>
      <c r="C233" s="55">
        <v>733238</v>
      </c>
      <c r="D233" s="55">
        <v>35877</v>
      </c>
      <c r="E233" s="55">
        <v>301</v>
      </c>
      <c r="F233" s="55" t="s">
        <v>257</v>
      </c>
      <c r="G233" s="51">
        <v>44129</v>
      </c>
      <c r="H233" s="55" t="s">
        <v>423</v>
      </c>
      <c r="I233" s="55" t="s">
        <v>235</v>
      </c>
      <c r="J233" s="55">
        <v>2396</v>
      </c>
      <c r="K233" s="55" t="s">
        <v>41</v>
      </c>
      <c r="L233" s="55" t="s">
        <v>168</v>
      </c>
      <c r="M233" s="55">
        <v>14613.204</v>
      </c>
      <c r="N233" s="55" t="s">
        <v>733</v>
      </c>
    </row>
    <row r="234" spans="1:14">
      <c r="A234" s="55">
        <v>120137</v>
      </c>
      <c r="B234" s="55" t="s">
        <v>734</v>
      </c>
      <c r="C234" s="55">
        <v>734715</v>
      </c>
      <c r="D234" s="55">
        <v>36137</v>
      </c>
      <c r="E234" s="55">
        <v>301</v>
      </c>
      <c r="F234" s="55" t="s">
        <v>257</v>
      </c>
      <c r="G234" s="51">
        <v>44132</v>
      </c>
      <c r="H234" s="55" t="s">
        <v>328</v>
      </c>
      <c r="I234" s="55" t="s">
        <v>462</v>
      </c>
      <c r="J234" s="55">
        <v>1080</v>
      </c>
      <c r="K234" s="55" t="s">
        <v>41</v>
      </c>
      <c r="L234" s="55" t="s">
        <v>168</v>
      </c>
      <c r="M234" s="55">
        <v>6532.92</v>
      </c>
      <c r="N234" s="55" t="s">
        <v>735</v>
      </c>
    </row>
    <row r="235" spans="1:14">
      <c r="A235" s="55">
        <v>120137</v>
      </c>
      <c r="B235" s="55" t="s">
        <v>736</v>
      </c>
      <c r="C235" s="55">
        <v>736802</v>
      </c>
      <c r="D235" s="55">
        <v>36138</v>
      </c>
      <c r="E235" s="55">
        <v>301</v>
      </c>
      <c r="F235" s="55" t="s">
        <v>257</v>
      </c>
      <c r="G235" s="51">
        <v>44137</v>
      </c>
      <c r="H235" s="55" t="s">
        <v>176</v>
      </c>
      <c r="I235" s="55" t="s">
        <v>238</v>
      </c>
      <c r="J235" s="55">
        <v>1440</v>
      </c>
      <c r="K235" s="55" t="s">
        <v>41</v>
      </c>
      <c r="L235" s="55" t="s">
        <v>168</v>
      </c>
      <c r="M235" s="55">
        <v>10022.4</v>
      </c>
      <c r="N235" s="55" t="s">
        <v>737</v>
      </c>
    </row>
    <row r="236" spans="1:14">
      <c r="A236" s="55">
        <v>120137</v>
      </c>
      <c r="B236" s="55" t="s">
        <v>738</v>
      </c>
      <c r="C236" s="55">
        <v>737315</v>
      </c>
      <c r="D236" s="55">
        <v>36138</v>
      </c>
      <c r="E236" s="55">
        <v>301</v>
      </c>
      <c r="F236" s="55" t="s">
        <v>257</v>
      </c>
      <c r="G236" s="51">
        <v>44138</v>
      </c>
      <c r="H236" s="55" t="s">
        <v>176</v>
      </c>
      <c r="I236" s="55" t="s">
        <v>238</v>
      </c>
      <c r="J236" s="55">
        <v>1931</v>
      </c>
      <c r="K236" s="55" t="s">
        <v>41</v>
      </c>
      <c r="L236" s="55" t="s">
        <v>168</v>
      </c>
      <c r="M236" s="55">
        <v>13439.76</v>
      </c>
      <c r="N236" s="55" t="s">
        <v>739</v>
      </c>
    </row>
    <row r="237" spans="1:14">
      <c r="A237" s="55">
        <v>120137</v>
      </c>
      <c r="B237" s="55" t="s">
        <v>740</v>
      </c>
      <c r="C237" s="55">
        <v>737367</v>
      </c>
      <c r="D237" s="55">
        <v>36138</v>
      </c>
      <c r="E237" s="55">
        <v>301</v>
      </c>
      <c r="F237" s="55" t="s">
        <v>257</v>
      </c>
      <c r="G237" s="51">
        <v>44138</v>
      </c>
      <c r="H237" s="55" t="s">
        <v>176</v>
      </c>
      <c r="I237" s="55" t="s">
        <v>238</v>
      </c>
      <c r="J237" s="55">
        <v>2130</v>
      </c>
      <c r="K237" s="55" t="s">
        <v>41</v>
      </c>
      <c r="L237" s="55" t="s">
        <v>168</v>
      </c>
      <c r="M237" s="55">
        <v>14824.8</v>
      </c>
      <c r="N237" s="55" t="s">
        <v>741</v>
      </c>
    </row>
    <row r="238" spans="1:14">
      <c r="A238" s="55">
        <v>120137</v>
      </c>
      <c r="B238" s="55" t="s">
        <v>742</v>
      </c>
      <c r="C238" s="55">
        <v>737933</v>
      </c>
      <c r="D238" s="55">
        <v>36137</v>
      </c>
      <c r="E238" s="55">
        <v>301</v>
      </c>
      <c r="F238" s="55" t="s">
        <v>257</v>
      </c>
      <c r="G238" s="51">
        <v>44139</v>
      </c>
      <c r="H238" s="55" t="s">
        <v>383</v>
      </c>
      <c r="I238" s="55" t="s">
        <v>238</v>
      </c>
      <c r="J238" s="55">
        <v>2550</v>
      </c>
      <c r="K238" s="55" t="s">
        <v>41</v>
      </c>
      <c r="L238" s="55" t="s">
        <v>168</v>
      </c>
      <c r="M238" s="55">
        <v>15412.2</v>
      </c>
      <c r="N238" s="55" t="s">
        <v>743</v>
      </c>
    </row>
    <row r="239" spans="1:14">
      <c r="A239" s="55">
        <v>120137</v>
      </c>
      <c r="B239" s="55" t="s">
        <v>744</v>
      </c>
      <c r="C239" s="55">
        <v>739347</v>
      </c>
      <c r="D239" s="55">
        <v>36138</v>
      </c>
      <c r="E239" s="55">
        <v>301</v>
      </c>
      <c r="F239" s="55" t="s">
        <v>257</v>
      </c>
      <c r="G239" s="51">
        <v>44142</v>
      </c>
      <c r="H239" s="55" t="s">
        <v>176</v>
      </c>
      <c r="I239" s="55" t="s">
        <v>238</v>
      </c>
      <c r="J239" s="55">
        <v>2032</v>
      </c>
      <c r="K239" s="55" t="s">
        <v>41</v>
      </c>
      <c r="L239" s="55" t="s">
        <v>168</v>
      </c>
      <c r="M239" s="55">
        <v>14142.72</v>
      </c>
      <c r="N239" s="55" t="s">
        <v>745</v>
      </c>
    </row>
    <row r="240" spans="1:14">
      <c r="A240" s="55">
        <v>120137</v>
      </c>
      <c r="B240" s="55" t="s">
        <v>746</v>
      </c>
      <c r="C240" s="55">
        <v>739668</v>
      </c>
      <c r="D240" s="55">
        <v>36138</v>
      </c>
      <c r="E240" s="55">
        <v>301</v>
      </c>
      <c r="F240" s="55" t="s">
        <v>257</v>
      </c>
      <c r="G240" s="51">
        <v>44143</v>
      </c>
      <c r="H240" s="55" t="s">
        <v>176</v>
      </c>
      <c r="I240" s="55" t="s">
        <v>238</v>
      </c>
      <c r="J240" s="55">
        <v>2155</v>
      </c>
      <c r="K240" s="55" t="s">
        <v>41</v>
      </c>
      <c r="L240" s="55" t="s">
        <v>168</v>
      </c>
      <c r="M240" s="55">
        <v>14998.8</v>
      </c>
      <c r="N240" s="55" t="s">
        <v>747</v>
      </c>
    </row>
    <row r="241" spans="1:14">
      <c r="A241" s="55">
        <v>120137</v>
      </c>
      <c r="B241" s="55" t="s">
        <v>748</v>
      </c>
      <c r="C241" s="55">
        <v>739672</v>
      </c>
      <c r="D241" s="55">
        <v>36138</v>
      </c>
      <c r="E241" s="55">
        <v>301</v>
      </c>
      <c r="F241" s="55" t="s">
        <v>257</v>
      </c>
      <c r="G241" s="51">
        <v>44143</v>
      </c>
      <c r="H241" s="55" t="s">
        <v>176</v>
      </c>
      <c r="I241" s="55" t="s">
        <v>238</v>
      </c>
      <c r="J241" s="55">
        <v>2155</v>
      </c>
      <c r="K241" s="55" t="s">
        <v>41</v>
      </c>
      <c r="L241" s="55" t="s">
        <v>168</v>
      </c>
      <c r="M241" s="55">
        <v>14998.8</v>
      </c>
      <c r="N241" s="55" t="s">
        <v>749</v>
      </c>
    </row>
    <row r="242" spans="1:14">
      <c r="A242" s="55">
        <v>120137</v>
      </c>
      <c r="B242" s="55" t="s">
        <v>750</v>
      </c>
      <c r="C242" s="55">
        <v>741383</v>
      </c>
      <c r="D242" s="55">
        <v>36138</v>
      </c>
      <c r="E242" s="55">
        <v>301</v>
      </c>
      <c r="F242" s="55" t="s">
        <v>257</v>
      </c>
      <c r="G242" s="51">
        <v>44146</v>
      </c>
      <c r="H242" s="55" t="s">
        <v>171</v>
      </c>
      <c r="I242" s="55" t="s">
        <v>239</v>
      </c>
      <c r="J242" s="55">
        <v>1367</v>
      </c>
      <c r="K242" s="55" t="s">
        <v>41</v>
      </c>
      <c r="L242" s="55" t="s">
        <v>168</v>
      </c>
      <c r="M242" s="55">
        <v>9514.32</v>
      </c>
      <c r="N242" s="55" t="s">
        <v>751</v>
      </c>
    </row>
    <row r="243" spans="1:14">
      <c r="A243" s="55">
        <v>120137</v>
      </c>
      <c r="B243" s="55" t="s">
        <v>752</v>
      </c>
      <c r="C243" s="55">
        <v>741538</v>
      </c>
      <c r="D243" s="55">
        <v>36138</v>
      </c>
      <c r="E243" s="55">
        <v>301</v>
      </c>
      <c r="F243" s="55" t="s">
        <v>257</v>
      </c>
      <c r="G243" s="51">
        <v>44146</v>
      </c>
      <c r="H243" s="55" t="s">
        <v>171</v>
      </c>
      <c r="I243" s="55" t="s">
        <v>239</v>
      </c>
      <c r="J243" s="55">
        <v>1514</v>
      </c>
      <c r="K243" s="55" t="s">
        <v>41</v>
      </c>
      <c r="L243" s="55" t="s">
        <v>168</v>
      </c>
      <c r="M243" s="55">
        <v>10537.44</v>
      </c>
      <c r="N243" s="55" t="s">
        <v>753</v>
      </c>
    </row>
    <row r="244" spans="1:14">
      <c r="A244" s="55">
        <v>120137</v>
      </c>
      <c r="B244" s="55" t="s">
        <v>754</v>
      </c>
      <c r="C244" s="55">
        <v>742071</v>
      </c>
      <c r="D244" s="55">
        <v>36138</v>
      </c>
      <c r="E244" s="55">
        <v>301</v>
      </c>
      <c r="F244" s="55" t="s">
        <v>257</v>
      </c>
      <c r="G244" s="51">
        <v>44147</v>
      </c>
      <c r="H244" s="55" t="s">
        <v>173</v>
      </c>
      <c r="I244" s="55" t="s">
        <v>239</v>
      </c>
      <c r="J244" s="55">
        <v>2168</v>
      </c>
      <c r="K244" s="55" t="s">
        <v>41</v>
      </c>
      <c r="L244" s="55" t="s">
        <v>168</v>
      </c>
      <c r="M244" s="55">
        <v>14792.263999999999</v>
      </c>
      <c r="N244" s="55" t="s">
        <v>755</v>
      </c>
    </row>
    <row r="245" spans="1:14">
      <c r="A245" s="55">
        <v>120137</v>
      </c>
      <c r="B245" s="55" t="s">
        <v>756</v>
      </c>
      <c r="C245" s="55">
        <v>742082</v>
      </c>
      <c r="D245" s="55">
        <v>36138</v>
      </c>
      <c r="E245" s="55">
        <v>301</v>
      </c>
      <c r="F245" s="55" t="s">
        <v>257</v>
      </c>
      <c r="G245" s="51">
        <v>44147</v>
      </c>
      <c r="H245" s="55" t="s">
        <v>173</v>
      </c>
      <c r="I245" s="55" t="s">
        <v>239</v>
      </c>
      <c r="J245" s="55">
        <v>2168</v>
      </c>
      <c r="K245" s="55" t="s">
        <v>41</v>
      </c>
      <c r="L245" s="55" t="s">
        <v>168</v>
      </c>
      <c r="M245" s="55">
        <v>14792.263999999999</v>
      </c>
      <c r="N245" s="55" t="s">
        <v>757</v>
      </c>
    </row>
    <row r="246" spans="1:14">
      <c r="A246" s="55">
        <v>120137</v>
      </c>
      <c r="B246" s="55" t="s">
        <v>758</v>
      </c>
      <c r="C246" s="55">
        <v>742665</v>
      </c>
      <c r="D246" s="55">
        <v>36138</v>
      </c>
      <c r="E246" s="55">
        <v>301</v>
      </c>
      <c r="F246" s="55" t="s">
        <v>257</v>
      </c>
      <c r="G246" s="51">
        <v>44148</v>
      </c>
      <c r="H246" s="55" t="s">
        <v>171</v>
      </c>
      <c r="I246" s="55" t="s">
        <v>239</v>
      </c>
      <c r="J246" s="55">
        <v>1360</v>
      </c>
      <c r="K246" s="55" t="s">
        <v>41</v>
      </c>
      <c r="L246" s="55" t="s">
        <v>168</v>
      </c>
      <c r="M246" s="55">
        <v>9465.6</v>
      </c>
      <c r="N246" s="55" t="s">
        <v>759</v>
      </c>
    </row>
    <row r="247" spans="1:14">
      <c r="A247" s="55">
        <v>120137</v>
      </c>
      <c r="B247" s="55" t="s">
        <v>760</v>
      </c>
      <c r="C247" s="55">
        <v>744374</v>
      </c>
      <c r="D247" s="55">
        <v>36138</v>
      </c>
      <c r="E247" s="55">
        <v>301</v>
      </c>
      <c r="F247" s="55" t="s">
        <v>257</v>
      </c>
      <c r="G247" s="51">
        <v>44144</v>
      </c>
      <c r="H247" s="55" t="s">
        <v>176</v>
      </c>
      <c r="I247" s="55" t="s">
        <v>239</v>
      </c>
      <c r="J247" s="55">
        <v>1234</v>
      </c>
      <c r="K247" s="55" t="s">
        <v>41</v>
      </c>
      <c r="L247" s="55" t="s">
        <v>168</v>
      </c>
      <c r="M247" s="55">
        <v>8588.64</v>
      </c>
      <c r="N247" s="55" t="s">
        <v>761</v>
      </c>
    </row>
    <row r="248" spans="1:14">
      <c r="A248" s="55">
        <v>120137</v>
      </c>
      <c r="B248" s="55" t="s">
        <v>762</v>
      </c>
      <c r="C248" s="55">
        <v>744422</v>
      </c>
      <c r="D248" s="55">
        <v>36138</v>
      </c>
      <c r="E248" s="55">
        <v>301</v>
      </c>
      <c r="F248" s="55" t="s">
        <v>257</v>
      </c>
      <c r="G248" s="51">
        <v>44152</v>
      </c>
      <c r="H248" s="55" t="s">
        <v>173</v>
      </c>
      <c r="I248" s="55" t="s">
        <v>240</v>
      </c>
      <c r="J248" s="55">
        <v>1807</v>
      </c>
      <c r="K248" s="55" t="s">
        <v>41</v>
      </c>
      <c r="L248" s="55" t="s">
        <v>168</v>
      </c>
      <c r="M248" s="55">
        <v>12329.161</v>
      </c>
      <c r="N248" s="55" t="s">
        <v>763</v>
      </c>
    </row>
    <row r="249" spans="1:14">
      <c r="A249" s="55">
        <v>120137</v>
      </c>
      <c r="B249" s="55" t="s">
        <v>764</v>
      </c>
      <c r="C249" s="55">
        <v>745019</v>
      </c>
      <c r="D249" s="55">
        <v>36138</v>
      </c>
      <c r="E249" s="55">
        <v>301</v>
      </c>
      <c r="F249" s="55" t="s">
        <v>257</v>
      </c>
      <c r="G249" s="51">
        <v>44153</v>
      </c>
      <c r="H249" s="55" t="s">
        <v>171</v>
      </c>
      <c r="I249" s="55" t="s">
        <v>240</v>
      </c>
      <c r="J249" s="55">
        <v>1710</v>
      </c>
      <c r="K249" s="55" t="s">
        <v>41</v>
      </c>
      <c r="L249" s="55" t="s">
        <v>168</v>
      </c>
      <c r="M249" s="55">
        <v>11901.6</v>
      </c>
      <c r="N249" s="55" t="s">
        <v>765</v>
      </c>
    </row>
    <row r="250" spans="1:14">
      <c r="A250" s="55">
        <v>120137</v>
      </c>
      <c r="B250" s="55" t="s">
        <v>766</v>
      </c>
      <c r="C250" s="55">
        <v>745163</v>
      </c>
      <c r="D250" s="55">
        <v>36138</v>
      </c>
      <c r="E250" s="55">
        <v>301</v>
      </c>
      <c r="F250" s="55" t="s">
        <v>257</v>
      </c>
      <c r="G250" s="51">
        <v>44153</v>
      </c>
      <c r="H250" s="55" t="s">
        <v>173</v>
      </c>
      <c r="I250" s="55" t="s">
        <v>240</v>
      </c>
      <c r="J250" s="55">
        <v>1850</v>
      </c>
      <c r="K250" s="55" t="s">
        <v>41</v>
      </c>
      <c r="L250" s="55" t="s">
        <v>168</v>
      </c>
      <c r="M250" s="55">
        <v>12622.55</v>
      </c>
      <c r="N250" s="55" t="s">
        <v>767</v>
      </c>
    </row>
    <row r="251" spans="1:14">
      <c r="A251" s="55">
        <v>120137</v>
      </c>
      <c r="B251" s="55" t="s">
        <v>768</v>
      </c>
      <c r="C251" s="55">
        <v>745613</v>
      </c>
      <c r="D251" s="55">
        <v>36138</v>
      </c>
      <c r="E251" s="55">
        <v>301</v>
      </c>
      <c r="F251" s="55" t="s">
        <v>257</v>
      </c>
      <c r="G251" s="51">
        <v>44154</v>
      </c>
      <c r="H251" s="55" t="s">
        <v>173</v>
      </c>
      <c r="I251" s="55" t="s">
        <v>240</v>
      </c>
      <c r="J251" s="55">
        <v>1850</v>
      </c>
      <c r="K251" s="55" t="s">
        <v>41</v>
      </c>
      <c r="L251" s="55" t="s">
        <v>168</v>
      </c>
      <c r="M251" s="55">
        <v>12622.55</v>
      </c>
      <c r="N251" s="55" t="s">
        <v>769</v>
      </c>
    </row>
    <row r="252" spans="1:14">
      <c r="A252" s="55">
        <v>120137</v>
      </c>
      <c r="B252" s="55" t="s">
        <v>770</v>
      </c>
      <c r="C252" s="55">
        <v>745664</v>
      </c>
      <c r="D252" s="55">
        <v>36138</v>
      </c>
      <c r="E252" s="55">
        <v>301</v>
      </c>
      <c r="F252" s="55" t="s">
        <v>257</v>
      </c>
      <c r="G252" s="51">
        <v>44154</v>
      </c>
      <c r="H252" s="55" t="s">
        <v>171</v>
      </c>
      <c r="I252" s="55" t="s">
        <v>240</v>
      </c>
      <c r="J252" s="55">
        <v>1611</v>
      </c>
      <c r="K252" s="55" t="s">
        <v>41</v>
      </c>
      <c r="L252" s="55" t="s">
        <v>168</v>
      </c>
      <c r="M252" s="55">
        <v>11212.56</v>
      </c>
      <c r="N252" s="55" t="s">
        <v>771</v>
      </c>
    </row>
    <row r="253" spans="1:14">
      <c r="A253" s="55">
        <v>120137</v>
      </c>
      <c r="B253" s="55" t="s">
        <v>772</v>
      </c>
      <c r="C253" s="55">
        <v>746201</v>
      </c>
      <c r="D253" s="55">
        <v>36138</v>
      </c>
      <c r="E253" s="55">
        <v>301</v>
      </c>
      <c r="F253" s="55" t="s">
        <v>257</v>
      </c>
      <c r="G253" s="51">
        <v>44155</v>
      </c>
      <c r="H253" s="55" t="s">
        <v>171</v>
      </c>
      <c r="I253" s="55" t="s">
        <v>240</v>
      </c>
      <c r="J253" s="55">
        <v>1000</v>
      </c>
      <c r="K253" s="55" t="s">
        <v>41</v>
      </c>
      <c r="L253" s="55" t="s">
        <v>168</v>
      </c>
      <c r="M253" s="55">
        <v>6960</v>
      </c>
      <c r="N253" s="55" t="s">
        <v>773</v>
      </c>
    </row>
    <row r="254" spans="1:14">
      <c r="A254" s="55">
        <v>120137</v>
      </c>
      <c r="B254" s="55" t="s">
        <v>774</v>
      </c>
      <c r="C254" s="55">
        <v>748107</v>
      </c>
      <c r="D254" s="55">
        <v>36138</v>
      </c>
      <c r="E254" s="55">
        <v>301</v>
      </c>
      <c r="F254" s="55" t="s">
        <v>257</v>
      </c>
      <c r="G254" s="51">
        <v>44159</v>
      </c>
      <c r="H254" s="55" t="s">
        <v>169</v>
      </c>
      <c r="I254" s="55" t="s">
        <v>241</v>
      </c>
      <c r="J254" s="55">
        <v>1850</v>
      </c>
      <c r="K254" s="55" t="s">
        <v>41</v>
      </c>
      <c r="L254" s="55" t="s">
        <v>168</v>
      </c>
      <c r="M254" s="55">
        <v>11886.25</v>
      </c>
      <c r="N254" s="55" t="s">
        <v>775</v>
      </c>
    </row>
    <row r="255" spans="1:14">
      <c r="A255" s="55">
        <v>120137</v>
      </c>
      <c r="B255" s="55" t="s">
        <v>776</v>
      </c>
      <c r="C255" s="55">
        <v>748108</v>
      </c>
      <c r="D255" s="55">
        <v>36138</v>
      </c>
      <c r="E255" s="55">
        <v>301</v>
      </c>
      <c r="F255" s="55" t="s">
        <v>257</v>
      </c>
      <c r="G255" s="51">
        <v>44159</v>
      </c>
      <c r="H255" s="55" t="s">
        <v>169</v>
      </c>
      <c r="I255" s="55" t="s">
        <v>241</v>
      </c>
      <c r="J255" s="55">
        <v>1850</v>
      </c>
      <c r="K255" s="55" t="s">
        <v>41</v>
      </c>
      <c r="L255" s="55" t="s">
        <v>168</v>
      </c>
      <c r="M255" s="55">
        <v>11886.25</v>
      </c>
      <c r="N255" s="55" t="s">
        <v>777</v>
      </c>
    </row>
    <row r="256" spans="1:14">
      <c r="A256" s="55">
        <v>120137</v>
      </c>
      <c r="B256" s="55" t="s">
        <v>778</v>
      </c>
      <c r="C256" s="55">
        <v>748110</v>
      </c>
      <c r="D256" s="55">
        <v>36138</v>
      </c>
      <c r="E256" s="55">
        <v>301</v>
      </c>
      <c r="F256" s="55" t="s">
        <v>257</v>
      </c>
      <c r="G256" s="51">
        <v>44159</v>
      </c>
      <c r="H256" s="55" t="s">
        <v>169</v>
      </c>
      <c r="I256" s="55" t="s">
        <v>241</v>
      </c>
      <c r="J256" s="55">
        <v>1850</v>
      </c>
      <c r="K256" s="55" t="s">
        <v>41</v>
      </c>
      <c r="L256" s="55" t="s">
        <v>168</v>
      </c>
      <c r="M256" s="55">
        <v>11886.25</v>
      </c>
      <c r="N256" s="55" t="s">
        <v>779</v>
      </c>
    </row>
    <row r="257" spans="1:14">
      <c r="A257" s="55">
        <v>120137</v>
      </c>
      <c r="B257" s="55" t="s">
        <v>780</v>
      </c>
      <c r="C257" s="55">
        <v>749295</v>
      </c>
      <c r="D257" s="55">
        <v>36138</v>
      </c>
      <c r="E257" s="55">
        <v>301</v>
      </c>
      <c r="F257" s="55" t="s">
        <v>257</v>
      </c>
      <c r="G257" s="51">
        <v>44161</v>
      </c>
      <c r="H257" s="55" t="s">
        <v>169</v>
      </c>
      <c r="I257" s="55" t="s">
        <v>241</v>
      </c>
      <c r="J257" s="55">
        <v>1850</v>
      </c>
      <c r="K257" s="55" t="s">
        <v>41</v>
      </c>
      <c r="L257" s="55" t="s">
        <v>168</v>
      </c>
      <c r="M257" s="55">
        <v>11886.25</v>
      </c>
      <c r="N257" s="55" t="s">
        <v>781</v>
      </c>
    </row>
    <row r="258" spans="1:14">
      <c r="A258" s="55">
        <v>120137</v>
      </c>
      <c r="B258" s="55" t="s">
        <v>782</v>
      </c>
      <c r="C258" s="55">
        <v>756927</v>
      </c>
      <c r="D258" s="55">
        <v>36447</v>
      </c>
      <c r="E258" s="55">
        <v>301</v>
      </c>
      <c r="F258" s="55" t="s">
        <v>167</v>
      </c>
      <c r="G258" s="51">
        <v>44176</v>
      </c>
      <c r="H258" s="55" t="s">
        <v>328</v>
      </c>
      <c r="I258" s="55" t="s">
        <v>244</v>
      </c>
      <c r="J258" s="55">
        <v>2445</v>
      </c>
      <c r="K258" s="55" t="s">
        <v>41</v>
      </c>
      <c r="L258" s="55" t="s">
        <v>168</v>
      </c>
      <c r="M258" s="55">
        <v>15811.815000000001</v>
      </c>
      <c r="N258" s="55" t="s">
        <v>783</v>
      </c>
    </row>
    <row r="259" spans="1:14">
      <c r="A259" s="55">
        <v>120137</v>
      </c>
      <c r="B259" s="55" t="s">
        <v>784</v>
      </c>
      <c r="C259" s="55">
        <v>756948</v>
      </c>
      <c r="D259" s="55">
        <v>36447</v>
      </c>
      <c r="E259" s="55">
        <v>301</v>
      </c>
      <c r="F259" s="55" t="s">
        <v>167</v>
      </c>
      <c r="G259" s="51">
        <v>44176</v>
      </c>
      <c r="H259" s="55" t="s">
        <v>328</v>
      </c>
      <c r="I259" s="55" t="s">
        <v>244</v>
      </c>
      <c r="J259" s="55">
        <v>2445</v>
      </c>
      <c r="K259" s="55" t="s">
        <v>41</v>
      </c>
      <c r="L259" s="55" t="s">
        <v>168</v>
      </c>
      <c r="M259" s="55">
        <v>15811.815000000001</v>
      </c>
      <c r="N259" s="55" t="s">
        <v>785</v>
      </c>
    </row>
    <row r="260" spans="1:14">
      <c r="A260" s="55">
        <v>120137</v>
      </c>
      <c r="B260" s="55" t="s">
        <v>786</v>
      </c>
      <c r="C260" s="55">
        <v>769065</v>
      </c>
      <c r="D260" s="55">
        <v>36138</v>
      </c>
      <c r="E260" s="55">
        <v>301</v>
      </c>
      <c r="F260" s="55" t="s">
        <v>257</v>
      </c>
      <c r="G260" s="51">
        <v>44203</v>
      </c>
      <c r="H260" s="55" t="s">
        <v>175</v>
      </c>
      <c r="I260" s="55" t="s">
        <v>249</v>
      </c>
      <c r="J260" s="55">
        <v>1500</v>
      </c>
      <c r="K260" s="55" t="s">
        <v>41</v>
      </c>
      <c r="L260" s="55" t="s">
        <v>168</v>
      </c>
      <c r="M260" s="55">
        <v>10173</v>
      </c>
      <c r="N260" s="55" t="s">
        <v>787</v>
      </c>
    </row>
    <row r="261" spans="1:14">
      <c r="A261" s="55">
        <v>120137</v>
      </c>
      <c r="B261" s="55" t="s">
        <v>788</v>
      </c>
      <c r="C261" s="55">
        <v>769297</v>
      </c>
      <c r="D261" s="55">
        <v>36447</v>
      </c>
      <c r="E261" s="55">
        <v>301</v>
      </c>
      <c r="F261" s="55" t="s">
        <v>167</v>
      </c>
      <c r="G261" s="51">
        <v>44204</v>
      </c>
      <c r="H261" s="55" t="s">
        <v>343</v>
      </c>
      <c r="I261" s="55" t="s">
        <v>249</v>
      </c>
      <c r="J261" s="55">
        <v>2043</v>
      </c>
      <c r="K261" s="55" t="s">
        <v>41</v>
      </c>
      <c r="L261" s="55" t="s">
        <v>168</v>
      </c>
      <c r="M261" s="55">
        <v>12715.632</v>
      </c>
      <c r="N261" s="55" t="s">
        <v>789</v>
      </c>
    </row>
    <row r="262" spans="1:14">
      <c r="A262" s="55">
        <v>120137</v>
      </c>
      <c r="B262" s="55" t="s">
        <v>790</v>
      </c>
      <c r="C262" s="55">
        <v>769313</v>
      </c>
      <c r="D262" s="55">
        <v>36447</v>
      </c>
      <c r="E262" s="55">
        <v>301</v>
      </c>
      <c r="F262" s="55" t="s">
        <v>167</v>
      </c>
      <c r="G262" s="51">
        <v>44204</v>
      </c>
      <c r="H262" s="55" t="s">
        <v>343</v>
      </c>
      <c r="I262" s="55" t="s">
        <v>249</v>
      </c>
      <c r="J262" s="55">
        <v>2043</v>
      </c>
      <c r="K262" s="55" t="s">
        <v>41</v>
      </c>
      <c r="L262" s="55" t="s">
        <v>168</v>
      </c>
      <c r="M262" s="55">
        <v>12715.632</v>
      </c>
      <c r="N262" s="55" t="s">
        <v>791</v>
      </c>
    </row>
    <row r="263" spans="1:14">
      <c r="A263" s="55">
        <v>120137</v>
      </c>
      <c r="B263" s="55" t="s">
        <v>792</v>
      </c>
      <c r="C263" s="55">
        <v>769314</v>
      </c>
      <c r="D263" s="55">
        <v>36447</v>
      </c>
      <c r="E263" s="55">
        <v>301</v>
      </c>
      <c r="F263" s="55" t="s">
        <v>167</v>
      </c>
      <c r="G263" s="51">
        <v>44204</v>
      </c>
      <c r="H263" s="55" t="s">
        <v>343</v>
      </c>
      <c r="I263" s="55" t="s">
        <v>249</v>
      </c>
      <c r="J263" s="55">
        <v>1142</v>
      </c>
      <c r="K263" s="55" t="s">
        <v>41</v>
      </c>
      <c r="L263" s="55" t="s">
        <v>168</v>
      </c>
      <c r="M263" s="55">
        <v>7107.808</v>
      </c>
      <c r="N263" s="55" t="s">
        <v>793</v>
      </c>
    </row>
    <row r="264" spans="1:14">
      <c r="A264" s="55">
        <v>120137</v>
      </c>
      <c r="B264" s="55" t="s">
        <v>794</v>
      </c>
      <c r="C264" s="55">
        <v>769629</v>
      </c>
      <c r="D264" s="55">
        <v>36138</v>
      </c>
      <c r="E264" s="55">
        <v>301</v>
      </c>
      <c r="F264" s="55" t="s">
        <v>257</v>
      </c>
      <c r="G264" s="51">
        <v>44204</v>
      </c>
      <c r="H264" s="55" t="s">
        <v>174</v>
      </c>
      <c r="I264" s="55" t="s">
        <v>249</v>
      </c>
      <c r="J264" s="55">
        <v>1907</v>
      </c>
      <c r="K264" s="55" t="s">
        <v>41</v>
      </c>
      <c r="L264" s="55" t="s">
        <v>168</v>
      </c>
      <c r="M264" s="55">
        <v>12200.986000000001</v>
      </c>
      <c r="N264" s="55" t="s">
        <v>795</v>
      </c>
    </row>
    <row r="265" spans="1:14">
      <c r="A265" s="55">
        <v>120137</v>
      </c>
      <c r="B265" s="55" t="s">
        <v>796</v>
      </c>
      <c r="C265" s="55">
        <v>769839</v>
      </c>
      <c r="D265" s="55">
        <v>36138</v>
      </c>
      <c r="E265" s="55">
        <v>301</v>
      </c>
      <c r="F265" s="55" t="s">
        <v>257</v>
      </c>
      <c r="G265" s="51">
        <v>44205</v>
      </c>
      <c r="H265" s="55" t="s">
        <v>174</v>
      </c>
      <c r="I265" s="55" t="s">
        <v>249</v>
      </c>
      <c r="J265" s="55">
        <v>1910</v>
      </c>
      <c r="K265" s="55" t="s">
        <v>41</v>
      </c>
      <c r="L265" s="55" t="s">
        <v>168</v>
      </c>
      <c r="M265" s="55">
        <v>12220.18</v>
      </c>
      <c r="N265" s="55" t="s">
        <v>797</v>
      </c>
    </row>
    <row r="266" spans="1:14">
      <c r="A266" s="55">
        <v>120137</v>
      </c>
      <c r="B266" s="55" t="s">
        <v>798</v>
      </c>
      <c r="C266" s="55">
        <v>770207</v>
      </c>
      <c r="D266" s="55">
        <v>36138</v>
      </c>
      <c r="E266" s="55">
        <v>301</v>
      </c>
      <c r="F266" s="55" t="s">
        <v>257</v>
      </c>
      <c r="G266" s="51">
        <v>44206</v>
      </c>
      <c r="H266" s="55" t="s">
        <v>174</v>
      </c>
      <c r="I266" s="55" t="s">
        <v>249</v>
      </c>
      <c r="J266" s="55">
        <v>1900</v>
      </c>
      <c r="K266" s="55" t="s">
        <v>41</v>
      </c>
      <c r="L266" s="55" t="s">
        <v>168</v>
      </c>
      <c r="M266" s="55">
        <v>12156.2</v>
      </c>
      <c r="N266" s="55" t="s">
        <v>799</v>
      </c>
    </row>
    <row r="267" spans="1:14">
      <c r="A267" s="55">
        <v>120137</v>
      </c>
      <c r="B267" s="55" t="s">
        <v>800</v>
      </c>
      <c r="C267" s="55">
        <v>771383</v>
      </c>
      <c r="D267" s="55">
        <v>36138</v>
      </c>
      <c r="E267" s="55">
        <v>301</v>
      </c>
      <c r="F267" s="55" t="s">
        <v>257</v>
      </c>
      <c r="G267" s="51">
        <v>44208</v>
      </c>
      <c r="H267" s="55" t="s">
        <v>174</v>
      </c>
      <c r="I267" s="55" t="s">
        <v>250</v>
      </c>
      <c r="J267" s="55">
        <v>1900</v>
      </c>
      <c r="K267" s="55" t="s">
        <v>41</v>
      </c>
      <c r="L267" s="55" t="s">
        <v>168</v>
      </c>
      <c r="M267" s="55">
        <v>12156.2</v>
      </c>
      <c r="N267" s="55" t="s">
        <v>801</v>
      </c>
    </row>
    <row r="268" spans="1:14">
      <c r="A268" s="55">
        <v>120137</v>
      </c>
      <c r="B268" s="55" t="s">
        <v>802</v>
      </c>
      <c r="C268" s="55">
        <v>771400</v>
      </c>
      <c r="D268" s="55">
        <v>36138</v>
      </c>
      <c r="E268" s="55">
        <v>301</v>
      </c>
      <c r="F268" s="55" t="s">
        <v>257</v>
      </c>
      <c r="G268" s="51">
        <v>44208</v>
      </c>
      <c r="H268" s="55" t="s">
        <v>174</v>
      </c>
      <c r="I268" s="55" t="s">
        <v>250</v>
      </c>
      <c r="J268" s="55">
        <v>1900</v>
      </c>
      <c r="K268" s="55" t="s">
        <v>41</v>
      </c>
      <c r="L268" s="55" t="s">
        <v>168</v>
      </c>
      <c r="M268" s="55">
        <v>12156.2</v>
      </c>
      <c r="N268" s="55" t="s">
        <v>803</v>
      </c>
    </row>
    <row r="269" spans="1:14">
      <c r="A269" s="55">
        <v>120137</v>
      </c>
      <c r="B269" s="55" t="s">
        <v>804</v>
      </c>
      <c r="C269" s="55">
        <v>771424</v>
      </c>
      <c r="D269" s="55">
        <v>36138</v>
      </c>
      <c r="E269" s="55">
        <v>301</v>
      </c>
      <c r="F269" s="55" t="s">
        <v>257</v>
      </c>
      <c r="G269" s="51">
        <v>44208</v>
      </c>
      <c r="H269" s="55" t="s">
        <v>174</v>
      </c>
      <c r="I269" s="55" t="s">
        <v>250</v>
      </c>
      <c r="J269" s="55">
        <v>1900</v>
      </c>
      <c r="K269" s="55" t="s">
        <v>41</v>
      </c>
      <c r="L269" s="55" t="s">
        <v>168</v>
      </c>
      <c r="M269" s="55">
        <v>12156.2</v>
      </c>
      <c r="N269" s="55" t="s">
        <v>805</v>
      </c>
    </row>
    <row r="270" spans="1:14">
      <c r="A270" s="55">
        <v>120137</v>
      </c>
      <c r="B270" s="55" t="s">
        <v>806</v>
      </c>
      <c r="C270" s="55">
        <v>772907</v>
      </c>
      <c r="D270" s="55">
        <v>37361</v>
      </c>
      <c r="E270" s="55">
        <v>301</v>
      </c>
      <c r="F270" s="55" t="s">
        <v>167</v>
      </c>
      <c r="G270" s="51">
        <v>44211</v>
      </c>
      <c r="H270" s="55" t="s">
        <v>343</v>
      </c>
      <c r="I270" s="55" t="s">
        <v>250</v>
      </c>
      <c r="J270" s="55">
        <v>2035</v>
      </c>
      <c r="K270" s="55" t="s">
        <v>41</v>
      </c>
      <c r="L270" s="55" t="s">
        <v>168</v>
      </c>
      <c r="M270" s="55">
        <v>13943.82</v>
      </c>
      <c r="N270" s="55" t="s">
        <v>807</v>
      </c>
    </row>
    <row r="271" spans="1:14">
      <c r="A271" s="55">
        <v>120137</v>
      </c>
      <c r="B271" s="55" t="s">
        <v>808</v>
      </c>
      <c r="C271" s="55">
        <v>773436</v>
      </c>
      <c r="D271" s="55">
        <v>37361</v>
      </c>
      <c r="E271" s="55">
        <v>301</v>
      </c>
      <c r="F271" s="55" t="s">
        <v>167</v>
      </c>
      <c r="G271" s="51">
        <v>44212</v>
      </c>
      <c r="H271" s="55" t="s">
        <v>369</v>
      </c>
      <c r="I271" s="55" t="s">
        <v>250</v>
      </c>
      <c r="J271" s="55">
        <v>2033</v>
      </c>
      <c r="K271" s="55" t="s">
        <v>41</v>
      </c>
      <c r="L271" s="55" t="s">
        <v>168</v>
      </c>
      <c r="M271" s="55">
        <v>14350.947</v>
      </c>
      <c r="N271" s="55" t="s">
        <v>809</v>
      </c>
    </row>
    <row r="272" spans="1:14">
      <c r="A272" s="55">
        <v>120137</v>
      </c>
      <c r="B272" s="55" t="s">
        <v>810</v>
      </c>
      <c r="C272" s="55">
        <v>774677</v>
      </c>
      <c r="D272" s="55">
        <v>37361</v>
      </c>
      <c r="E272" s="55">
        <v>301</v>
      </c>
      <c r="F272" s="55" t="s">
        <v>167</v>
      </c>
      <c r="G272" s="51">
        <v>44215</v>
      </c>
      <c r="H272" s="55" t="s">
        <v>369</v>
      </c>
      <c r="I272" s="55" t="s">
        <v>251</v>
      </c>
      <c r="J272" s="55">
        <v>2119</v>
      </c>
      <c r="K272" s="55" t="s">
        <v>41</v>
      </c>
      <c r="L272" s="55" t="s">
        <v>168</v>
      </c>
      <c r="M272" s="55">
        <v>14958.021000000001</v>
      </c>
      <c r="N272" s="55" t="s">
        <v>811</v>
      </c>
    </row>
    <row r="273" spans="1:14">
      <c r="A273" s="55">
        <v>120137</v>
      </c>
      <c r="B273" s="55" t="s">
        <v>812</v>
      </c>
      <c r="C273" s="55">
        <v>774683</v>
      </c>
      <c r="D273" s="55">
        <v>37361</v>
      </c>
      <c r="E273" s="55">
        <v>301</v>
      </c>
      <c r="F273" s="55" t="s">
        <v>167</v>
      </c>
      <c r="G273" s="51">
        <v>44215</v>
      </c>
      <c r="H273" s="55" t="s">
        <v>369</v>
      </c>
      <c r="I273" s="55" t="s">
        <v>251</v>
      </c>
      <c r="J273" s="55">
        <v>2119</v>
      </c>
      <c r="K273" s="55" t="s">
        <v>41</v>
      </c>
      <c r="L273" s="55" t="s">
        <v>168</v>
      </c>
      <c r="M273" s="55">
        <v>14958.021000000001</v>
      </c>
      <c r="N273" s="55" t="s">
        <v>813</v>
      </c>
    </row>
    <row r="274" spans="1:14">
      <c r="A274" s="55">
        <v>120137</v>
      </c>
      <c r="B274" s="55" t="s">
        <v>814</v>
      </c>
      <c r="C274" s="55">
        <v>776213</v>
      </c>
      <c r="D274" s="55">
        <v>37361</v>
      </c>
      <c r="E274" s="55">
        <v>301</v>
      </c>
      <c r="F274" s="55" t="s">
        <v>167</v>
      </c>
      <c r="G274" s="51">
        <v>44218</v>
      </c>
      <c r="H274" s="55" t="s">
        <v>369</v>
      </c>
      <c r="I274" s="55" t="s">
        <v>251</v>
      </c>
      <c r="J274" s="55">
        <v>1000</v>
      </c>
      <c r="K274" s="55" t="s">
        <v>41</v>
      </c>
      <c r="L274" s="55" t="s">
        <v>168</v>
      </c>
      <c r="M274" s="55">
        <v>7059</v>
      </c>
      <c r="N274" s="55" t="s">
        <v>815</v>
      </c>
    </row>
    <row r="275" spans="1:14">
      <c r="A275" s="55">
        <v>120137</v>
      </c>
      <c r="B275" s="55" t="s">
        <v>816</v>
      </c>
      <c r="C275" s="55">
        <v>776605</v>
      </c>
      <c r="D275" s="55">
        <v>37361</v>
      </c>
      <c r="E275" s="55">
        <v>301</v>
      </c>
      <c r="F275" s="55" t="s">
        <v>167</v>
      </c>
      <c r="G275" s="51">
        <v>44219</v>
      </c>
      <c r="H275" s="55" t="s">
        <v>380</v>
      </c>
      <c r="I275" s="55" t="s">
        <v>251</v>
      </c>
      <c r="J275" s="55">
        <v>2331</v>
      </c>
      <c r="K275" s="55" t="s">
        <v>41</v>
      </c>
      <c r="L275" s="55" t="s">
        <v>168</v>
      </c>
      <c r="M275" s="55">
        <v>15995.322</v>
      </c>
      <c r="N275" s="55" t="s">
        <v>817</v>
      </c>
    </row>
    <row r="276" spans="1:14">
      <c r="A276" s="55">
        <v>120137</v>
      </c>
      <c r="B276" s="55" t="s">
        <v>818</v>
      </c>
      <c r="C276" s="55">
        <v>777846</v>
      </c>
      <c r="D276" s="55">
        <v>37362</v>
      </c>
      <c r="E276" s="55">
        <v>301</v>
      </c>
      <c r="F276" s="55" t="s">
        <v>257</v>
      </c>
      <c r="G276" s="51">
        <v>44222</v>
      </c>
      <c r="H276" s="55" t="s">
        <v>383</v>
      </c>
      <c r="I276" s="55" t="s">
        <v>252</v>
      </c>
      <c r="J276" s="55">
        <v>1600</v>
      </c>
      <c r="K276" s="55" t="s">
        <v>41</v>
      </c>
      <c r="L276" s="55" t="s">
        <v>168</v>
      </c>
      <c r="M276" s="55">
        <v>12497.6</v>
      </c>
      <c r="N276" s="55" t="s">
        <v>819</v>
      </c>
    </row>
    <row r="277" spans="1:14">
      <c r="A277" s="55">
        <v>120137</v>
      </c>
      <c r="B277" s="55" t="s">
        <v>820</v>
      </c>
      <c r="C277" s="55">
        <v>778484</v>
      </c>
      <c r="D277" s="55">
        <v>37362</v>
      </c>
      <c r="E277" s="55">
        <v>301</v>
      </c>
      <c r="F277" s="55" t="s">
        <v>257</v>
      </c>
      <c r="G277" s="51">
        <v>44223</v>
      </c>
      <c r="H277" s="55" t="s">
        <v>383</v>
      </c>
      <c r="I277" s="55" t="s">
        <v>252</v>
      </c>
      <c r="J277" s="55">
        <v>1600</v>
      </c>
      <c r="K277" s="55" t="s">
        <v>41</v>
      </c>
      <c r="L277" s="55" t="s">
        <v>168</v>
      </c>
      <c r="M277" s="55">
        <v>12497.6</v>
      </c>
      <c r="N277" s="55" t="s">
        <v>821</v>
      </c>
    </row>
    <row r="278" spans="1:14">
      <c r="A278" s="55">
        <v>120137</v>
      </c>
      <c r="B278" s="55" t="s">
        <v>822</v>
      </c>
      <c r="C278" s="55">
        <v>779212</v>
      </c>
      <c r="D278" s="55">
        <v>37361</v>
      </c>
      <c r="E278" s="55">
        <v>301</v>
      </c>
      <c r="F278" s="55" t="s">
        <v>167</v>
      </c>
      <c r="G278" s="51">
        <v>44224</v>
      </c>
      <c r="H278" s="55" t="s">
        <v>380</v>
      </c>
      <c r="I278" s="55" t="s">
        <v>252</v>
      </c>
      <c r="J278" s="55">
        <v>2057</v>
      </c>
      <c r="K278" s="55" t="s">
        <v>41</v>
      </c>
      <c r="L278" s="55" t="s">
        <v>168</v>
      </c>
      <c r="M278" s="55">
        <v>14115.134</v>
      </c>
      <c r="N278" s="55" t="s">
        <v>823</v>
      </c>
    </row>
    <row r="279" spans="1:14">
      <c r="A279" s="55">
        <v>120137</v>
      </c>
      <c r="B279" s="55" t="s">
        <v>824</v>
      </c>
      <c r="C279" s="55">
        <v>779214</v>
      </c>
      <c r="D279" s="55">
        <v>37361</v>
      </c>
      <c r="E279" s="55">
        <v>301</v>
      </c>
      <c r="F279" s="55" t="s">
        <v>167</v>
      </c>
      <c r="G279" s="51">
        <v>44224</v>
      </c>
      <c r="H279" s="55" t="s">
        <v>380</v>
      </c>
      <c r="I279" s="55" t="s">
        <v>252</v>
      </c>
      <c r="J279" s="55">
        <v>2057</v>
      </c>
      <c r="K279" s="55" t="s">
        <v>41</v>
      </c>
      <c r="L279" s="55" t="s">
        <v>168</v>
      </c>
      <c r="M279" s="55">
        <v>14115.134</v>
      </c>
      <c r="N279" s="55" t="s">
        <v>825</v>
      </c>
    </row>
    <row r="280" spans="1:14">
      <c r="A280" s="55">
        <v>120137</v>
      </c>
      <c r="B280" s="55" t="s">
        <v>826</v>
      </c>
      <c r="C280" s="55">
        <v>780118</v>
      </c>
      <c r="D280" s="55">
        <v>37622</v>
      </c>
      <c r="E280" s="55">
        <v>301</v>
      </c>
      <c r="F280" s="55" t="s">
        <v>257</v>
      </c>
      <c r="G280" s="51">
        <v>44227</v>
      </c>
      <c r="H280" s="55" t="s">
        <v>274</v>
      </c>
      <c r="I280" s="55" t="s">
        <v>252</v>
      </c>
      <c r="J280" s="55">
        <v>1725</v>
      </c>
      <c r="K280" s="55" t="s">
        <v>41</v>
      </c>
      <c r="L280" s="55" t="s">
        <v>168</v>
      </c>
      <c r="M280" s="55">
        <v>13506.75</v>
      </c>
      <c r="N280" s="55" t="s">
        <v>827</v>
      </c>
    </row>
    <row r="281" spans="1:14">
      <c r="A281" s="55">
        <v>120137</v>
      </c>
      <c r="B281" s="55" t="s">
        <v>828</v>
      </c>
      <c r="C281" s="55">
        <v>780197</v>
      </c>
      <c r="D281" s="55">
        <v>37361</v>
      </c>
      <c r="E281" s="55">
        <v>301</v>
      </c>
      <c r="F281" s="55" t="s">
        <v>167</v>
      </c>
      <c r="G281" s="51">
        <v>44227</v>
      </c>
      <c r="H281" s="55" t="s">
        <v>380</v>
      </c>
      <c r="I281" s="55" t="s">
        <v>252</v>
      </c>
      <c r="J281" s="55">
        <v>2120</v>
      </c>
      <c r="K281" s="55" t="s">
        <v>41</v>
      </c>
      <c r="L281" s="55" t="s">
        <v>168</v>
      </c>
      <c r="M281" s="55">
        <v>14547.44</v>
      </c>
      <c r="N281" s="55" t="s">
        <v>829</v>
      </c>
    </row>
    <row r="282" spans="1:14">
      <c r="A282" s="55">
        <v>120137</v>
      </c>
      <c r="B282" s="55" t="s">
        <v>830</v>
      </c>
      <c r="C282" s="55">
        <v>780285</v>
      </c>
      <c r="D282" s="55">
        <v>37361</v>
      </c>
      <c r="E282" s="55">
        <v>301</v>
      </c>
      <c r="F282" s="55" t="s">
        <v>167</v>
      </c>
      <c r="G282" s="51">
        <v>44227</v>
      </c>
      <c r="H282" s="55" t="s">
        <v>380</v>
      </c>
      <c r="I282" s="55" t="s">
        <v>252</v>
      </c>
      <c r="J282" s="55">
        <v>2120</v>
      </c>
      <c r="K282" s="55" t="s">
        <v>41</v>
      </c>
      <c r="L282" s="55" t="s">
        <v>168</v>
      </c>
      <c r="M282" s="55">
        <v>14547.44</v>
      </c>
      <c r="N282" s="55" t="s">
        <v>831</v>
      </c>
    </row>
    <row r="283" spans="1:14">
      <c r="A283" s="55">
        <v>120137</v>
      </c>
      <c r="B283" s="55" t="s">
        <v>832</v>
      </c>
      <c r="C283" s="55">
        <v>781037</v>
      </c>
      <c r="D283" s="55">
        <v>37361</v>
      </c>
      <c r="E283" s="55">
        <v>301</v>
      </c>
      <c r="F283" s="55" t="s">
        <v>167</v>
      </c>
      <c r="G283" s="51">
        <v>44229</v>
      </c>
      <c r="H283" s="55" t="s">
        <v>380</v>
      </c>
      <c r="I283" s="55" t="s">
        <v>253</v>
      </c>
      <c r="J283" s="55">
        <v>2144</v>
      </c>
      <c r="K283" s="55" t="s">
        <v>41</v>
      </c>
      <c r="L283" s="55" t="s">
        <v>168</v>
      </c>
      <c r="M283" s="55">
        <v>14712.128000000001</v>
      </c>
      <c r="N283" s="55" t="s">
        <v>833</v>
      </c>
    </row>
    <row r="284" spans="1:14">
      <c r="A284" s="55">
        <v>120137</v>
      </c>
      <c r="B284" s="55" t="s">
        <v>834</v>
      </c>
      <c r="C284" s="55">
        <v>781048</v>
      </c>
      <c r="D284" s="55">
        <v>37361</v>
      </c>
      <c r="E284" s="55">
        <v>301</v>
      </c>
      <c r="F284" s="55" t="s">
        <v>167</v>
      </c>
      <c r="G284" s="51">
        <v>44229</v>
      </c>
      <c r="H284" s="55" t="s">
        <v>380</v>
      </c>
      <c r="I284" s="55" t="s">
        <v>253</v>
      </c>
      <c r="J284" s="55">
        <v>2144</v>
      </c>
      <c r="K284" s="55" t="s">
        <v>41</v>
      </c>
      <c r="L284" s="55" t="s">
        <v>168</v>
      </c>
      <c r="M284" s="55">
        <v>14712.128000000001</v>
      </c>
      <c r="N284" s="55" t="s">
        <v>835</v>
      </c>
    </row>
    <row r="285" spans="1:14">
      <c r="A285" s="55">
        <v>120137</v>
      </c>
      <c r="B285" s="55" t="s">
        <v>836</v>
      </c>
      <c r="C285" s="55">
        <v>781049</v>
      </c>
      <c r="D285" s="55">
        <v>37361</v>
      </c>
      <c r="E285" s="55">
        <v>301</v>
      </c>
      <c r="F285" s="55" t="s">
        <v>167</v>
      </c>
      <c r="G285" s="51">
        <v>44229</v>
      </c>
      <c r="H285" s="55" t="s">
        <v>380</v>
      </c>
      <c r="I285" s="55" t="s">
        <v>253</v>
      </c>
      <c r="J285" s="55">
        <v>280</v>
      </c>
      <c r="K285" s="55" t="s">
        <v>41</v>
      </c>
      <c r="L285" s="55" t="s">
        <v>168</v>
      </c>
      <c r="M285" s="55">
        <v>1921.36</v>
      </c>
      <c r="N285" s="55" t="s">
        <v>837</v>
      </c>
    </row>
    <row r="286" spans="1:14">
      <c r="A286" s="55">
        <v>120137</v>
      </c>
      <c r="B286" s="55" t="s">
        <v>838</v>
      </c>
      <c r="C286" s="55">
        <v>781340</v>
      </c>
      <c r="D286" s="55">
        <v>37622</v>
      </c>
      <c r="E286" s="55">
        <v>301</v>
      </c>
      <c r="F286" s="55" t="s">
        <v>257</v>
      </c>
      <c r="G286" s="51">
        <v>44229</v>
      </c>
      <c r="H286" s="55" t="s">
        <v>274</v>
      </c>
      <c r="I286" s="55" t="s">
        <v>253</v>
      </c>
      <c r="J286" s="55">
        <v>1591</v>
      </c>
      <c r="K286" s="55" t="s">
        <v>41</v>
      </c>
      <c r="L286" s="55" t="s">
        <v>168</v>
      </c>
      <c r="M286" s="55">
        <v>12457.53</v>
      </c>
      <c r="N286" s="55" t="s">
        <v>839</v>
      </c>
    </row>
    <row r="287" spans="1:14">
      <c r="A287" s="55">
        <v>120137</v>
      </c>
      <c r="B287" s="55" t="s">
        <v>840</v>
      </c>
      <c r="C287" s="55">
        <v>782000</v>
      </c>
      <c r="D287" s="55">
        <v>37596</v>
      </c>
      <c r="E287" s="55">
        <v>301</v>
      </c>
      <c r="F287" s="55" t="s">
        <v>167</v>
      </c>
      <c r="G287" s="51">
        <v>44230</v>
      </c>
      <c r="H287" s="55" t="s">
        <v>408</v>
      </c>
      <c r="I287" s="55" t="s">
        <v>253</v>
      </c>
      <c r="J287" s="55">
        <v>1889</v>
      </c>
      <c r="K287" s="55" t="s">
        <v>41</v>
      </c>
      <c r="L287" s="55" t="s">
        <v>168</v>
      </c>
      <c r="M287" s="55">
        <v>14928.767</v>
      </c>
      <c r="N287" s="55" t="s">
        <v>841</v>
      </c>
    </row>
    <row r="288" spans="1:14">
      <c r="A288" s="55">
        <v>120137</v>
      </c>
      <c r="B288" s="55" t="s">
        <v>842</v>
      </c>
      <c r="C288" s="55">
        <v>782323</v>
      </c>
      <c r="D288" s="55">
        <v>37596</v>
      </c>
      <c r="E288" s="55">
        <v>301</v>
      </c>
      <c r="F288" s="55" t="s">
        <v>167</v>
      </c>
      <c r="G288" s="51">
        <v>44231</v>
      </c>
      <c r="H288" s="55" t="s">
        <v>408</v>
      </c>
      <c r="I288" s="55" t="s">
        <v>253</v>
      </c>
      <c r="J288" s="55">
        <v>1889</v>
      </c>
      <c r="K288" s="55" t="s">
        <v>41</v>
      </c>
      <c r="L288" s="55" t="s">
        <v>168</v>
      </c>
      <c r="M288" s="55">
        <v>14928.767</v>
      </c>
      <c r="N288" s="55" t="s">
        <v>843</v>
      </c>
    </row>
    <row r="289" spans="1:14">
      <c r="A289" s="55">
        <v>120137</v>
      </c>
      <c r="B289" s="55" t="s">
        <v>844</v>
      </c>
      <c r="C289" s="55">
        <v>782331</v>
      </c>
      <c r="D289" s="55">
        <v>37596</v>
      </c>
      <c r="E289" s="55">
        <v>301</v>
      </c>
      <c r="F289" s="55" t="s">
        <v>167</v>
      </c>
      <c r="G289" s="51">
        <v>44231</v>
      </c>
      <c r="H289" s="55" t="s">
        <v>408</v>
      </c>
      <c r="I289" s="55" t="s">
        <v>253</v>
      </c>
      <c r="J289" s="55">
        <v>1889</v>
      </c>
      <c r="K289" s="55" t="s">
        <v>41</v>
      </c>
      <c r="L289" s="55" t="s">
        <v>168</v>
      </c>
      <c r="M289" s="55">
        <v>14928.767</v>
      </c>
      <c r="N289" s="55" t="s">
        <v>845</v>
      </c>
    </row>
    <row r="290" spans="1:14">
      <c r="A290" s="55">
        <v>120137</v>
      </c>
      <c r="B290" s="55" t="s">
        <v>846</v>
      </c>
      <c r="C290" s="55">
        <v>782348</v>
      </c>
      <c r="D290" s="55">
        <v>37596</v>
      </c>
      <c r="E290" s="55">
        <v>301</v>
      </c>
      <c r="F290" s="55" t="s">
        <v>167</v>
      </c>
      <c r="G290" s="51">
        <v>44231</v>
      </c>
      <c r="H290" s="55" t="s">
        <v>408</v>
      </c>
      <c r="I290" s="55" t="s">
        <v>253</v>
      </c>
      <c r="J290" s="55">
        <v>1889</v>
      </c>
      <c r="K290" s="55" t="s">
        <v>41</v>
      </c>
      <c r="L290" s="55" t="s">
        <v>168</v>
      </c>
      <c r="M290" s="55">
        <v>14928.767</v>
      </c>
      <c r="N290" s="55" t="s">
        <v>847</v>
      </c>
    </row>
    <row r="291" spans="1:14">
      <c r="A291" s="55">
        <v>120137</v>
      </c>
      <c r="B291" s="55" t="s">
        <v>848</v>
      </c>
      <c r="C291" s="55">
        <v>783501</v>
      </c>
      <c r="D291" s="55">
        <v>37622</v>
      </c>
      <c r="E291" s="55">
        <v>301</v>
      </c>
      <c r="F291" s="55" t="s">
        <v>257</v>
      </c>
      <c r="G291" s="51">
        <v>44233</v>
      </c>
      <c r="H291" s="55" t="s">
        <v>274</v>
      </c>
      <c r="I291" s="55" t="s">
        <v>253</v>
      </c>
      <c r="J291" s="55">
        <v>1750</v>
      </c>
      <c r="K291" s="55" t="s">
        <v>41</v>
      </c>
      <c r="L291" s="55" t="s">
        <v>168</v>
      </c>
      <c r="M291" s="55">
        <v>13702.5</v>
      </c>
      <c r="N291" s="55" t="s">
        <v>849</v>
      </c>
    </row>
    <row r="292" spans="1:14">
      <c r="A292" s="55">
        <v>120137</v>
      </c>
      <c r="B292" s="55" t="s">
        <v>850</v>
      </c>
      <c r="C292" s="55">
        <v>783639</v>
      </c>
      <c r="D292" s="55">
        <v>37622</v>
      </c>
      <c r="E292" s="55">
        <v>301</v>
      </c>
      <c r="F292" s="55" t="s">
        <v>257</v>
      </c>
      <c r="G292" s="51">
        <v>44234</v>
      </c>
      <c r="H292" s="55" t="s">
        <v>274</v>
      </c>
      <c r="I292" s="55" t="s">
        <v>253</v>
      </c>
      <c r="J292" s="55">
        <v>1689</v>
      </c>
      <c r="K292" s="55" t="s">
        <v>41</v>
      </c>
      <c r="L292" s="55" t="s">
        <v>168</v>
      </c>
      <c r="M292" s="55">
        <v>13224.87</v>
      </c>
      <c r="N292" s="55" t="s">
        <v>851</v>
      </c>
    </row>
    <row r="293" spans="1:14">
      <c r="A293" s="55">
        <v>120137</v>
      </c>
      <c r="B293" s="55" t="s">
        <v>852</v>
      </c>
      <c r="C293" s="55">
        <v>784600</v>
      </c>
      <c r="D293" s="55">
        <v>37596</v>
      </c>
      <c r="E293" s="55">
        <v>301</v>
      </c>
      <c r="F293" s="55" t="s">
        <v>167</v>
      </c>
      <c r="G293" s="51">
        <v>44236</v>
      </c>
      <c r="H293" s="55" t="s">
        <v>408</v>
      </c>
      <c r="I293" s="55" t="s">
        <v>254</v>
      </c>
      <c r="J293" s="55">
        <v>1600</v>
      </c>
      <c r="K293" s="55" t="s">
        <v>41</v>
      </c>
      <c r="L293" s="55" t="s">
        <v>168</v>
      </c>
      <c r="M293" s="55">
        <v>12644.8</v>
      </c>
      <c r="N293" s="55" t="s">
        <v>853</v>
      </c>
    </row>
    <row r="294" spans="1:14">
      <c r="A294" s="55">
        <v>120137</v>
      </c>
      <c r="B294" s="55" t="s">
        <v>854</v>
      </c>
      <c r="C294" s="55">
        <v>787102</v>
      </c>
      <c r="D294" s="55">
        <v>37622</v>
      </c>
      <c r="E294" s="55">
        <v>301</v>
      </c>
      <c r="F294" s="55" t="s">
        <v>257</v>
      </c>
      <c r="G294" s="51">
        <v>44241</v>
      </c>
      <c r="H294" s="55" t="s">
        <v>423</v>
      </c>
      <c r="I294" s="55" t="s">
        <v>254</v>
      </c>
      <c r="J294" s="55">
        <v>1750</v>
      </c>
      <c r="K294" s="55" t="s">
        <v>41</v>
      </c>
      <c r="L294" s="55" t="s">
        <v>168</v>
      </c>
      <c r="M294" s="55">
        <v>13133.75</v>
      </c>
      <c r="N294" s="55" t="s">
        <v>855</v>
      </c>
    </row>
    <row r="295" spans="1:14">
      <c r="A295" s="55">
        <v>120137</v>
      </c>
      <c r="B295" s="55" t="s">
        <v>856</v>
      </c>
      <c r="C295" s="55">
        <v>787514</v>
      </c>
      <c r="D295" s="55">
        <v>37622</v>
      </c>
      <c r="E295" s="55">
        <v>301</v>
      </c>
      <c r="F295" s="55" t="s">
        <v>257</v>
      </c>
      <c r="G295" s="51">
        <v>44242</v>
      </c>
      <c r="H295" s="55" t="s">
        <v>423</v>
      </c>
      <c r="I295" s="55" t="s">
        <v>255</v>
      </c>
      <c r="J295" s="55">
        <v>1750</v>
      </c>
      <c r="K295" s="55" t="s">
        <v>41</v>
      </c>
      <c r="L295" s="55" t="s">
        <v>168</v>
      </c>
      <c r="M295" s="55">
        <v>13133.75</v>
      </c>
      <c r="N295" s="55" t="s">
        <v>857</v>
      </c>
    </row>
    <row r="296" spans="1:14">
      <c r="A296" s="55">
        <v>120137</v>
      </c>
      <c r="B296" s="55" t="s">
        <v>858</v>
      </c>
      <c r="C296" s="55">
        <v>787524</v>
      </c>
      <c r="D296" s="55">
        <v>37622</v>
      </c>
      <c r="E296" s="55">
        <v>301</v>
      </c>
      <c r="F296" s="55" t="s">
        <v>257</v>
      </c>
      <c r="G296" s="51">
        <v>44242</v>
      </c>
      <c r="H296" s="55" t="s">
        <v>423</v>
      </c>
      <c r="I296" s="55" t="s">
        <v>255</v>
      </c>
      <c r="J296" s="55">
        <v>1750</v>
      </c>
      <c r="K296" s="55" t="s">
        <v>41</v>
      </c>
      <c r="L296" s="55" t="s">
        <v>168</v>
      </c>
      <c r="M296" s="55">
        <v>13133.75</v>
      </c>
      <c r="N296" s="55" t="s">
        <v>859</v>
      </c>
    </row>
    <row r="297" spans="1:14">
      <c r="A297" s="55">
        <v>120137</v>
      </c>
      <c r="B297" s="55" t="s">
        <v>860</v>
      </c>
      <c r="C297" s="55">
        <v>788665</v>
      </c>
      <c r="D297" s="55">
        <v>37622</v>
      </c>
      <c r="E297" s="55">
        <v>301</v>
      </c>
      <c r="F297" s="55" t="s">
        <v>257</v>
      </c>
      <c r="G297" s="51">
        <v>44244</v>
      </c>
      <c r="H297" s="55" t="s">
        <v>423</v>
      </c>
      <c r="I297" s="55" t="s">
        <v>255</v>
      </c>
      <c r="J297" s="55">
        <v>1750</v>
      </c>
      <c r="K297" s="55" t="s">
        <v>41</v>
      </c>
      <c r="L297" s="55" t="s">
        <v>168</v>
      </c>
      <c r="M297" s="55">
        <v>13133.75</v>
      </c>
      <c r="N297" s="55" t="s">
        <v>861</v>
      </c>
    </row>
    <row r="298" spans="1:14">
      <c r="A298" s="55">
        <v>120137</v>
      </c>
      <c r="B298" s="55" t="s">
        <v>862</v>
      </c>
      <c r="C298" s="55">
        <v>711879</v>
      </c>
      <c r="D298" s="55">
        <v>35356</v>
      </c>
      <c r="E298" s="55">
        <v>301</v>
      </c>
      <c r="F298" s="55" t="s">
        <v>257</v>
      </c>
      <c r="G298" s="51">
        <v>44080</v>
      </c>
      <c r="H298" s="55" t="s">
        <v>170</v>
      </c>
      <c r="I298" s="55" t="s">
        <v>258</v>
      </c>
      <c r="J298" s="55">
        <v>2240</v>
      </c>
      <c r="K298" s="55" t="s">
        <v>41</v>
      </c>
      <c r="L298" s="55" t="s">
        <v>168</v>
      </c>
      <c r="M298" s="55">
        <v>14336</v>
      </c>
      <c r="N298" s="55" t="s">
        <v>863</v>
      </c>
    </row>
    <row r="299" spans="1:14">
      <c r="A299" s="55">
        <v>120137</v>
      </c>
      <c r="B299" s="55" t="s">
        <v>864</v>
      </c>
      <c r="C299" s="55">
        <v>714549</v>
      </c>
      <c r="D299" s="55">
        <v>35374</v>
      </c>
      <c r="E299" s="55">
        <v>301</v>
      </c>
      <c r="F299" s="55" t="s">
        <v>167</v>
      </c>
      <c r="G299" s="51">
        <v>44085</v>
      </c>
      <c r="H299" s="55" t="s">
        <v>176</v>
      </c>
      <c r="I299" s="55" t="s">
        <v>228</v>
      </c>
      <c r="J299" s="55">
        <v>2235</v>
      </c>
      <c r="K299" s="55" t="s">
        <v>41</v>
      </c>
      <c r="L299" s="55" t="s">
        <v>168</v>
      </c>
      <c r="M299" s="55">
        <v>14695.125</v>
      </c>
      <c r="N299" s="55" t="s">
        <v>865</v>
      </c>
    </row>
    <row r="300" spans="1:14">
      <c r="A300" s="55">
        <v>120137</v>
      </c>
      <c r="B300" s="55" t="s">
        <v>866</v>
      </c>
      <c r="C300" s="55">
        <v>715062</v>
      </c>
      <c r="D300" s="55">
        <v>35356</v>
      </c>
      <c r="E300" s="55">
        <v>301</v>
      </c>
      <c r="F300" s="55" t="s">
        <v>257</v>
      </c>
      <c r="G300" s="51">
        <v>44088</v>
      </c>
      <c r="H300" s="55" t="s">
        <v>170</v>
      </c>
      <c r="I300" s="55" t="s">
        <v>229</v>
      </c>
      <c r="J300" s="55">
        <v>2400</v>
      </c>
      <c r="K300" s="55" t="s">
        <v>41</v>
      </c>
      <c r="L300" s="55" t="s">
        <v>168</v>
      </c>
      <c r="M300" s="55">
        <v>15360</v>
      </c>
      <c r="N300" s="55" t="s">
        <v>867</v>
      </c>
    </row>
    <row r="301" spans="1:14">
      <c r="A301" s="55">
        <v>120137</v>
      </c>
      <c r="B301" s="55" t="s">
        <v>868</v>
      </c>
      <c r="C301" s="55">
        <v>717147</v>
      </c>
      <c r="D301" s="55">
        <v>35356</v>
      </c>
      <c r="E301" s="55">
        <v>301</v>
      </c>
      <c r="F301" s="55" t="s">
        <v>257</v>
      </c>
      <c r="G301" s="51">
        <v>44094</v>
      </c>
      <c r="H301" s="55" t="s">
        <v>170</v>
      </c>
      <c r="I301" s="55" t="s">
        <v>229</v>
      </c>
      <c r="J301" s="55">
        <v>2250</v>
      </c>
      <c r="K301" s="55" t="s">
        <v>41</v>
      </c>
      <c r="L301" s="55" t="s">
        <v>168</v>
      </c>
      <c r="M301" s="55">
        <v>14400</v>
      </c>
      <c r="N301" s="55" t="s">
        <v>869</v>
      </c>
    </row>
    <row r="302" spans="1:14">
      <c r="A302" s="55">
        <v>120137</v>
      </c>
      <c r="B302" s="55" t="s">
        <v>870</v>
      </c>
      <c r="C302" s="55">
        <v>717192</v>
      </c>
      <c r="D302" s="55">
        <v>35356</v>
      </c>
      <c r="E302" s="55">
        <v>301</v>
      </c>
      <c r="F302" s="55" t="s">
        <v>257</v>
      </c>
      <c r="G302" s="51">
        <v>44094</v>
      </c>
      <c r="H302" s="55" t="s">
        <v>170</v>
      </c>
      <c r="I302" s="55" t="s">
        <v>229</v>
      </c>
      <c r="J302" s="55">
        <v>2250</v>
      </c>
      <c r="K302" s="55" t="s">
        <v>41</v>
      </c>
      <c r="L302" s="55" t="s">
        <v>168</v>
      </c>
      <c r="M302" s="55">
        <v>14400</v>
      </c>
      <c r="N302" s="55" t="s">
        <v>871</v>
      </c>
    </row>
    <row r="303" spans="1:14">
      <c r="A303" s="55">
        <v>120137</v>
      </c>
      <c r="B303" s="55" t="s">
        <v>872</v>
      </c>
      <c r="C303" s="55">
        <v>719663</v>
      </c>
      <c r="D303" s="55">
        <v>35356</v>
      </c>
      <c r="E303" s="55">
        <v>301</v>
      </c>
      <c r="F303" s="55" t="s">
        <v>257</v>
      </c>
      <c r="G303" s="51">
        <v>44099</v>
      </c>
      <c r="H303" s="55" t="s">
        <v>170</v>
      </c>
      <c r="I303" s="55" t="s">
        <v>230</v>
      </c>
      <c r="J303" s="55">
        <v>2250</v>
      </c>
      <c r="K303" s="55" t="s">
        <v>41</v>
      </c>
      <c r="L303" s="55" t="s">
        <v>168</v>
      </c>
      <c r="M303" s="55">
        <v>14400</v>
      </c>
      <c r="N303" s="55" t="s">
        <v>873</v>
      </c>
    </row>
    <row r="304" spans="1:14">
      <c r="A304" s="55">
        <v>120137</v>
      </c>
      <c r="B304" s="55" t="s">
        <v>874</v>
      </c>
      <c r="C304" s="55">
        <v>719691</v>
      </c>
      <c r="D304" s="55">
        <v>35356</v>
      </c>
      <c r="E304" s="55">
        <v>301</v>
      </c>
      <c r="F304" s="55" t="s">
        <v>257</v>
      </c>
      <c r="G304" s="51">
        <v>44099</v>
      </c>
      <c r="H304" s="55" t="s">
        <v>170</v>
      </c>
      <c r="I304" s="55" t="s">
        <v>230</v>
      </c>
      <c r="J304" s="55">
        <v>2100</v>
      </c>
      <c r="K304" s="55" t="s">
        <v>41</v>
      </c>
      <c r="L304" s="55" t="s">
        <v>168</v>
      </c>
      <c r="M304" s="55">
        <v>13440</v>
      </c>
      <c r="N304" s="55" t="s">
        <v>875</v>
      </c>
    </row>
    <row r="305" spans="1:14">
      <c r="A305" s="55">
        <v>120137</v>
      </c>
      <c r="B305" s="55" t="s">
        <v>876</v>
      </c>
      <c r="C305" s="55">
        <v>722444</v>
      </c>
      <c r="D305" s="55">
        <v>35356</v>
      </c>
      <c r="E305" s="55">
        <v>301</v>
      </c>
      <c r="F305" s="55" t="s">
        <v>257</v>
      </c>
      <c r="G305" s="51">
        <v>44105</v>
      </c>
      <c r="H305" s="55" t="s">
        <v>170</v>
      </c>
      <c r="I305" s="55" t="s">
        <v>265</v>
      </c>
      <c r="J305" s="55">
        <v>2250</v>
      </c>
      <c r="K305" s="55" t="s">
        <v>41</v>
      </c>
      <c r="L305" s="55" t="s">
        <v>168</v>
      </c>
      <c r="M305" s="55">
        <v>14400</v>
      </c>
      <c r="N305" s="55" t="s">
        <v>877</v>
      </c>
    </row>
    <row r="306" spans="1:14">
      <c r="A306" s="55">
        <v>120137</v>
      </c>
      <c r="B306" s="55" t="s">
        <v>878</v>
      </c>
      <c r="C306" s="55">
        <v>723493</v>
      </c>
      <c r="D306" s="55">
        <v>35356</v>
      </c>
      <c r="E306" s="55">
        <v>301</v>
      </c>
      <c r="F306" s="55" t="s">
        <v>257</v>
      </c>
      <c r="G306" s="51">
        <v>44108</v>
      </c>
      <c r="H306" s="55" t="s">
        <v>170</v>
      </c>
      <c r="I306" s="55" t="s">
        <v>265</v>
      </c>
      <c r="J306" s="55">
        <v>1505</v>
      </c>
      <c r="K306" s="55" t="s">
        <v>41</v>
      </c>
      <c r="L306" s="55" t="s">
        <v>168</v>
      </c>
      <c r="M306" s="55">
        <v>9632</v>
      </c>
      <c r="N306" s="55" t="s">
        <v>879</v>
      </c>
    </row>
    <row r="307" spans="1:14">
      <c r="A307" s="55">
        <v>120137</v>
      </c>
      <c r="B307" s="55" t="s">
        <v>880</v>
      </c>
      <c r="C307" s="55">
        <v>723495</v>
      </c>
      <c r="D307" s="55">
        <v>35356</v>
      </c>
      <c r="E307" s="55">
        <v>301</v>
      </c>
      <c r="F307" s="55" t="s">
        <v>257</v>
      </c>
      <c r="G307" s="51">
        <v>44108</v>
      </c>
      <c r="H307" s="55" t="s">
        <v>170</v>
      </c>
      <c r="I307" s="55" t="s">
        <v>265</v>
      </c>
      <c r="J307" s="55">
        <v>1505</v>
      </c>
      <c r="K307" s="55" t="s">
        <v>41</v>
      </c>
      <c r="L307" s="55" t="s">
        <v>168</v>
      </c>
      <c r="M307" s="55">
        <v>9632</v>
      </c>
      <c r="N307" s="55" t="s">
        <v>881</v>
      </c>
    </row>
    <row r="308" spans="1:14">
      <c r="A308" s="55">
        <v>120137</v>
      </c>
      <c r="B308" s="55" t="s">
        <v>882</v>
      </c>
      <c r="C308" s="55">
        <v>723496</v>
      </c>
      <c r="D308" s="55">
        <v>35356</v>
      </c>
      <c r="E308" s="55">
        <v>301</v>
      </c>
      <c r="F308" s="55" t="s">
        <v>257</v>
      </c>
      <c r="G308" s="51">
        <v>44108</v>
      </c>
      <c r="H308" s="55" t="s">
        <v>170</v>
      </c>
      <c r="I308" s="55" t="s">
        <v>265</v>
      </c>
      <c r="J308" s="55">
        <v>1505</v>
      </c>
      <c r="K308" s="55" t="s">
        <v>41</v>
      </c>
      <c r="L308" s="55" t="s">
        <v>168</v>
      </c>
      <c r="M308" s="55">
        <v>9632</v>
      </c>
      <c r="N308" s="55" t="s">
        <v>883</v>
      </c>
    </row>
    <row r="309" spans="1:14">
      <c r="A309" s="55">
        <v>120137</v>
      </c>
      <c r="B309" s="55" t="s">
        <v>884</v>
      </c>
      <c r="C309" s="55">
        <v>723499</v>
      </c>
      <c r="D309" s="55">
        <v>35356</v>
      </c>
      <c r="E309" s="55">
        <v>301</v>
      </c>
      <c r="F309" s="55" t="s">
        <v>257</v>
      </c>
      <c r="G309" s="51">
        <v>44108</v>
      </c>
      <c r="H309" s="55" t="s">
        <v>170</v>
      </c>
      <c r="I309" s="55" t="s">
        <v>265</v>
      </c>
      <c r="J309" s="55">
        <v>1505</v>
      </c>
      <c r="K309" s="55" t="s">
        <v>41</v>
      </c>
      <c r="L309" s="55" t="s">
        <v>168</v>
      </c>
      <c r="M309" s="55">
        <v>9632</v>
      </c>
      <c r="N309" s="55" t="s">
        <v>885</v>
      </c>
    </row>
    <row r="310" spans="1:14">
      <c r="A310" s="55">
        <v>120137</v>
      </c>
      <c r="B310" s="55" t="s">
        <v>886</v>
      </c>
      <c r="C310" s="55">
        <v>723504</v>
      </c>
      <c r="D310" s="55">
        <v>35356</v>
      </c>
      <c r="E310" s="55">
        <v>301</v>
      </c>
      <c r="F310" s="55" t="s">
        <v>257</v>
      </c>
      <c r="G310" s="51">
        <v>44108</v>
      </c>
      <c r="H310" s="55" t="s">
        <v>170</v>
      </c>
      <c r="I310" s="55" t="s">
        <v>265</v>
      </c>
      <c r="J310" s="55">
        <v>1239</v>
      </c>
      <c r="K310" s="55" t="s">
        <v>41</v>
      </c>
      <c r="L310" s="55" t="s">
        <v>168</v>
      </c>
      <c r="M310" s="55">
        <v>7929.6</v>
      </c>
      <c r="N310" s="55" t="s">
        <v>887</v>
      </c>
    </row>
    <row r="311" spans="1:14">
      <c r="A311" s="55">
        <v>120137</v>
      </c>
      <c r="B311" s="55" t="s">
        <v>888</v>
      </c>
      <c r="C311" s="55">
        <v>729309</v>
      </c>
      <c r="D311" s="55">
        <v>35876</v>
      </c>
      <c r="E311" s="55">
        <v>301</v>
      </c>
      <c r="F311" s="55" t="s">
        <v>257</v>
      </c>
      <c r="G311" s="51">
        <v>44120</v>
      </c>
      <c r="H311" s="55" t="s">
        <v>172</v>
      </c>
      <c r="I311" s="55" t="s">
        <v>234</v>
      </c>
      <c r="J311" s="55">
        <v>2295</v>
      </c>
      <c r="K311" s="55" t="s">
        <v>41</v>
      </c>
      <c r="L311" s="55" t="s">
        <v>168</v>
      </c>
      <c r="M311" s="55">
        <v>15002.415000000001</v>
      </c>
      <c r="N311" s="55" t="s">
        <v>889</v>
      </c>
    </row>
    <row r="312" spans="1:14">
      <c r="A312" s="55">
        <v>120137</v>
      </c>
      <c r="B312" s="55" t="s">
        <v>890</v>
      </c>
      <c r="C312" s="55">
        <v>730382</v>
      </c>
      <c r="D312" s="55">
        <v>35876</v>
      </c>
      <c r="E312" s="55">
        <v>301</v>
      </c>
      <c r="F312" s="55" t="s">
        <v>257</v>
      </c>
      <c r="G312" s="51">
        <v>44123</v>
      </c>
      <c r="H312" s="55" t="s">
        <v>173</v>
      </c>
      <c r="I312" s="55" t="s">
        <v>235</v>
      </c>
      <c r="J312" s="55">
        <v>2245</v>
      </c>
      <c r="K312" s="55" t="s">
        <v>41</v>
      </c>
      <c r="L312" s="55" t="s">
        <v>168</v>
      </c>
      <c r="M312" s="55">
        <v>15003.334999999999</v>
      </c>
      <c r="N312" s="55" t="s">
        <v>891</v>
      </c>
    </row>
    <row r="313" spans="1:14">
      <c r="A313" s="55">
        <v>120137</v>
      </c>
      <c r="B313" s="55" t="s">
        <v>892</v>
      </c>
      <c r="C313" s="55">
        <v>730981</v>
      </c>
      <c r="D313" s="55">
        <v>35876</v>
      </c>
      <c r="E313" s="55">
        <v>301</v>
      </c>
      <c r="F313" s="55" t="s">
        <v>257</v>
      </c>
      <c r="G313" s="51">
        <v>44124</v>
      </c>
      <c r="H313" s="55" t="s">
        <v>175</v>
      </c>
      <c r="I313" s="55" t="s">
        <v>235</v>
      </c>
      <c r="J313" s="55">
        <v>2250</v>
      </c>
      <c r="K313" s="55" t="s">
        <v>41</v>
      </c>
      <c r="L313" s="55" t="s">
        <v>168</v>
      </c>
      <c r="M313" s="55">
        <v>14996.25</v>
      </c>
      <c r="N313" s="55" t="s">
        <v>893</v>
      </c>
    </row>
    <row r="314" spans="1:14">
      <c r="A314" s="55">
        <v>120137</v>
      </c>
      <c r="B314" s="55" t="s">
        <v>894</v>
      </c>
      <c r="C314" s="55">
        <v>731097</v>
      </c>
      <c r="D314" s="55">
        <v>35876</v>
      </c>
      <c r="E314" s="55">
        <v>301</v>
      </c>
      <c r="F314" s="55" t="s">
        <v>257</v>
      </c>
      <c r="G314" s="51">
        <v>44124</v>
      </c>
      <c r="H314" s="55" t="s">
        <v>175</v>
      </c>
      <c r="I314" s="55" t="s">
        <v>235</v>
      </c>
      <c r="J314" s="55">
        <v>2250</v>
      </c>
      <c r="K314" s="55" t="s">
        <v>41</v>
      </c>
      <c r="L314" s="55" t="s">
        <v>168</v>
      </c>
      <c r="M314" s="55">
        <v>14996.25</v>
      </c>
      <c r="N314" s="55" t="s">
        <v>895</v>
      </c>
    </row>
    <row r="315" spans="1:14">
      <c r="A315" s="55">
        <v>120137</v>
      </c>
      <c r="B315" s="55" t="s">
        <v>896</v>
      </c>
      <c r="C315" s="55">
        <v>731686</v>
      </c>
      <c r="D315" s="55">
        <v>35876</v>
      </c>
      <c r="E315" s="55">
        <v>301</v>
      </c>
      <c r="F315" s="55" t="s">
        <v>257</v>
      </c>
      <c r="G315" s="51">
        <v>44125</v>
      </c>
      <c r="H315" s="55" t="s">
        <v>175</v>
      </c>
      <c r="I315" s="55" t="s">
        <v>235</v>
      </c>
      <c r="J315" s="55">
        <v>2250</v>
      </c>
      <c r="K315" s="55" t="s">
        <v>41</v>
      </c>
      <c r="L315" s="55" t="s">
        <v>168</v>
      </c>
      <c r="M315" s="55">
        <v>14996.25</v>
      </c>
      <c r="N315" s="55" t="s">
        <v>897</v>
      </c>
    </row>
    <row r="316" spans="1:14">
      <c r="A316" s="55">
        <v>120137</v>
      </c>
      <c r="B316" s="55" t="s">
        <v>898</v>
      </c>
      <c r="C316" s="55">
        <v>731695</v>
      </c>
      <c r="D316" s="55">
        <v>35876</v>
      </c>
      <c r="E316" s="55">
        <v>301</v>
      </c>
      <c r="F316" s="55" t="s">
        <v>257</v>
      </c>
      <c r="G316" s="51">
        <v>44125</v>
      </c>
      <c r="H316" s="55" t="s">
        <v>175</v>
      </c>
      <c r="I316" s="55" t="s">
        <v>235</v>
      </c>
      <c r="J316" s="55">
        <v>2250</v>
      </c>
      <c r="K316" s="55" t="s">
        <v>41</v>
      </c>
      <c r="L316" s="55" t="s">
        <v>168</v>
      </c>
      <c r="M316" s="55">
        <v>14996.25</v>
      </c>
      <c r="N316" s="55" t="s">
        <v>899</v>
      </c>
    </row>
    <row r="317" spans="1:14">
      <c r="A317" s="55">
        <v>120137</v>
      </c>
      <c r="B317" s="55" t="s">
        <v>900</v>
      </c>
      <c r="C317" s="55">
        <v>732235</v>
      </c>
      <c r="D317" s="55">
        <v>35877</v>
      </c>
      <c r="E317" s="55">
        <v>301</v>
      </c>
      <c r="F317" s="55" t="s">
        <v>257</v>
      </c>
      <c r="G317" s="51">
        <v>44126</v>
      </c>
      <c r="H317" s="55" t="s">
        <v>274</v>
      </c>
      <c r="I317" s="55" t="s">
        <v>235</v>
      </c>
      <c r="J317" s="55">
        <v>2385</v>
      </c>
      <c r="K317" s="55" t="s">
        <v>41</v>
      </c>
      <c r="L317" s="55" t="s">
        <v>168</v>
      </c>
      <c r="M317" s="55">
        <v>14798.924999999999</v>
      </c>
      <c r="N317" s="55" t="s">
        <v>901</v>
      </c>
    </row>
    <row r="318" spans="1:14">
      <c r="A318" s="55">
        <v>120137</v>
      </c>
      <c r="B318" s="55" t="s">
        <v>902</v>
      </c>
      <c r="C318" s="55">
        <v>732639</v>
      </c>
      <c r="D318" s="55">
        <v>35877</v>
      </c>
      <c r="E318" s="55">
        <v>301</v>
      </c>
      <c r="F318" s="55" t="s">
        <v>257</v>
      </c>
      <c r="G318" s="51">
        <v>44127</v>
      </c>
      <c r="H318" s="55" t="s">
        <v>274</v>
      </c>
      <c r="I318" s="55" t="s">
        <v>235</v>
      </c>
      <c r="J318" s="55">
        <v>2386</v>
      </c>
      <c r="K318" s="55" t="s">
        <v>41</v>
      </c>
      <c r="L318" s="55" t="s">
        <v>168</v>
      </c>
      <c r="M318" s="55">
        <v>14805.13</v>
      </c>
      <c r="N318" s="55" t="s">
        <v>903</v>
      </c>
    </row>
    <row r="319" spans="1:14">
      <c r="A319" s="55">
        <v>120137</v>
      </c>
      <c r="B319" s="55" t="s">
        <v>904</v>
      </c>
      <c r="C319" s="55">
        <v>732677</v>
      </c>
      <c r="D319" s="55">
        <v>35877</v>
      </c>
      <c r="E319" s="55">
        <v>301</v>
      </c>
      <c r="F319" s="55" t="s">
        <v>257</v>
      </c>
      <c r="G319" s="51">
        <v>44127</v>
      </c>
      <c r="H319" s="55" t="s">
        <v>274</v>
      </c>
      <c r="I319" s="55" t="s">
        <v>235</v>
      </c>
      <c r="J319" s="55">
        <v>2503</v>
      </c>
      <c r="K319" s="55" t="s">
        <v>41</v>
      </c>
      <c r="L319" s="55" t="s">
        <v>168</v>
      </c>
      <c r="M319" s="55">
        <v>15531.115</v>
      </c>
      <c r="N319" s="55" t="s">
        <v>905</v>
      </c>
    </row>
    <row r="320" spans="1:14">
      <c r="A320" s="55">
        <v>120137</v>
      </c>
      <c r="B320" s="55" t="s">
        <v>906</v>
      </c>
      <c r="C320" s="55">
        <v>734112</v>
      </c>
      <c r="D320" s="55">
        <v>35877</v>
      </c>
      <c r="E320" s="55">
        <v>301</v>
      </c>
      <c r="F320" s="55" t="s">
        <v>257</v>
      </c>
      <c r="G320" s="51">
        <v>44131</v>
      </c>
      <c r="H320" s="55" t="s">
        <v>423</v>
      </c>
      <c r="I320" s="55" t="s">
        <v>462</v>
      </c>
      <c r="J320" s="55">
        <v>2040</v>
      </c>
      <c r="K320" s="55" t="s">
        <v>41</v>
      </c>
      <c r="L320" s="55" t="s">
        <v>168</v>
      </c>
      <c r="M320" s="55">
        <v>12441.96</v>
      </c>
      <c r="N320" s="55" t="s">
        <v>907</v>
      </c>
    </row>
    <row r="321" spans="1:14">
      <c r="A321" s="55">
        <v>120137</v>
      </c>
      <c r="B321" s="55" t="s">
        <v>908</v>
      </c>
      <c r="C321" s="55">
        <v>739035</v>
      </c>
      <c r="D321" s="55">
        <v>36138</v>
      </c>
      <c r="E321" s="55">
        <v>301</v>
      </c>
      <c r="F321" s="55" t="s">
        <v>257</v>
      </c>
      <c r="G321" s="51">
        <v>44141</v>
      </c>
      <c r="H321" s="55" t="s">
        <v>176</v>
      </c>
      <c r="I321" s="55" t="s">
        <v>238</v>
      </c>
      <c r="J321" s="55">
        <v>2155</v>
      </c>
      <c r="K321" s="55" t="s">
        <v>41</v>
      </c>
      <c r="L321" s="55" t="s">
        <v>168</v>
      </c>
      <c r="M321" s="55">
        <v>14998.8</v>
      </c>
      <c r="N321" s="55" t="s">
        <v>909</v>
      </c>
    </row>
    <row r="322" spans="1:14">
      <c r="A322" s="55">
        <v>120137</v>
      </c>
      <c r="B322" s="55" t="s">
        <v>910</v>
      </c>
      <c r="C322" s="55">
        <v>740726</v>
      </c>
      <c r="D322" s="55">
        <v>36138</v>
      </c>
      <c r="E322" s="55">
        <v>301</v>
      </c>
      <c r="F322" s="55" t="s">
        <v>257</v>
      </c>
      <c r="G322" s="51">
        <v>44145</v>
      </c>
      <c r="H322" s="55" t="s">
        <v>176</v>
      </c>
      <c r="I322" s="55" t="s">
        <v>239</v>
      </c>
      <c r="J322" s="55">
        <v>2155</v>
      </c>
      <c r="K322" s="55" t="s">
        <v>41</v>
      </c>
      <c r="L322" s="55" t="s">
        <v>168</v>
      </c>
      <c r="M322" s="55">
        <v>14998.8</v>
      </c>
      <c r="N322" s="55" t="s">
        <v>911</v>
      </c>
    </row>
    <row r="323" spans="1:14">
      <c r="A323" s="55">
        <v>120137</v>
      </c>
      <c r="B323" s="55" t="s">
        <v>912</v>
      </c>
      <c r="C323" s="55">
        <v>740757</v>
      </c>
      <c r="D323" s="55">
        <v>36138</v>
      </c>
      <c r="E323" s="55">
        <v>301</v>
      </c>
      <c r="F323" s="55" t="s">
        <v>257</v>
      </c>
      <c r="G323" s="51">
        <v>44145</v>
      </c>
      <c r="H323" s="55" t="s">
        <v>176</v>
      </c>
      <c r="I323" s="55" t="s">
        <v>239</v>
      </c>
      <c r="J323" s="55">
        <v>2511</v>
      </c>
      <c r="K323" s="55" t="s">
        <v>41</v>
      </c>
      <c r="L323" s="55" t="s">
        <v>168</v>
      </c>
      <c r="M323" s="55">
        <v>17476.560000000001</v>
      </c>
      <c r="N323" s="55" t="s">
        <v>913</v>
      </c>
    </row>
    <row r="324" spans="1:14">
      <c r="A324" s="55">
        <v>120137</v>
      </c>
      <c r="B324" s="55" t="s">
        <v>914</v>
      </c>
      <c r="C324" s="55">
        <v>741454</v>
      </c>
      <c r="D324" s="55">
        <v>36138</v>
      </c>
      <c r="E324" s="55">
        <v>301</v>
      </c>
      <c r="F324" s="55" t="s">
        <v>257</v>
      </c>
      <c r="G324" s="51">
        <v>44146</v>
      </c>
      <c r="H324" s="55" t="s">
        <v>176</v>
      </c>
      <c r="I324" s="55" t="s">
        <v>239</v>
      </c>
      <c r="J324" s="55">
        <v>283</v>
      </c>
      <c r="K324" s="55" t="s">
        <v>41</v>
      </c>
      <c r="L324" s="55" t="s">
        <v>168</v>
      </c>
      <c r="M324" s="55">
        <v>1969.68</v>
      </c>
      <c r="N324" s="55" t="s">
        <v>915</v>
      </c>
    </row>
    <row r="325" spans="1:14">
      <c r="A325" s="55">
        <v>120137</v>
      </c>
      <c r="B325" s="55" t="s">
        <v>916</v>
      </c>
      <c r="C325" s="55">
        <v>745603</v>
      </c>
      <c r="D325" s="55">
        <v>36138</v>
      </c>
      <c r="E325" s="55">
        <v>301</v>
      </c>
      <c r="F325" s="55" t="s">
        <v>257</v>
      </c>
      <c r="G325" s="51">
        <v>44154</v>
      </c>
      <c r="H325" s="55" t="s">
        <v>173</v>
      </c>
      <c r="I325" s="55" t="s">
        <v>240</v>
      </c>
      <c r="J325" s="55">
        <v>1850</v>
      </c>
      <c r="K325" s="55" t="s">
        <v>41</v>
      </c>
      <c r="L325" s="55" t="s">
        <v>168</v>
      </c>
      <c r="M325" s="55">
        <v>12622.55</v>
      </c>
      <c r="N325" s="55" t="s">
        <v>917</v>
      </c>
    </row>
    <row r="326" spans="1:14">
      <c r="A326" s="55">
        <v>120137</v>
      </c>
      <c r="B326" s="55" t="s">
        <v>918</v>
      </c>
      <c r="C326" s="55">
        <v>748051</v>
      </c>
      <c r="D326" s="55">
        <v>36138</v>
      </c>
      <c r="E326" s="55">
        <v>301</v>
      </c>
      <c r="F326" s="55" t="s">
        <v>257</v>
      </c>
      <c r="G326" s="51">
        <v>44159</v>
      </c>
      <c r="H326" s="55" t="s">
        <v>175</v>
      </c>
      <c r="I326" s="55" t="s">
        <v>241</v>
      </c>
      <c r="J326" s="55">
        <v>1800</v>
      </c>
      <c r="K326" s="55" t="s">
        <v>41</v>
      </c>
      <c r="L326" s="55" t="s">
        <v>168</v>
      </c>
      <c r="M326" s="55">
        <v>12207.6</v>
      </c>
      <c r="N326" s="55" t="s">
        <v>919</v>
      </c>
    </row>
    <row r="327" spans="1:14">
      <c r="A327" s="55">
        <v>120137</v>
      </c>
      <c r="B327" s="55" t="s">
        <v>920</v>
      </c>
      <c r="C327" s="55">
        <v>749302</v>
      </c>
      <c r="D327" s="55">
        <v>36138</v>
      </c>
      <c r="E327" s="55">
        <v>301</v>
      </c>
      <c r="F327" s="55" t="s">
        <v>257</v>
      </c>
      <c r="G327" s="51">
        <v>44161</v>
      </c>
      <c r="H327" s="55" t="s">
        <v>169</v>
      </c>
      <c r="I327" s="55" t="s">
        <v>241</v>
      </c>
      <c r="J327" s="55">
        <v>1850</v>
      </c>
      <c r="K327" s="55" t="s">
        <v>41</v>
      </c>
      <c r="L327" s="55" t="s">
        <v>168</v>
      </c>
      <c r="M327" s="55">
        <v>11886.25</v>
      </c>
      <c r="N327" s="55" t="s">
        <v>921</v>
      </c>
    </row>
    <row r="328" spans="1:14">
      <c r="A328" s="55">
        <v>120137</v>
      </c>
      <c r="B328" s="55" t="s">
        <v>922</v>
      </c>
      <c r="C328" s="55">
        <v>751448</v>
      </c>
      <c r="D328" s="55">
        <v>36138</v>
      </c>
      <c r="E328" s="55">
        <v>301</v>
      </c>
      <c r="F328" s="55" t="s">
        <v>257</v>
      </c>
      <c r="G328" s="51">
        <v>44166</v>
      </c>
      <c r="H328" s="55" t="s">
        <v>169</v>
      </c>
      <c r="I328" s="55" t="s">
        <v>323</v>
      </c>
      <c r="J328" s="55">
        <v>1650</v>
      </c>
      <c r="K328" s="55" t="s">
        <v>41</v>
      </c>
      <c r="L328" s="55" t="s">
        <v>168</v>
      </c>
      <c r="M328" s="55">
        <v>10601.25</v>
      </c>
      <c r="N328" s="55" t="s">
        <v>923</v>
      </c>
    </row>
    <row r="329" spans="1:14">
      <c r="A329" s="55">
        <v>120137</v>
      </c>
      <c r="B329" s="55" t="s">
        <v>924</v>
      </c>
      <c r="C329" s="55">
        <v>756906</v>
      </c>
      <c r="D329" s="55">
        <v>36447</v>
      </c>
      <c r="E329" s="55">
        <v>301</v>
      </c>
      <c r="F329" s="55" t="s">
        <v>167</v>
      </c>
      <c r="G329" s="51">
        <v>44176</v>
      </c>
      <c r="H329" s="55" t="s">
        <v>328</v>
      </c>
      <c r="I329" s="55" t="s">
        <v>244</v>
      </c>
      <c r="J329" s="55">
        <v>2445</v>
      </c>
      <c r="K329" s="55" t="s">
        <v>41</v>
      </c>
      <c r="L329" s="55" t="s">
        <v>168</v>
      </c>
      <c r="M329" s="55">
        <v>15811.815000000001</v>
      </c>
      <c r="N329" s="55" t="s">
        <v>925</v>
      </c>
    </row>
    <row r="330" spans="1:14">
      <c r="A330" s="55">
        <v>120137</v>
      </c>
      <c r="B330" s="55" t="s">
        <v>926</v>
      </c>
      <c r="C330" s="55">
        <v>757080</v>
      </c>
      <c r="D330" s="55">
        <v>36447</v>
      </c>
      <c r="E330" s="55">
        <v>301</v>
      </c>
      <c r="F330" s="55" t="s">
        <v>167</v>
      </c>
      <c r="G330" s="51">
        <v>44176</v>
      </c>
      <c r="H330" s="55" t="s">
        <v>328</v>
      </c>
      <c r="I330" s="55" t="s">
        <v>244</v>
      </c>
      <c r="J330" s="55">
        <v>2456</v>
      </c>
      <c r="K330" s="55" t="s">
        <v>41</v>
      </c>
      <c r="L330" s="55" t="s">
        <v>168</v>
      </c>
      <c r="M330" s="55">
        <v>15882.951999999999</v>
      </c>
      <c r="N330" s="55" t="s">
        <v>927</v>
      </c>
    </row>
    <row r="331" spans="1:14">
      <c r="A331" s="55">
        <v>120137</v>
      </c>
      <c r="B331" s="55" t="s">
        <v>928</v>
      </c>
      <c r="C331" s="55">
        <v>757896</v>
      </c>
      <c r="D331" s="55">
        <v>36447</v>
      </c>
      <c r="E331" s="55">
        <v>301</v>
      </c>
      <c r="F331" s="55" t="s">
        <v>167</v>
      </c>
      <c r="G331" s="51">
        <v>44178</v>
      </c>
      <c r="H331" s="55" t="s">
        <v>328</v>
      </c>
      <c r="I331" s="55" t="s">
        <v>244</v>
      </c>
      <c r="J331" s="55">
        <v>2445</v>
      </c>
      <c r="K331" s="55" t="s">
        <v>41</v>
      </c>
      <c r="L331" s="55" t="s">
        <v>168</v>
      </c>
      <c r="M331" s="55">
        <v>15811.815000000001</v>
      </c>
      <c r="N331" s="55" t="s">
        <v>929</v>
      </c>
    </row>
    <row r="332" spans="1:14">
      <c r="A332" s="55">
        <v>120137</v>
      </c>
      <c r="B332" s="55" t="s">
        <v>930</v>
      </c>
      <c r="C332" s="55">
        <v>757904</v>
      </c>
      <c r="D332" s="55">
        <v>36447</v>
      </c>
      <c r="E332" s="55">
        <v>301</v>
      </c>
      <c r="F332" s="55" t="s">
        <v>167</v>
      </c>
      <c r="G332" s="51">
        <v>44178</v>
      </c>
      <c r="H332" s="55" t="s">
        <v>328</v>
      </c>
      <c r="I332" s="55" t="s">
        <v>244</v>
      </c>
      <c r="J332" s="55">
        <v>2445</v>
      </c>
      <c r="K332" s="55" t="s">
        <v>41</v>
      </c>
      <c r="L332" s="55" t="s">
        <v>168</v>
      </c>
      <c r="M332" s="55">
        <v>15811.815000000001</v>
      </c>
      <c r="N332" s="55" t="s">
        <v>931</v>
      </c>
    </row>
    <row r="333" spans="1:14">
      <c r="A333" s="55">
        <v>120137</v>
      </c>
      <c r="B333" s="55" t="s">
        <v>932</v>
      </c>
      <c r="C333" s="55">
        <v>766438</v>
      </c>
      <c r="D333" s="55">
        <v>36447</v>
      </c>
      <c r="E333" s="55">
        <v>301</v>
      </c>
      <c r="F333" s="55" t="s">
        <v>167</v>
      </c>
      <c r="G333" s="51">
        <v>44197</v>
      </c>
      <c r="H333" s="55" t="s">
        <v>343</v>
      </c>
      <c r="I333" s="55" t="s">
        <v>344</v>
      </c>
      <c r="J333" s="55">
        <v>2206</v>
      </c>
      <c r="K333" s="55" t="s">
        <v>41</v>
      </c>
      <c r="L333" s="55" t="s">
        <v>168</v>
      </c>
      <c r="M333" s="55">
        <v>13730.144</v>
      </c>
      <c r="N333" s="55" t="s">
        <v>933</v>
      </c>
    </row>
    <row r="334" spans="1:14">
      <c r="A334" s="55">
        <v>120137</v>
      </c>
      <c r="B334" s="55" t="s">
        <v>934</v>
      </c>
      <c r="C334" s="55">
        <v>766477</v>
      </c>
      <c r="D334" s="55">
        <v>36447</v>
      </c>
      <c r="E334" s="55">
        <v>301</v>
      </c>
      <c r="F334" s="55" t="s">
        <v>167</v>
      </c>
      <c r="G334" s="51">
        <v>44197</v>
      </c>
      <c r="H334" s="55" t="s">
        <v>343</v>
      </c>
      <c r="I334" s="55" t="s">
        <v>344</v>
      </c>
      <c r="J334" s="55">
        <v>2206</v>
      </c>
      <c r="K334" s="55" t="s">
        <v>41</v>
      </c>
      <c r="L334" s="55" t="s">
        <v>168</v>
      </c>
      <c r="M334" s="55">
        <v>13730.144</v>
      </c>
      <c r="N334" s="55" t="s">
        <v>935</v>
      </c>
    </row>
    <row r="335" spans="1:14">
      <c r="A335" s="55">
        <v>120137</v>
      </c>
      <c r="B335" s="55" t="s">
        <v>936</v>
      </c>
      <c r="C335" s="55">
        <v>766489</v>
      </c>
      <c r="D335" s="55">
        <v>36447</v>
      </c>
      <c r="E335" s="55">
        <v>301</v>
      </c>
      <c r="F335" s="55" t="s">
        <v>167</v>
      </c>
      <c r="G335" s="51">
        <v>44197</v>
      </c>
      <c r="H335" s="55" t="s">
        <v>343</v>
      </c>
      <c r="I335" s="55" t="s">
        <v>344</v>
      </c>
      <c r="J335" s="55">
        <v>2206</v>
      </c>
      <c r="K335" s="55" t="s">
        <v>41</v>
      </c>
      <c r="L335" s="55" t="s">
        <v>168</v>
      </c>
      <c r="M335" s="55">
        <v>13730.144</v>
      </c>
      <c r="N335" s="55" t="s">
        <v>937</v>
      </c>
    </row>
    <row r="336" spans="1:14">
      <c r="A336" s="55">
        <v>120137</v>
      </c>
      <c r="B336" s="55" t="s">
        <v>938</v>
      </c>
      <c r="C336" s="55">
        <v>766864</v>
      </c>
      <c r="D336" s="55">
        <v>36138</v>
      </c>
      <c r="E336" s="55">
        <v>301</v>
      </c>
      <c r="F336" s="55" t="s">
        <v>257</v>
      </c>
      <c r="G336" s="51">
        <v>44199</v>
      </c>
      <c r="H336" s="55" t="s">
        <v>175</v>
      </c>
      <c r="I336" s="55" t="s">
        <v>344</v>
      </c>
      <c r="J336" s="55">
        <v>1620</v>
      </c>
      <c r="K336" s="55" t="s">
        <v>41</v>
      </c>
      <c r="L336" s="55" t="s">
        <v>168</v>
      </c>
      <c r="M336" s="55">
        <v>10986.84</v>
      </c>
      <c r="N336" s="55" t="s">
        <v>939</v>
      </c>
    </row>
    <row r="337" spans="1:14">
      <c r="A337" s="55">
        <v>120137</v>
      </c>
      <c r="B337" s="55" t="s">
        <v>940</v>
      </c>
      <c r="C337" s="55">
        <v>766888</v>
      </c>
      <c r="D337" s="55">
        <v>36138</v>
      </c>
      <c r="E337" s="55">
        <v>301</v>
      </c>
      <c r="F337" s="55" t="s">
        <v>257</v>
      </c>
      <c r="G337" s="51">
        <v>44199</v>
      </c>
      <c r="H337" s="55" t="s">
        <v>175</v>
      </c>
      <c r="I337" s="55" t="s">
        <v>344</v>
      </c>
      <c r="J337" s="55">
        <v>1890</v>
      </c>
      <c r="K337" s="55" t="s">
        <v>41</v>
      </c>
      <c r="L337" s="55" t="s">
        <v>168</v>
      </c>
      <c r="M337" s="55">
        <v>12817.98</v>
      </c>
      <c r="N337" s="55" t="s">
        <v>941</v>
      </c>
    </row>
    <row r="338" spans="1:14">
      <c r="A338" s="55">
        <v>120137</v>
      </c>
      <c r="B338" s="55" t="s">
        <v>942</v>
      </c>
      <c r="C338" s="55">
        <v>767425</v>
      </c>
      <c r="D338" s="55">
        <v>36138</v>
      </c>
      <c r="E338" s="55">
        <v>301</v>
      </c>
      <c r="F338" s="55" t="s">
        <v>257</v>
      </c>
      <c r="G338" s="51">
        <v>44200</v>
      </c>
      <c r="H338" s="55" t="s">
        <v>175</v>
      </c>
      <c r="I338" s="55" t="s">
        <v>249</v>
      </c>
      <c r="J338" s="55">
        <v>1620</v>
      </c>
      <c r="K338" s="55" t="s">
        <v>41</v>
      </c>
      <c r="L338" s="55" t="s">
        <v>168</v>
      </c>
      <c r="M338" s="55">
        <v>10986.84</v>
      </c>
      <c r="N338" s="55" t="s">
        <v>943</v>
      </c>
    </row>
    <row r="339" spans="1:14">
      <c r="A339" s="55">
        <v>120137</v>
      </c>
      <c r="B339" s="55" t="s">
        <v>944</v>
      </c>
      <c r="C339" s="55">
        <v>769290</v>
      </c>
      <c r="D339" s="55">
        <v>36447</v>
      </c>
      <c r="E339" s="55">
        <v>301</v>
      </c>
      <c r="F339" s="55" t="s">
        <v>167</v>
      </c>
      <c r="G339" s="51">
        <v>44204</v>
      </c>
      <c r="H339" s="55" t="s">
        <v>343</v>
      </c>
      <c r="I339" s="55" t="s">
        <v>249</v>
      </c>
      <c r="J339" s="55">
        <v>2043</v>
      </c>
      <c r="K339" s="55" t="s">
        <v>41</v>
      </c>
      <c r="L339" s="55" t="s">
        <v>168</v>
      </c>
      <c r="M339" s="55">
        <v>12715.632</v>
      </c>
      <c r="N339" s="55" t="s">
        <v>945</v>
      </c>
    </row>
    <row r="340" spans="1:14">
      <c r="A340" s="55">
        <v>120137</v>
      </c>
      <c r="B340" s="55" t="s">
        <v>946</v>
      </c>
      <c r="C340" s="55">
        <v>769299</v>
      </c>
      <c r="D340" s="55">
        <v>36447</v>
      </c>
      <c r="E340" s="55">
        <v>301</v>
      </c>
      <c r="F340" s="55" t="s">
        <v>167</v>
      </c>
      <c r="G340" s="51">
        <v>44204</v>
      </c>
      <c r="H340" s="55" t="s">
        <v>343</v>
      </c>
      <c r="I340" s="55" t="s">
        <v>249</v>
      </c>
      <c r="J340" s="55">
        <v>2043</v>
      </c>
      <c r="K340" s="55" t="s">
        <v>41</v>
      </c>
      <c r="L340" s="55" t="s">
        <v>168</v>
      </c>
      <c r="M340" s="55">
        <v>12715.632</v>
      </c>
      <c r="N340" s="55" t="s">
        <v>947</v>
      </c>
    </row>
    <row r="341" spans="1:14">
      <c r="A341" s="55">
        <v>120137</v>
      </c>
      <c r="B341" s="55" t="s">
        <v>948</v>
      </c>
      <c r="C341" s="55">
        <v>757900</v>
      </c>
      <c r="D341" s="55">
        <v>36447</v>
      </c>
      <c r="E341" s="55">
        <v>301</v>
      </c>
      <c r="F341" s="55" t="s">
        <v>167</v>
      </c>
      <c r="G341" s="51">
        <v>44178</v>
      </c>
      <c r="H341" s="55" t="s">
        <v>328</v>
      </c>
      <c r="I341" s="55" t="s">
        <v>244</v>
      </c>
      <c r="J341" s="55">
        <v>2445</v>
      </c>
      <c r="K341" s="55" t="s">
        <v>41</v>
      </c>
      <c r="L341" s="55" t="s">
        <v>168</v>
      </c>
      <c r="M341" s="55">
        <v>15811.815000000001</v>
      </c>
      <c r="N341" s="55" t="s">
        <v>949</v>
      </c>
    </row>
    <row r="342" spans="1:14">
      <c r="A342" s="55">
        <v>120137</v>
      </c>
      <c r="B342" s="55" t="s">
        <v>950</v>
      </c>
      <c r="C342" s="55">
        <v>760389</v>
      </c>
      <c r="D342" s="55">
        <v>36138</v>
      </c>
      <c r="E342" s="55">
        <v>301</v>
      </c>
      <c r="F342" s="55" t="s">
        <v>257</v>
      </c>
      <c r="G342" s="51">
        <v>44182</v>
      </c>
      <c r="H342" s="55" t="s">
        <v>172</v>
      </c>
      <c r="I342" s="55" t="s">
        <v>245</v>
      </c>
      <c r="J342" s="55">
        <v>1700</v>
      </c>
      <c r="K342" s="55" t="s">
        <v>41</v>
      </c>
      <c r="L342" s="55" t="s">
        <v>168</v>
      </c>
      <c r="M342" s="55">
        <v>11383.2</v>
      </c>
      <c r="N342" s="55" t="s">
        <v>951</v>
      </c>
    </row>
    <row r="343" spans="1:14">
      <c r="A343" s="55">
        <v>120137</v>
      </c>
      <c r="B343" s="55" t="s">
        <v>952</v>
      </c>
      <c r="C343" s="55">
        <v>760390</v>
      </c>
      <c r="D343" s="55">
        <v>36138</v>
      </c>
      <c r="E343" s="55">
        <v>301</v>
      </c>
      <c r="F343" s="55" t="s">
        <v>257</v>
      </c>
      <c r="G343" s="51">
        <v>44182</v>
      </c>
      <c r="H343" s="55" t="s">
        <v>172</v>
      </c>
      <c r="I343" s="55" t="s">
        <v>245</v>
      </c>
      <c r="J343" s="55">
        <v>1700</v>
      </c>
      <c r="K343" s="55" t="s">
        <v>41</v>
      </c>
      <c r="L343" s="55" t="s">
        <v>168</v>
      </c>
      <c r="M343" s="55">
        <v>11383.2</v>
      </c>
      <c r="N343" s="55" t="s">
        <v>953</v>
      </c>
    </row>
    <row r="344" spans="1:14">
      <c r="A344" s="55">
        <v>120137</v>
      </c>
      <c r="B344" s="55" t="s">
        <v>954</v>
      </c>
      <c r="C344" s="55">
        <v>760416</v>
      </c>
      <c r="D344" s="55">
        <v>36138</v>
      </c>
      <c r="E344" s="55">
        <v>301</v>
      </c>
      <c r="F344" s="55" t="s">
        <v>257</v>
      </c>
      <c r="G344" s="51">
        <v>44182</v>
      </c>
      <c r="H344" s="55" t="s">
        <v>172</v>
      </c>
      <c r="I344" s="55" t="s">
        <v>245</v>
      </c>
      <c r="J344" s="55">
        <v>1503</v>
      </c>
      <c r="K344" s="55" t="s">
        <v>41</v>
      </c>
      <c r="L344" s="55" t="s">
        <v>168</v>
      </c>
      <c r="M344" s="55">
        <v>10064.088</v>
      </c>
      <c r="N344" s="55" t="s">
        <v>955</v>
      </c>
    </row>
    <row r="345" spans="1:14">
      <c r="A345" s="55">
        <v>120137</v>
      </c>
      <c r="B345" s="55" t="s">
        <v>956</v>
      </c>
      <c r="C345" s="55">
        <v>762102</v>
      </c>
      <c r="D345" s="55">
        <v>36138</v>
      </c>
      <c r="E345" s="55">
        <v>301</v>
      </c>
      <c r="F345" s="55" t="s">
        <v>257</v>
      </c>
      <c r="G345" s="51">
        <v>44186</v>
      </c>
      <c r="H345" s="55" t="s">
        <v>172</v>
      </c>
      <c r="I345" s="55" t="s">
        <v>246</v>
      </c>
      <c r="J345" s="55">
        <v>1700</v>
      </c>
      <c r="K345" s="55" t="s">
        <v>41</v>
      </c>
      <c r="L345" s="55" t="s">
        <v>168</v>
      </c>
      <c r="M345" s="55">
        <v>11383.2</v>
      </c>
      <c r="N345" s="55" t="s">
        <v>957</v>
      </c>
    </row>
    <row r="346" spans="1:14">
      <c r="A346" s="55">
        <v>120137</v>
      </c>
      <c r="B346" s="55" t="s">
        <v>958</v>
      </c>
      <c r="C346" s="55">
        <v>762860</v>
      </c>
      <c r="D346" s="55">
        <v>36138</v>
      </c>
      <c r="E346" s="55">
        <v>301</v>
      </c>
      <c r="F346" s="55" t="s">
        <v>257</v>
      </c>
      <c r="G346" s="51">
        <v>44187</v>
      </c>
      <c r="H346" s="55" t="s">
        <v>172</v>
      </c>
      <c r="I346" s="55" t="s">
        <v>246</v>
      </c>
      <c r="J346" s="55">
        <v>1667</v>
      </c>
      <c r="K346" s="55" t="s">
        <v>41</v>
      </c>
      <c r="L346" s="55" t="s">
        <v>168</v>
      </c>
      <c r="M346" s="55">
        <v>11162.232</v>
      </c>
      <c r="N346" s="55" t="s">
        <v>959</v>
      </c>
    </row>
    <row r="347" spans="1:14">
      <c r="A347" s="55">
        <v>120137</v>
      </c>
      <c r="B347" s="55" t="s">
        <v>960</v>
      </c>
      <c r="C347" s="55">
        <v>762923</v>
      </c>
      <c r="D347" s="55">
        <v>36138</v>
      </c>
      <c r="E347" s="55">
        <v>301</v>
      </c>
      <c r="F347" s="55" t="s">
        <v>257</v>
      </c>
      <c r="G347" s="51">
        <v>44187</v>
      </c>
      <c r="H347" s="55" t="s">
        <v>172</v>
      </c>
      <c r="I347" s="55" t="s">
        <v>246</v>
      </c>
      <c r="J347" s="55">
        <v>400</v>
      </c>
      <c r="K347" s="55" t="s">
        <v>41</v>
      </c>
      <c r="L347" s="55" t="s">
        <v>168</v>
      </c>
      <c r="M347" s="55">
        <v>2678.4</v>
      </c>
      <c r="N347" s="55" t="s">
        <v>961</v>
      </c>
    </row>
    <row r="348" spans="1:14">
      <c r="A348" s="55">
        <v>120137</v>
      </c>
      <c r="B348" s="55" t="s">
        <v>962</v>
      </c>
      <c r="C348" s="55">
        <v>764332</v>
      </c>
      <c r="D348" s="55">
        <v>36138</v>
      </c>
      <c r="E348" s="55">
        <v>301</v>
      </c>
      <c r="F348" s="55" t="s">
        <v>257</v>
      </c>
      <c r="G348" s="51">
        <v>44192</v>
      </c>
      <c r="H348" s="55" t="s">
        <v>169</v>
      </c>
      <c r="I348" s="55" t="s">
        <v>246</v>
      </c>
      <c r="J348" s="55">
        <v>1670</v>
      </c>
      <c r="K348" s="55" t="s">
        <v>41</v>
      </c>
      <c r="L348" s="55" t="s">
        <v>168</v>
      </c>
      <c r="M348" s="55">
        <v>10729.75</v>
      </c>
      <c r="N348" s="55" t="s">
        <v>963</v>
      </c>
    </row>
    <row r="349" spans="1:14">
      <c r="A349" s="55">
        <v>120137</v>
      </c>
      <c r="B349" s="55" t="s">
        <v>964</v>
      </c>
      <c r="C349" s="55">
        <v>764997</v>
      </c>
      <c r="D349" s="55">
        <v>36138</v>
      </c>
      <c r="E349" s="55">
        <v>301</v>
      </c>
      <c r="F349" s="55" t="s">
        <v>257</v>
      </c>
      <c r="G349" s="51">
        <v>44193</v>
      </c>
      <c r="H349" s="55" t="s">
        <v>169</v>
      </c>
      <c r="I349" s="55" t="s">
        <v>344</v>
      </c>
      <c r="J349" s="55">
        <v>1700</v>
      </c>
      <c r="K349" s="55" t="s">
        <v>41</v>
      </c>
      <c r="L349" s="55" t="s">
        <v>168</v>
      </c>
      <c r="M349" s="55">
        <v>10922.5</v>
      </c>
      <c r="N349" s="55" t="s">
        <v>965</v>
      </c>
    </row>
    <row r="350" spans="1:14">
      <c r="A350" s="55">
        <v>120137</v>
      </c>
      <c r="B350" s="55" t="s">
        <v>966</v>
      </c>
      <c r="C350" s="55">
        <v>766444</v>
      </c>
      <c r="D350" s="55">
        <v>36447</v>
      </c>
      <c r="E350" s="55">
        <v>301</v>
      </c>
      <c r="F350" s="55" t="s">
        <v>167</v>
      </c>
      <c r="G350" s="51">
        <v>44197</v>
      </c>
      <c r="H350" s="55" t="s">
        <v>343</v>
      </c>
      <c r="I350" s="55" t="s">
        <v>344</v>
      </c>
      <c r="J350" s="55">
        <v>2206</v>
      </c>
      <c r="K350" s="55" t="s">
        <v>41</v>
      </c>
      <c r="L350" s="55" t="s">
        <v>168</v>
      </c>
      <c r="M350" s="55">
        <v>13730.144</v>
      </c>
      <c r="N350" s="55" t="s">
        <v>967</v>
      </c>
    </row>
    <row r="351" spans="1:14">
      <c r="A351" s="55">
        <v>120137</v>
      </c>
      <c r="B351" s="55" t="s">
        <v>968</v>
      </c>
      <c r="C351" s="55">
        <v>766482</v>
      </c>
      <c r="D351" s="55">
        <v>36447</v>
      </c>
      <c r="E351" s="55">
        <v>301</v>
      </c>
      <c r="F351" s="55" t="s">
        <v>167</v>
      </c>
      <c r="G351" s="51">
        <v>44197</v>
      </c>
      <c r="H351" s="55" t="s">
        <v>343</v>
      </c>
      <c r="I351" s="55" t="s">
        <v>344</v>
      </c>
      <c r="J351" s="55">
        <v>2206</v>
      </c>
      <c r="K351" s="55" t="s">
        <v>41</v>
      </c>
      <c r="L351" s="55" t="s">
        <v>168</v>
      </c>
      <c r="M351" s="55">
        <v>13730.144</v>
      </c>
      <c r="N351" s="55" t="s">
        <v>969</v>
      </c>
    </row>
    <row r="352" spans="1:14">
      <c r="A352" s="55">
        <v>120137</v>
      </c>
      <c r="B352" s="55" t="s">
        <v>970</v>
      </c>
      <c r="C352" s="55">
        <v>766758</v>
      </c>
      <c r="D352" s="55">
        <v>36138</v>
      </c>
      <c r="E352" s="55">
        <v>301</v>
      </c>
      <c r="F352" s="55" t="s">
        <v>257</v>
      </c>
      <c r="G352" s="51">
        <v>44199</v>
      </c>
      <c r="H352" s="55" t="s">
        <v>175</v>
      </c>
      <c r="I352" s="55" t="s">
        <v>344</v>
      </c>
      <c r="J352" s="55">
        <v>1650</v>
      </c>
      <c r="K352" s="55" t="s">
        <v>41</v>
      </c>
      <c r="L352" s="55" t="s">
        <v>168</v>
      </c>
      <c r="M352" s="55">
        <v>11190.3</v>
      </c>
      <c r="N352" s="55" t="s">
        <v>971</v>
      </c>
    </row>
    <row r="353" spans="1:14">
      <c r="A353" s="55">
        <v>120137</v>
      </c>
      <c r="B353" s="55" t="s">
        <v>972</v>
      </c>
      <c r="C353" s="55">
        <v>766870</v>
      </c>
      <c r="D353" s="55">
        <v>36138</v>
      </c>
      <c r="E353" s="55">
        <v>301</v>
      </c>
      <c r="F353" s="55" t="s">
        <v>257</v>
      </c>
      <c r="G353" s="51">
        <v>44199</v>
      </c>
      <c r="H353" s="55" t="s">
        <v>175</v>
      </c>
      <c r="I353" s="55" t="s">
        <v>344</v>
      </c>
      <c r="J353" s="55">
        <v>1620</v>
      </c>
      <c r="K353" s="55" t="s">
        <v>41</v>
      </c>
      <c r="L353" s="55" t="s">
        <v>168</v>
      </c>
      <c r="M353" s="55">
        <v>10986.84</v>
      </c>
      <c r="N353" s="55" t="s">
        <v>973</v>
      </c>
    </row>
    <row r="354" spans="1:14">
      <c r="A354" s="55">
        <v>120137</v>
      </c>
      <c r="B354" s="55" t="s">
        <v>974</v>
      </c>
      <c r="C354" s="55">
        <v>769068</v>
      </c>
      <c r="D354" s="55">
        <v>36138</v>
      </c>
      <c r="E354" s="55">
        <v>301</v>
      </c>
      <c r="F354" s="55" t="s">
        <v>257</v>
      </c>
      <c r="G354" s="51">
        <v>44203</v>
      </c>
      <c r="H354" s="55" t="s">
        <v>175</v>
      </c>
      <c r="I354" s="55" t="s">
        <v>249</v>
      </c>
      <c r="J354" s="55">
        <v>1500</v>
      </c>
      <c r="K354" s="55" t="s">
        <v>41</v>
      </c>
      <c r="L354" s="55" t="s">
        <v>168</v>
      </c>
      <c r="M354" s="55">
        <v>10173</v>
      </c>
      <c r="N354" s="55" t="s">
        <v>975</v>
      </c>
    </row>
    <row r="355" spans="1:14">
      <c r="A355" s="55">
        <v>120137</v>
      </c>
      <c r="B355" s="55" t="s">
        <v>976</v>
      </c>
      <c r="C355" s="55">
        <v>769160</v>
      </c>
      <c r="D355" s="55">
        <v>36138</v>
      </c>
      <c r="E355" s="55">
        <v>301</v>
      </c>
      <c r="F355" s="55" t="s">
        <v>257</v>
      </c>
      <c r="G355" s="51">
        <v>44203</v>
      </c>
      <c r="H355" s="55" t="s">
        <v>175</v>
      </c>
      <c r="I355" s="55" t="s">
        <v>249</v>
      </c>
      <c r="J355" s="55">
        <v>1500</v>
      </c>
      <c r="K355" s="55" t="s">
        <v>41</v>
      </c>
      <c r="L355" s="55" t="s">
        <v>168</v>
      </c>
      <c r="M355" s="55">
        <v>10173</v>
      </c>
      <c r="N355" s="55" t="s">
        <v>977</v>
      </c>
    </row>
    <row r="356" spans="1:14">
      <c r="A356" s="55">
        <v>120137</v>
      </c>
      <c r="B356" s="55" t="s">
        <v>978</v>
      </c>
      <c r="C356" s="55">
        <v>769759</v>
      </c>
      <c r="D356" s="55">
        <v>36138</v>
      </c>
      <c r="E356" s="55">
        <v>301</v>
      </c>
      <c r="F356" s="55" t="s">
        <v>257</v>
      </c>
      <c r="G356" s="51">
        <v>44204</v>
      </c>
      <c r="H356" s="55" t="s">
        <v>174</v>
      </c>
      <c r="I356" s="55" t="s">
        <v>249</v>
      </c>
      <c r="J356" s="55">
        <v>1900</v>
      </c>
      <c r="K356" s="55" t="s">
        <v>41</v>
      </c>
      <c r="L356" s="55" t="s">
        <v>168</v>
      </c>
      <c r="M356" s="55">
        <v>12156.2</v>
      </c>
      <c r="N356" s="55" t="s">
        <v>979</v>
      </c>
    </row>
    <row r="357" spans="1:14">
      <c r="A357" s="55">
        <v>120137</v>
      </c>
      <c r="B357" s="55" t="s">
        <v>980</v>
      </c>
      <c r="C357" s="55">
        <v>772915</v>
      </c>
      <c r="D357" s="55">
        <v>37361</v>
      </c>
      <c r="E357" s="55">
        <v>301</v>
      </c>
      <c r="F357" s="55" t="s">
        <v>167</v>
      </c>
      <c r="G357" s="51">
        <v>44211</v>
      </c>
      <c r="H357" s="55" t="s">
        <v>343</v>
      </c>
      <c r="I357" s="55" t="s">
        <v>250</v>
      </c>
      <c r="J357" s="55">
        <v>2035</v>
      </c>
      <c r="K357" s="55" t="s">
        <v>41</v>
      </c>
      <c r="L357" s="55" t="s">
        <v>168</v>
      </c>
      <c r="M357" s="55">
        <v>13943.82</v>
      </c>
      <c r="N357" s="55" t="s">
        <v>981</v>
      </c>
    </row>
    <row r="358" spans="1:14">
      <c r="A358" s="55">
        <v>120137</v>
      </c>
      <c r="B358" s="55" t="s">
        <v>982</v>
      </c>
      <c r="C358" s="55">
        <v>773430</v>
      </c>
      <c r="D358" s="55">
        <v>37361</v>
      </c>
      <c r="E358" s="55">
        <v>301</v>
      </c>
      <c r="F358" s="55" t="s">
        <v>167</v>
      </c>
      <c r="G358" s="51">
        <v>44212</v>
      </c>
      <c r="H358" s="55" t="s">
        <v>369</v>
      </c>
      <c r="I358" s="55" t="s">
        <v>250</v>
      </c>
      <c r="J358" s="55">
        <v>2033</v>
      </c>
      <c r="K358" s="55" t="s">
        <v>41</v>
      </c>
      <c r="L358" s="55" t="s">
        <v>168</v>
      </c>
      <c r="M358" s="55">
        <v>14350.947</v>
      </c>
      <c r="N358" s="55" t="s">
        <v>983</v>
      </c>
    </row>
    <row r="359" spans="1:14">
      <c r="A359" s="55">
        <v>120137</v>
      </c>
      <c r="B359" s="55" t="s">
        <v>984</v>
      </c>
      <c r="C359" s="55">
        <v>773432</v>
      </c>
      <c r="D359" s="55">
        <v>37361</v>
      </c>
      <c r="E359" s="55">
        <v>301</v>
      </c>
      <c r="F359" s="55" t="s">
        <v>167</v>
      </c>
      <c r="G359" s="51">
        <v>44212</v>
      </c>
      <c r="H359" s="55" t="s">
        <v>369</v>
      </c>
      <c r="I359" s="55" t="s">
        <v>250</v>
      </c>
      <c r="J359" s="55">
        <v>2033</v>
      </c>
      <c r="K359" s="55" t="s">
        <v>41</v>
      </c>
      <c r="L359" s="55" t="s">
        <v>168</v>
      </c>
      <c r="M359" s="55">
        <v>14350.947</v>
      </c>
      <c r="N359" s="55" t="s">
        <v>985</v>
      </c>
    </row>
    <row r="360" spans="1:14">
      <c r="A360" s="55">
        <v>120137</v>
      </c>
      <c r="B360" s="55" t="s">
        <v>986</v>
      </c>
      <c r="C360" s="55">
        <v>774907</v>
      </c>
      <c r="D360" s="55">
        <v>37361</v>
      </c>
      <c r="E360" s="55">
        <v>301</v>
      </c>
      <c r="F360" s="55" t="s">
        <v>167</v>
      </c>
      <c r="G360" s="51">
        <v>44216</v>
      </c>
      <c r="H360" s="55" t="s">
        <v>369</v>
      </c>
      <c r="I360" s="55" t="s">
        <v>251</v>
      </c>
      <c r="J360" s="55">
        <v>2119</v>
      </c>
      <c r="K360" s="55" t="s">
        <v>41</v>
      </c>
      <c r="L360" s="55" t="s">
        <v>168</v>
      </c>
      <c r="M360" s="55">
        <v>14958.021000000001</v>
      </c>
      <c r="N360" s="55" t="s">
        <v>987</v>
      </c>
    </row>
    <row r="361" spans="1:14">
      <c r="A361" s="55">
        <v>120137</v>
      </c>
      <c r="B361" s="55" t="s">
        <v>988</v>
      </c>
      <c r="C361" s="55">
        <v>776212</v>
      </c>
      <c r="D361" s="55">
        <v>37361</v>
      </c>
      <c r="E361" s="55">
        <v>301</v>
      </c>
      <c r="F361" s="55" t="s">
        <v>167</v>
      </c>
      <c r="G361" s="51">
        <v>44218</v>
      </c>
      <c r="H361" s="55" t="s">
        <v>369</v>
      </c>
      <c r="I361" s="55" t="s">
        <v>251</v>
      </c>
      <c r="J361" s="55">
        <v>1000</v>
      </c>
      <c r="K361" s="55" t="s">
        <v>41</v>
      </c>
      <c r="L361" s="55" t="s">
        <v>168</v>
      </c>
      <c r="M361" s="55">
        <v>7059</v>
      </c>
      <c r="N361" s="55" t="s">
        <v>989</v>
      </c>
    </row>
    <row r="362" spans="1:14">
      <c r="A362" s="55">
        <v>120137</v>
      </c>
      <c r="B362" s="55" t="s">
        <v>990</v>
      </c>
      <c r="C362" s="55">
        <v>776602</v>
      </c>
      <c r="D362" s="55">
        <v>37361</v>
      </c>
      <c r="E362" s="55">
        <v>301</v>
      </c>
      <c r="F362" s="55" t="s">
        <v>167</v>
      </c>
      <c r="G362" s="51">
        <v>44219</v>
      </c>
      <c r="H362" s="55" t="s">
        <v>380</v>
      </c>
      <c r="I362" s="55" t="s">
        <v>251</v>
      </c>
      <c r="J362" s="55">
        <v>2331</v>
      </c>
      <c r="K362" s="55" t="s">
        <v>41</v>
      </c>
      <c r="L362" s="55" t="s">
        <v>168</v>
      </c>
      <c r="M362" s="55">
        <v>15995.322</v>
      </c>
      <c r="N362" s="55" t="s">
        <v>991</v>
      </c>
    </row>
    <row r="363" spans="1:14">
      <c r="A363" s="55">
        <v>120137</v>
      </c>
      <c r="B363" s="55" t="s">
        <v>992</v>
      </c>
      <c r="C363" s="55">
        <v>776607</v>
      </c>
      <c r="D363" s="55">
        <v>37361</v>
      </c>
      <c r="E363" s="55">
        <v>301</v>
      </c>
      <c r="F363" s="55" t="s">
        <v>167</v>
      </c>
      <c r="G363" s="51">
        <v>44219</v>
      </c>
      <c r="H363" s="55" t="s">
        <v>380</v>
      </c>
      <c r="I363" s="55" t="s">
        <v>251</v>
      </c>
      <c r="J363" s="55">
        <v>2331</v>
      </c>
      <c r="K363" s="55" t="s">
        <v>41</v>
      </c>
      <c r="L363" s="55" t="s">
        <v>168</v>
      </c>
      <c r="M363" s="55">
        <v>15995.322</v>
      </c>
      <c r="N363" s="55" t="s">
        <v>993</v>
      </c>
    </row>
    <row r="364" spans="1:14">
      <c r="A364" s="55">
        <v>120137</v>
      </c>
      <c r="B364" s="55" t="s">
        <v>994</v>
      </c>
      <c r="C364" s="55">
        <v>777343</v>
      </c>
      <c r="D364" s="55">
        <v>37362</v>
      </c>
      <c r="E364" s="55">
        <v>301</v>
      </c>
      <c r="F364" s="55" t="s">
        <v>257</v>
      </c>
      <c r="G364" s="51">
        <v>44221</v>
      </c>
      <c r="H364" s="55" t="s">
        <v>383</v>
      </c>
      <c r="I364" s="55" t="s">
        <v>252</v>
      </c>
      <c r="J364" s="55">
        <v>1600</v>
      </c>
      <c r="K364" s="55" t="s">
        <v>41</v>
      </c>
      <c r="L364" s="55" t="s">
        <v>168</v>
      </c>
      <c r="M364" s="55">
        <v>12497.6</v>
      </c>
      <c r="N364" s="55" t="s">
        <v>995</v>
      </c>
    </row>
    <row r="365" spans="1:14">
      <c r="A365" s="55">
        <v>120137</v>
      </c>
      <c r="B365" s="55" t="s">
        <v>996</v>
      </c>
      <c r="C365" s="55">
        <v>777792</v>
      </c>
      <c r="D365" s="55">
        <v>37361</v>
      </c>
      <c r="E365" s="55">
        <v>301</v>
      </c>
      <c r="F365" s="55" t="s">
        <v>167</v>
      </c>
      <c r="G365" s="51">
        <v>44216</v>
      </c>
      <c r="H365" s="55" t="s">
        <v>369</v>
      </c>
      <c r="I365" s="55" t="s">
        <v>251</v>
      </c>
      <c r="J365" s="55">
        <v>2119</v>
      </c>
      <c r="K365" s="55" t="s">
        <v>41</v>
      </c>
      <c r="L365" s="55" t="s">
        <v>168</v>
      </c>
      <c r="M365" s="55">
        <v>14958.021000000001</v>
      </c>
      <c r="N365" s="55" t="s">
        <v>997</v>
      </c>
    </row>
    <row r="366" spans="1:14">
      <c r="A366" s="55">
        <v>120137</v>
      </c>
      <c r="B366" s="55" t="s">
        <v>998</v>
      </c>
      <c r="C366" s="55">
        <v>778486</v>
      </c>
      <c r="D366" s="55">
        <v>37362</v>
      </c>
      <c r="E366" s="55">
        <v>301</v>
      </c>
      <c r="F366" s="55" t="s">
        <v>257</v>
      </c>
      <c r="G366" s="51">
        <v>44223</v>
      </c>
      <c r="H366" s="55" t="s">
        <v>383</v>
      </c>
      <c r="I366" s="55" t="s">
        <v>252</v>
      </c>
      <c r="J366" s="55">
        <v>1600</v>
      </c>
      <c r="K366" s="55" t="s">
        <v>41</v>
      </c>
      <c r="L366" s="55" t="s">
        <v>168</v>
      </c>
      <c r="M366" s="55">
        <v>12497.6</v>
      </c>
      <c r="N366" s="55" t="s">
        <v>999</v>
      </c>
    </row>
    <row r="367" spans="1:14">
      <c r="A367" s="55">
        <v>120137</v>
      </c>
      <c r="B367" s="55" t="s">
        <v>1000</v>
      </c>
      <c r="C367" s="55">
        <v>779191</v>
      </c>
      <c r="D367" s="55">
        <v>37361</v>
      </c>
      <c r="E367" s="55">
        <v>301</v>
      </c>
      <c r="F367" s="55" t="s">
        <v>167</v>
      </c>
      <c r="G367" s="51">
        <v>44224</v>
      </c>
      <c r="H367" s="55" t="s">
        <v>380</v>
      </c>
      <c r="I367" s="55" t="s">
        <v>252</v>
      </c>
      <c r="J367" s="55">
        <v>2057</v>
      </c>
      <c r="K367" s="55" t="s">
        <v>41</v>
      </c>
      <c r="L367" s="55" t="s">
        <v>168</v>
      </c>
      <c r="M367" s="55">
        <v>14115.134</v>
      </c>
      <c r="N367" s="55" t="s">
        <v>1001</v>
      </c>
    </row>
    <row r="368" spans="1:14">
      <c r="A368" s="55">
        <v>120137</v>
      </c>
      <c r="B368" s="55" t="s">
        <v>1002</v>
      </c>
      <c r="C368" s="55">
        <v>779211</v>
      </c>
      <c r="D368" s="55">
        <v>37361</v>
      </c>
      <c r="E368" s="55">
        <v>301</v>
      </c>
      <c r="F368" s="55" t="s">
        <v>167</v>
      </c>
      <c r="G368" s="51">
        <v>44224</v>
      </c>
      <c r="H368" s="55" t="s">
        <v>380</v>
      </c>
      <c r="I368" s="55" t="s">
        <v>252</v>
      </c>
      <c r="J368" s="55">
        <v>2057</v>
      </c>
      <c r="K368" s="55" t="s">
        <v>41</v>
      </c>
      <c r="L368" s="55" t="s">
        <v>168</v>
      </c>
      <c r="M368" s="55">
        <v>14115.134</v>
      </c>
      <c r="N368" s="55" t="s">
        <v>1003</v>
      </c>
    </row>
    <row r="369" spans="1:14">
      <c r="A369" s="55">
        <v>120137</v>
      </c>
      <c r="B369" s="55" t="s">
        <v>1004</v>
      </c>
      <c r="C369" s="55">
        <v>780282</v>
      </c>
      <c r="D369" s="55">
        <v>37361</v>
      </c>
      <c r="E369" s="55">
        <v>301</v>
      </c>
      <c r="F369" s="55" t="s">
        <v>167</v>
      </c>
      <c r="G369" s="51">
        <v>44227</v>
      </c>
      <c r="H369" s="55" t="s">
        <v>380</v>
      </c>
      <c r="I369" s="55" t="s">
        <v>252</v>
      </c>
      <c r="J369" s="55">
        <v>2120</v>
      </c>
      <c r="K369" s="55" t="s">
        <v>41</v>
      </c>
      <c r="L369" s="55" t="s">
        <v>168</v>
      </c>
      <c r="M369" s="55">
        <v>14547.44</v>
      </c>
      <c r="N369" s="55" t="s">
        <v>1005</v>
      </c>
    </row>
    <row r="370" spans="1:14">
      <c r="A370" s="55">
        <v>120137</v>
      </c>
      <c r="B370" s="55" t="s">
        <v>1006</v>
      </c>
      <c r="C370" s="55">
        <v>780699</v>
      </c>
      <c r="D370" s="55">
        <v>37622</v>
      </c>
      <c r="E370" s="55">
        <v>301</v>
      </c>
      <c r="F370" s="55" t="s">
        <v>257</v>
      </c>
      <c r="G370" s="51">
        <v>44228</v>
      </c>
      <c r="H370" s="55" t="s">
        <v>383</v>
      </c>
      <c r="I370" s="55" t="s">
        <v>253</v>
      </c>
      <c r="J370" s="55">
        <v>1725</v>
      </c>
      <c r="K370" s="55" t="s">
        <v>41</v>
      </c>
      <c r="L370" s="55" t="s">
        <v>168</v>
      </c>
      <c r="M370" s="55">
        <v>12499.35</v>
      </c>
      <c r="N370" s="55" t="s">
        <v>1007</v>
      </c>
    </row>
    <row r="371" spans="1:14">
      <c r="A371" s="55">
        <v>120137</v>
      </c>
      <c r="B371" s="55" t="s">
        <v>1008</v>
      </c>
      <c r="C371" s="55">
        <v>781223</v>
      </c>
      <c r="D371" s="55">
        <v>37361</v>
      </c>
      <c r="E371" s="55">
        <v>301</v>
      </c>
      <c r="F371" s="55" t="s">
        <v>167</v>
      </c>
      <c r="G371" s="51">
        <v>44229</v>
      </c>
      <c r="H371" s="55" t="s">
        <v>380</v>
      </c>
      <c r="I371" s="55" t="s">
        <v>253</v>
      </c>
      <c r="J371" s="55">
        <v>100</v>
      </c>
      <c r="K371" s="55" t="s">
        <v>41</v>
      </c>
      <c r="L371" s="55" t="s">
        <v>168</v>
      </c>
      <c r="M371" s="55">
        <v>686.2</v>
      </c>
      <c r="N371" s="55" t="s">
        <v>1009</v>
      </c>
    </row>
    <row r="372" spans="1:14">
      <c r="A372" s="55">
        <v>120137</v>
      </c>
      <c r="B372" s="55" t="s">
        <v>1010</v>
      </c>
      <c r="C372" s="55">
        <v>781337</v>
      </c>
      <c r="D372" s="55">
        <v>37622</v>
      </c>
      <c r="E372" s="55">
        <v>301</v>
      </c>
      <c r="F372" s="55" t="s">
        <v>257</v>
      </c>
      <c r="G372" s="51">
        <v>44229</v>
      </c>
      <c r="H372" s="55" t="s">
        <v>274</v>
      </c>
      <c r="I372" s="55" t="s">
        <v>253</v>
      </c>
      <c r="J372" s="55">
        <v>1591</v>
      </c>
      <c r="K372" s="55" t="s">
        <v>41</v>
      </c>
      <c r="L372" s="55" t="s">
        <v>168</v>
      </c>
      <c r="M372" s="55">
        <v>12457.53</v>
      </c>
      <c r="N372" s="55" t="s">
        <v>1011</v>
      </c>
    </row>
    <row r="373" spans="1:14">
      <c r="A373" s="55">
        <v>120137</v>
      </c>
      <c r="B373" s="55" t="s">
        <v>1012</v>
      </c>
      <c r="C373" s="55">
        <v>781826</v>
      </c>
      <c r="D373" s="55">
        <v>37622</v>
      </c>
      <c r="E373" s="55">
        <v>301</v>
      </c>
      <c r="F373" s="55" t="s">
        <v>257</v>
      </c>
      <c r="G373" s="51">
        <v>44230</v>
      </c>
      <c r="H373" s="55" t="s">
        <v>383</v>
      </c>
      <c r="I373" s="55" t="s">
        <v>253</v>
      </c>
      <c r="J373" s="55">
        <v>1725</v>
      </c>
      <c r="K373" s="55" t="s">
        <v>41</v>
      </c>
      <c r="L373" s="55" t="s">
        <v>168</v>
      </c>
      <c r="M373" s="55">
        <v>12499.35</v>
      </c>
      <c r="N373" s="55" t="s">
        <v>1013</v>
      </c>
    </row>
    <row r="374" spans="1:14">
      <c r="A374" s="55">
        <v>120137</v>
      </c>
      <c r="B374" s="55" t="s">
        <v>1014</v>
      </c>
      <c r="C374" s="55">
        <v>781827</v>
      </c>
      <c r="D374" s="55">
        <v>37622</v>
      </c>
      <c r="E374" s="55">
        <v>301</v>
      </c>
      <c r="F374" s="55" t="s">
        <v>257</v>
      </c>
      <c r="G374" s="51">
        <v>44230</v>
      </c>
      <c r="H374" s="55" t="s">
        <v>383</v>
      </c>
      <c r="I374" s="55" t="s">
        <v>253</v>
      </c>
      <c r="J374" s="55">
        <v>1725</v>
      </c>
      <c r="K374" s="55" t="s">
        <v>41</v>
      </c>
      <c r="L374" s="55" t="s">
        <v>168</v>
      </c>
      <c r="M374" s="55">
        <v>12499.35</v>
      </c>
      <c r="N374" s="55" t="s">
        <v>1015</v>
      </c>
    </row>
    <row r="375" spans="1:14">
      <c r="A375" s="55">
        <v>120137</v>
      </c>
      <c r="B375" s="55" t="s">
        <v>1016</v>
      </c>
      <c r="C375" s="55">
        <v>782473</v>
      </c>
      <c r="D375" s="55">
        <v>37622</v>
      </c>
      <c r="E375" s="55">
        <v>301</v>
      </c>
      <c r="F375" s="55" t="s">
        <v>257</v>
      </c>
      <c r="G375" s="51">
        <v>44231</v>
      </c>
      <c r="H375" s="55" t="s">
        <v>383</v>
      </c>
      <c r="I375" s="55" t="s">
        <v>253</v>
      </c>
      <c r="J375" s="55">
        <v>1725</v>
      </c>
      <c r="K375" s="55" t="s">
        <v>41</v>
      </c>
      <c r="L375" s="55" t="s">
        <v>168</v>
      </c>
      <c r="M375" s="55">
        <v>12499.35</v>
      </c>
      <c r="N375" s="55" t="s">
        <v>1017</v>
      </c>
    </row>
    <row r="376" spans="1:14">
      <c r="A376" s="55">
        <v>120137</v>
      </c>
      <c r="B376" s="55" t="s">
        <v>1018</v>
      </c>
      <c r="C376" s="55">
        <v>783638</v>
      </c>
      <c r="D376" s="55">
        <v>37622</v>
      </c>
      <c r="E376" s="55">
        <v>301</v>
      </c>
      <c r="F376" s="55" t="s">
        <v>257</v>
      </c>
      <c r="G376" s="51">
        <v>44234</v>
      </c>
      <c r="H376" s="55" t="s">
        <v>274</v>
      </c>
      <c r="I376" s="55" t="s">
        <v>253</v>
      </c>
      <c r="J376" s="55">
        <v>1689</v>
      </c>
      <c r="K376" s="55" t="s">
        <v>41</v>
      </c>
      <c r="L376" s="55" t="s">
        <v>168</v>
      </c>
      <c r="M376" s="55">
        <v>13224.87</v>
      </c>
      <c r="N376" s="55" t="s">
        <v>1019</v>
      </c>
    </row>
    <row r="377" spans="1:14">
      <c r="A377" s="55">
        <v>120137</v>
      </c>
      <c r="B377" s="55" t="s">
        <v>1020</v>
      </c>
      <c r="C377" s="55">
        <v>783668</v>
      </c>
      <c r="D377" s="55">
        <v>37596</v>
      </c>
      <c r="E377" s="55">
        <v>301</v>
      </c>
      <c r="F377" s="55" t="s">
        <v>167</v>
      </c>
      <c r="G377" s="51">
        <v>44234</v>
      </c>
      <c r="H377" s="55" t="s">
        <v>408</v>
      </c>
      <c r="I377" s="55" t="s">
        <v>253</v>
      </c>
      <c r="J377" s="55">
        <v>1889</v>
      </c>
      <c r="K377" s="55" t="s">
        <v>41</v>
      </c>
      <c r="L377" s="55" t="s">
        <v>168</v>
      </c>
      <c r="M377" s="55">
        <v>14928.767</v>
      </c>
      <c r="N377" s="55" t="s">
        <v>1021</v>
      </c>
    </row>
    <row r="378" spans="1:14">
      <c r="A378" s="55">
        <v>120137</v>
      </c>
      <c r="B378" s="55" t="s">
        <v>1022</v>
      </c>
      <c r="C378" s="55">
        <v>783675</v>
      </c>
      <c r="D378" s="55">
        <v>37596</v>
      </c>
      <c r="E378" s="55">
        <v>301</v>
      </c>
      <c r="F378" s="55" t="s">
        <v>167</v>
      </c>
      <c r="G378" s="51">
        <v>44234</v>
      </c>
      <c r="H378" s="55" t="s">
        <v>408</v>
      </c>
      <c r="I378" s="55" t="s">
        <v>253</v>
      </c>
      <c r="J378" s="55">
        <v>1889</v>
      </c>
      <c r="K378" s="55" t="s">
        <v>41</v>
      </c>
      <c r="L378" s="55" t="s">
        <v>168</v>
      </c>
      <c r="M378" s="55">
        <v>14928.767</v>
      </c>
      <c r="N378" s="55" t="s">
        <v>1023</v>
      </c>
    </row>
    <row r="379" spans="1:14">
      <c r="A379" s="55">
        <v>120137</v>
      </c>
      <c r="B379" s="55" t="s">
        <v>1024</v>
      </c>
      <c r="C379" s="55">
        <v>783692</v>
      </c>
      <c r="D379" s="55">
        <v>37596</v>
      </c>
      <c r="E379" s="55">
        <v>301</v>
      </c>
      <c r="F379" s="55" t="s">
        <v>167</v>
      </c>
      <c r="G379" s="51">
        <v>44234</v>
      </c>
      <c r="H379" s="55" t="s">
        <v>408</v>
      </c>
      <c r="I379" s="55" t="s">
        <v>253</v>
      </c>
      <c r="J379" s="55">
        <v>1889</v>
      </c>
      <c r="K379" s="55" t="s">
        <v>41</v>
      </c>
      <c r="L379" s="55" t="s">
        <v>168</v>
      </c>
      <c r="M379" s="55">
        <v>14928.767</v>
      </c>
      <c r="N379" s="55" t="s">
        <v>1025</v>
      </c>
    </row>
    <row r="380" spans="1:14">
      <c r="A380" s="55">
        <v>120137</v>
      </c>
      <c r="B380" s="55" t="s">
        <v>1026</v>
      </c>
      <c r="C380" s="55">
        <v>784594</v>
      </c>
      <c r="D380" s="55">
        <v>37596</v>
      </c>
      <c r="E380" s="55">
        <v>301</v>
      </c>
      <c r="F380" s="55" t="s">
        <v>167</v>
      </c>
      <c r="G380" s="51">
        <v>44236</v>
      </c>
      <c r="H380" s="55" t="s">
        <v>408</v>
      </c>
      <c r="I380" s="55" t="s">
        <v>254</v>
      </c>
      <c r="J380" s="55">
        <v>1600</v>
      </c>
      <c r="K380" s="55" t="s">
        <v>41</v>
      </c>
      <c r="L380" s="55" t="s">
        <v>168</v>
      </c>
      <c r="M380" s="55">
        <v>12644.8</v>
      </c>
      <c r="N380" s="55" t="s">
        <v>1027</v>
      </c>
    </row>
    <row r="381" spans="1:14">
      <c r="A381" s="55">
        <v>120137</v>
      </c>
      <c r="B381" s="55" t="s">
        <v>1028</v>
      </c>
      <c r="C381" s="55">
        <v>784606</v>
      </c>
      <c r="D381" s="55">
        <v>37596</v>
      </c>
      <c r="E381" s="55">
        <v>301</v>
      </c>
      <c r="F381" s="55" t="s">
        <v>167</v>
      </c>
      <c r="G381" s="51">
        <v>44236</v>
      </c>
      <c r="H381" s="55" t="s">
        <v>408</v>
      </c>
      <c r="I381" s="55" t="s">
        <v>254</v>
      </c>
      <c r="J381" s="55">
        <v>1600</v>
      </c>
      <c r="K381" s="55" t="s">
        <v>41</v>
      </c>
      <c r="L381" s="55" t="s">
        <v>168</v>
      </c>
      <c r="M381" s="55">
        <v>12644.8</v>
      </c>
      <c r="N381" s="55" t="s">
        <v>1029</v>
      </c>
    </row>
    <row r="382" spans="1:14">
      <c r="A382" s="55">
        <v>120137</v>
      </c>
      <c r="B382" s="55" t="s">
        <v>1030</v>
      </c>
      <c r="C382" s="55">
        <v>784644</v>
      </c>
      <c r="D382" s="55">
        <v>37596</v>
      </c>
      <c r="E382" s="55">
        <v>301</v>
      </c>
      <c r="F382" s="55" t="s">
        <v>167</v>
      </c>
      <c r="G382" s="51">
        <v>44230</v>
      </c>
      <c r="H382" s="55" t="s">
        <v>408</v>
      </c>
      <c r="I382" s="55" t="s">
        <v>253</v>
      </c>
      <c r="J382" s="55">
        <v>1889</v>
      </c>
      <c r="K382" s="55" t="s">
        <v>41</v>
      </c>
      <c r="L382" s="55" t="s">
        <v>168</v>
      </c>
      <c r="M382" s="55">
        <v>14928.767</v>
      </c>
      <c r="N382" s="55" t="s">
        <v>1031</v>
      </c>
    </row>
    <row r="383" spans="1:14">
      <c r="A383" s="55">
        <v>120137</v>
      </c>
      <c r="B383" s="55" t="s">
        <v>1032</v>
      </c>
      <c r="C383" s="55">
        <v>784659</v>
      </c>
      <c r="D383" s="55">
        <v>37622</v>
      </c>
      <c r="E383" s="55">
        <v>301</v>
      </c>
      <c r="F383" s="55" t="s">
        <v>257</v>
      </c>
      <c r="G383" s="51">
        <v>44236</v>
      </c>
      <c r="H383" s="55" t="s">
        <v>274</v>
      </c>
      <c r="I383" s="55" t="s">
        <v>254</v>
      </c>
      <c r="J383" s="55">
        <v>1689</v>
      </c>
      <c r="K383" s="55" t="s">
        <v>41</v>
      </c>
      <c r="L383" s="55" t="s">
        <v>168</v>
      </c>
      <c r="M383" s="55">
        <v>13224.87</v>
      </c>
      <c r="N383" s="55" t="s">
        <v>1033</v>
      </c>
    </row>
    <row r="384" spans="1:14">
      <c r="A384" s="55">
        <v>120137</v>
      </c>
      <c r="B384" s="55" t="s">
        <v>1034</v>
      </c>
      <c r="C384" s="55">
        <v>752785</v>
      </c>
      <c r="D384" s="55">
        <v>36138</v>
      </c>
      <c r="E384" s="55">
        <v>301</v>
      </c>
      <c r="F384" s="55" t="s">
        <v>257</v>
      </c>
      <c r="G384" s="51">
        <v>44152</v>
      </c>
      <c r="H384" s="55" t="s">
        <v>171</v>
      </c>
      <c r="I384" s="55" t="s">
        <v>240</v>
      </c>
      <c r="J384" s="55">
        <v>1710</v>
      </c>
      <c r="K384" s="55" t="s">
        <v>41</v>
      </c>
      <c r="L384" s="55" t="s">
        <v>168</v>
      </c>
      <c r="M384" s="55">
        <v>11901.6</v>
      </c>
      <c r="N384" s="55" t="s">
        <v>1035</v>
      </c>
    </row>
    <row r="385" spans="1:14">
      <c r="A385" s="55">
        <v>120137</v>
      </c>
      <c r="B385" s="55" t="s">
        <v>1036</v>
      </c>
      <c r="C385" s="55">
        <v>757798</v>
      </c>
      <c r="D385" s="55">
        <v>36138</v>
      </c>
      <c r="E385" s="55">
        <v>301</v>
      </c>
      <c r="F385" s="55" t="s">
        <v>257</v>
      </c>
      <c r="G385" s="51">
        <v>44178</v>
      </c>
      <c r="H385" s="55" t="s">
        <v>174</v>
      </c>
      <c r="I385" s="55" t="s">
        <v>244</v>
      </c>
      <c r="J385" s="55">
        <v>1800</v>
      </c>
      <c r="K385" s="55" t="s">
        <v>41</v>
      </c>
      <c r="L385" s="55" t="s">
        <v>168</v>
      </c>
      <c r="M385" s="55">
        <v>11516.4</v>
      </c>
      <c r="N385" s="55" t="s">
        <v>1037</v>
      </c>
    </row>
    <row r="386" spans="1:14">
      <c r="A386" s="55">
        <v>120137</v>
      </c>
      <c r="B386" s="55" t="s">
        <v>1038</v>
      </c>
      <c r="C386" s="55">
        <v>757799</v>
      </c>
      <c r="D386" s="55">
        <v>36138</v>
      </c>
      <c r="E386" s="55">
        <v>301</v>
      </c>
      <c r="F386" s="55" t="s">
        <v>257</v>
      </c>
      <c r="G386" s="51">
        <v>44178</v>
      </c>
      <c r="H386" s="55" t="s">
        <v>174</v>
      </c>
      <c r="I386" s="55" t="s">
        <v>244</v>
      </c>
      <c r="J386" s="55">
        <v>1800</v>
      </c>
      <c r="K386" s="55" t="s">
        <v>41</v>
      </c>
      <c r="L386" s="55" t="s">
        <v>168</v>
      </c>
      <c r="M386" s="55">
        <v>11516.4</v>
      </c>
      <c r="N386" s="55" t="s">
        <v>1039</v>
      </c>
    </row>
    <row r="387" spans="1:14">
      <c r="A387" s="55">
        <v>120137</v>
      </c>
      <c r="B387" s="55" t="s">
        <v>1040</v>
      </c>
      <c r="C387" s="55">
        <v>758317</v>
      </c>
      <c r="D387" s="55">
        <v>36138</v>
      </c>
      <c r="E387" s="55">
        <v>301</v>
      </c>
      <c r="F387" s="55" t="s">
        <v>257</v>
      </c>
      <c r="G387" s="51">
        <v>44179</v>
      </c>
      <c r="H387" s="55" t="s">
        <v>174</v>
      </c>
      <c r="I387" s="55" t="s">
        <v>245</v>
      </c>
      <c r="J387" s="55">
        <v>1800</v>
      </c>
      <c r="K387" s="55" t="s">
        <v>41</v>
      </c>
      <c r="L387" s="55" t="s">
        <v>168</v>
      </c>
      <c r="M387" s="55">
        <v>11516.4</v>
      </c>
      <c r="N387" s="55" t="s">
        <v>1041</v>
      </c>
    </row>
    <row r="388" spans="1:14">
      <c r="A388" s="55">
        <v>120137</v>
      </c>
      <c r="B388" s="55" t="s">
        <v>1042</v>
      </c>
      <c r="C388" s="55">
        <v>761638</v>
      </c>
      <c r="D388" s="55">
        <v>36138</v>
      </c>
      <c r="E388" s="55">
        <v>301</v>
      </c>
      <c r="F388" s="55" t="s">
        <v>257</v>
      </c>
      <c r="G388" s="51">
        <v>44185</v>
      </c>
      <c r="H388" s="55" t="s">
        <v>172</v>
      </c>
      <c r="I388" s="55" t="s">
        <v>245</v>
      </c>
      <c r="J388" s="55">
        <v>1859</v>
      </c>
      <c r="K388" s="55" t="s">
        <v>41</v>
      </c>
      <c r="L388" s="55" t="s">
        <v>168</v>
      </c>
      <c r="M388" s="55">
        <v>12447.864</v>
      </c>
      <c r="N388" s="55" t="s">
        <v>1043</v>
      </c>
    </row>
    <row r="389" spans="1:14">
      <c r="A389" s="55">
        <v>120137</v>
      </c>
      <c r="B389" s="55" t="s">
        <v>1044</v>
      </c>
      <c r="C389" s="55">
        <v>762178</v>
      </c>
      <c r="D389" s="55">
        <v>36138</v>
      </c>
      <c r="E389" s="55">
        <v>301</v>
      </c>
      <c r="F389" s="55" t="s">
        <v>257</v>
      </c>
      <c r="G389" s="51">
        <v>44186</v>
      </c>
      <c r="H389" s="55" t="s">
        <v>172</v>
      </c>
      <c r="I389" s="55" t="s">
        <v>246</v>
      </c>
      <c r="J389" s="55">
        <v>1700</v>
      </c>
      <c r="K389" s="55" t="s">
        <v>41</v>
      </c>
      <c r="L389" s="55" t="s">
        <v>168</v>
      </c>
      <c r="M389" s="55">
        <v>11383.2</v>
      </c>
      <c r="N389" s="55" t="s">
        <v>1045</v>
      </c>
    </row>
    <row r="390" spans="1:14">
      <c r="A390" s="55">
        <v>120137</v>
      </c>
      <c r="B390" s="55" t="s">
        <v>1046</v>
      </c>
      <c r="C390" s="55">
        <v>762285</v>
      </c>
      <c r="D390" s="55">
        <v>36138</v>
      </c>
      <c r="E390" s="55">
        <v>301</v>
      </c>
      <c r="F390" s="55" t="s">
        <v>257</v>
      </c>
      <c r="G390" s="51">
        <v>44186</v>
      </c>
      <c r="H390" s="55" t="s">
        <v>172</v>
      </c>
      <c r="I390" s="55" t="s">
        <v>246</v>
      </c>
      <c r="J390" s="55">
        <v>2028</v>
      </c>
      <c r="K390" s="55" t="s">
        <v>41</v>
      </c>
      <c r="L390" s="55" t="s">
        <v>168</v>
      </c>
      <c r="M390" s="55">
        <v>13579.487999999999</v>
      </c>
      <c r="N390" s="55" t="s">
        <v>1047</v>
      </c>
    </row>
    <row r="391" spans="1:14">
      <c r="A391" s="55">
        <v>120137</v>
      </c>
      <c r="B391" s="55" t="s">
        <v>1048</v>
      </c>
      <c r="C391" s="55">
        <v>762814</v>
      </c>
      <c r="D391" s="55">
        <v>36138</v>
      </c>
      <c r="E391" s="55">
        <v>301</v>
      </c>
      <c r="F391" s="55" t="s">
        <v>257</v>
      </c>
      <c r="G391" s="51">
        <v>44187</v>
      </c>
      <c r="H391" s="55" t="s">
        <v>172</v>
      </c>
      <c r="I391" s="55" t="s">
        <v>246</v>
      </c>
      <c r="J391" s="55">
        <v>1667</v>
      </c>
      <c r="K391" s="55" t="s">
        <v>41</v>
      </c>
      <c r="L391" s="55" t="s">
        <v>168</v>
      </c>
      <c r="M391" s="55">
        <v>11162.232</v>
      </c>
      <c r="N391" s="55" t="s">
        <v>1049</v>
      </c>
    </row>
    <row r="392" spans="1:14">
      <c r="A392" s="55">
        <v>120137</v>
      </c>
      <c r="B392" s="55" t="s">
        <v>1050</v>
      </c>
      <c r="C392" s="55">
        <v>764993</v>
      </c>
      <c r="D392" s="55">
        <v>36138</v>
      </c>
      <c r="E392" s="55">
        <v>301</v>
      </c>
      <c r="F392" s="55" t="s">
        <v>257</v>
      </c>
      <c r="G392" s="51">
        <v>44193</v>
      </c>
      <c r="H392" s="55" t="s">
        <v>169</v>
      </c>
      <c r="I392" s="55" t="s">
        <v>344</v>
      </c>
      <c r="J392" s="55">
        <v>1700</v>
      </c>
      <c r="K392" s="55" t="s">
        <v>41</v>
      </c>
      <c r="L392" s="55" t="s">
        <v>168</v>
      </c>
      <c r="M392" s="55">
        <v>10922.5</v>
      </c>
      <c r="N392" s="55" t="s">
        <v>1051</v>
      </c>
    </row>
    <row r="393" spans="1:14">
      <c r="A393" s="55">
        <v>120137</v>
      </c>
      <c r="B393" s="55" t="s">
        <v>1052</v>
      </c>
      <c r="C393" s="55">
        <v>765089</v>
      </c>
      <c r="D393" s="55">
        <v>36138</v>
      </c>
      <c r="E393" s="55">
        <v>301</v>
      </c>
      <c r="F393" s="55" t="s">
        <v>257</v>
      </c>
      <c r="G393" s="51">
        <v>44193</v>
      </c>
      <c r="H393" s="55" t="s">
        <v>169</v>
      </c>
      <c r="I393" s="55" t="s">
        <v>344</v>
      </c>
      <c r="J393" s="55">
        <v>1000</v>
      </c>
      <c r="K393" s="55" t="s">
        <v>41</v>
      </c>
      <c r="L393" s="55" t="s">
        <v>168</v>
      </c>
      <c r="M393" s="55">
        <v>6425</v>
      </c>
      <c r="N393" s="55" t="s">
        <v>1053</v>
      </c>
    </row>
    <row r="394" spans="1:14">
      <c r="A394" s="55">
        <v>120137</v>
      </c>
      <c r="B394" s="55" t="s">
        <v>1054</v>
      </c>
      <c r="C394" s="55">
        <v>765403</v>
      </c>
      <c r="D394" s="55">
        <v>36138</v>
      </c>
      <c r="E394" s="55">
        <v>301</v>
      </c>
      <c r="F394" s="55" t="s">
        <v>257</v>
      </c>
      <c r="G394" s="51">
        <v>44194</v>
      </c>
      <c r="H394" s="55" t="s">
        <v>169</v>
      </c>
      <c r="I394" s="55" t="s">
        <v>344</v>
      </c>
      <c r="J394" s="55">
        <v>300</v>
      </c>
      <c r="K394" s="55" t="s">
        <v>41</v>
      </c>
      <c r="L394" s="55" t="s">
        <v>168</v>
      </c>
      <c r="M394" s="55">
        <v>1927.5</v>
      </c>
      <c r="N394" s="55" t="s">
        <v>1055</v>
      </c>
    </row>
    <row r="395" spans="1:14">
      <c r="A395" s="55">
        <v>120137</v>
      </c>
      <c r="B395" s="55" t="s">
        <v>1056</v>
      </c>
      <c r="C395" s="55">
        <v>765840</v>
      </c>
      <c r="D395" s="55">
        <v>36138</v>
      </c>
      <c r="E395" s="55">
        <v>301</v>
      </c>
      <c r="F395" s="55" t="s">
        <v>257</v>
      </c>
      <c r="G395" s="51">
        <v>44195</v>
      </c>
      <c r="H395" s="55" t="s">
        <v>175</v>
      </c>
      <c r="I395" s="55" t="s">
        <v>344</v>
      </c>
      <c r="J395" s="55">
        <v>1680</v>
      </c>
      <c r="K395" s="55" t="s">
        <v>41</v>
      </c>
      <c r="L395" s="55" t="s">
        <v>168</v>
      </c>
      <c r="M395" s="55">
        <v>11393.76</v>
      </c>
      <c r="N395" s="55" t="s">
        <v>1057</v>
      </c>
    </row>
    <row r="396" spans="1:14">
      <c r="A396" s="55">
        <v>120137</v>
      </c>
      <c r="B396" s="55" t="s">
        <v>1058</v>
      </c>
      <c r="C396" s="55">
        <v>766440</v>
      </c>
      <c r="D396" s="55">
        <v>36447</v>
      </c>
      <c r="E396" s="55">
        <v>301</v>
      </c>
      <c r="F396" s="55" t="s">
        <v>167</v>
      </c>
      <c r="G396" s="51">
        <v>44197</v>
      </c>
      <c r="H396" s="55" t="s">
        <v>343</v>
      </c>
      <c r="I396" s="55" t="s">
        <v>344</v>
      </c>
      <c r="J396" s="55">
        <v>2206</v>
      </c>
      <c r="K396" s="55" t="s">
        <v>41</v>
      </c>
      <c r="L396" s="55" t="s">
        <v>168</v>
      </c>
      <c r="M396" s="55">
        <v>13730.144</v>
      </c>
      <c r="N396" s="55" t="s">
        <v>1059</v>
      </c>
    </row>
    <row r="397" spans="1:14">
      <c r="A397" s="55">
        <v>120137</v>
      </c>
      <c r="B397" s="55" t="s">
        <v>1060</v>
      </c>
      <c r="C397" s="55">
        <v>766441</v>
      </c>
      <c r="D397" s="55">
        <v>36447</v>
      </c>
      <c r="E397" s="55">
        <v>301</v>
      </c>
      <c r="F397" s="55" t="s">
        <v>167</v>
      </c>
      <c r="G397" s="51">
        <v>44197</v>
      </c>
      <c r="H397" s="55" t="s">
        <v>343</v>
      </c>
      <c r="I397" s="55" t="s">
        <v>344</v>
      </c>
      <c r="J397" s="55">
        <v>2206</v>
      </c>
      <c r="K397" s="55" t="s">
        <v>41</v>
      </c>
      <c r="L397" s="55" t="s">
        <v>168</v>
      </c>
      <c r="M397" s="55">
        <v>13730.144</v>
      </c>
      <c r="N397" s="55" t="s">
        <v>1061</v>
      </c>
    </row>
    <row r="398" spans="1:14">
      <c r="A398" s="55">
        <v>120137</v>
      </c>
      <c r="B398" s="55" t="s">
        <v>1062</v>
      </c>
      <c r="C398" s="55">
        <v>766743</v>
      </c>
      <c r="D398" s="55">
        <v>36138</v>
      </c>
      <c r="E398" s="55">
        <v>301</v>
      </c>
      <c r="F398" s="55" t="s">
        <v>257</v>
      </c>
      <c r="G398" s="51">
        <v>44199</v>
      </c>
      <c r="H398" s="55" t="s">
        <v>175</v>
      </c>
      <c r="I398" s="55" t="s">
        <v>344</v>
      </c>
      <c r="J398" s="55">
        <v>1635</v>
      </c>
      <c r="K398" s="55" t="s">
        <v>41</v>
      </c>
      <c r="L398" s="55" t="s">
        <v>168</v>
      </c>
      <c r="M398" s="55">
        <v>11088.57</v>
      </c>
      <c r="N398" s="55" t="s">
        <v>1063</v>
      </c>
    </row>
    <row r="399" spans="1:14">
      <c r="A399" s="55">
        <v>120137</v>
      </c>
      <c r="B399" s="55" t="s">
        <v>1064</v>
      </c>
      <c r="C399" s="55">
        <v>766751</v>
      </c>
      <c r="D399" s="55">
        <v>36138</v>
      </c>
      <c r="E399" s="55">
        <v>301</v>
      </c>
      <c r="F399" s="55" t="s">
        <v>257</v>
      </c>
      <c r="G399" s="51">
        <v>44199</v>
      </c>
      <c r="H399" s="55" t="s">
        <v>175</v>
      </c>
      <c r="I399" s="55" t="s">
        <v>344</v>
      </c>
      <c r="J399" s="55">
        <v>1635</v>
      </c>
      <c r="K399" s="55" t="s">
        <v>41</v>
      </c>
      <c r="L399" s="55" t="s">
        <v>168</v>
      </c>
      <c r="M399" s="55">
        <v>11088.57</v>
      </c>
      <c r="N399" s="55" t="s">
        <v>1065</v>
      </c>
    </row>
    <row r="400" spans="1:14">
      <c r="A400" s="55">
        <v>120137</v>
      </c>
      <c r="B400" s="55" t="s">
        <v>1066</v>
      </c>
      <c r="C400" s="55">
        <v>767415</v>
      </c>
      <c r="D400" s="55">
        <v>36138</v>
      </c>
      <c r="E400" s="55">
        <v>301</v>
      </c>
      <c r="F400" s="55" t="s">
        <v>257</v>
      </c>
      <c r="G400" s="51">
        <v>44200</v>
      </c>
      <c r="H400" s="55" t="s">
        <v>175</v>
      </c>
      <c r="I400" s="55" t="s">
        <v>249</v>
      </c>
      <c r="J400" s="55">
        <v>1620</v>
      </c>
      <c r="K400" s="55" t="s">
        <v>41</v>
      </c>
      <c r="L400" s="55" t="s">
        <v>168</v>
      </c>
      <c r="M400" s="55">
        <v>10986.84</v>
      </c>
      <c r="N400" s="55" t="s">
        <v>1067</v>
      </c>
    </row>
    <row r="401" spans="1:14">
      <c r="A401" s="55">
        <v>120137</v>
      </c>
      <c r="B401" s="55" t="s">
        <v>1068</v>
      </c>
      <c r="C401" s="55">
        <v>767471</v>
      </c>
      <c r="D401" s="55">
        <v>36138</v>
      </c>
      <c r="E401" s="55">
        <v>301</v>
      </c>
      <c r="F401" s="55" t="s">
        <v>257</v>
      </c>
      <c r="G401" s="51">
        <v>44201</v>
      </c>
      <c r="H401" s="55" t="s">
        <v>175</v>
      </c>
      <c r="I401" s="55" t="s">
        <v>249</v>
      </c>
      <c r="J401" s="55">
        <v>550</v>
      </c>
      <c r="K401" s="55" t="s">
        <v>41</v>
      </c>
      <c r="L401" s="55" t="s">
        <v>168</v>
      </c>
      <c r="M401" s="55">
        <v>3730.1</v>
      </c>
      <c r="N401" s="55" t="s">
        <v>1069</v>
      </c>
    </row>
    <row r="402" spans="1:14">
      <c r="A402" s="55">
        <v>120137</v>
      </c>
      <c r="B402" s="55" t="s">
        <v>1070</v>
      </c>
      <c r="C402" s="55">
        <v>769063</v>
      </c>
      <c r="D402" s="55">
        <v>36138</v>
      </c>
      <c r="E402" s="55">
        <v>301</v>
      </c>
      <c r="F402" s="55" t="s">
        <v>257</v>
      </c>
      <c r="G402" s="51">
        <v>44203</v>
      </c>
      <c r="H402" s="55" t="s">
        <v>175</v>
      </c>
      <c r="I402" s="55" t="s">
        <v>249</v>
      </c>
      <c r="J402" s="55">
        <v>1500</v>
      </c>
      <c r="K402" s="55" t="s">
        <v>41</v>
      </c>
      <c r="L402" s="55" t="s">
        <v>168</v>
      </c>
      <c r="M402" s="55">
        <v>10173</v>
      </c>
      <c r="N402" s="55" t="s">
        <v>1071</v>
      </c>
    </row>
    <row r="403" spans="1:14">
      <c r="A403" s="55">
        <v>120137</v>
      </c>
      <c r="B403" s="55" t="s">
        <v>1072</v>
      </c>
      <c r="C403" s="55">
        <v>769275</v>
      </c>
      <c r="D403" s="55">
        <v>36447</v>
      </c>
      <c r="E403" s="55">
        <v>301</v>
      </c>
      <c r="F403" s="55" t="s">
        <v>167</v>
      </c>
      <c r="G403" s="51">
        <v>44204</v>
      </c>
      <c r="H403" s="55" t="s">
        <v>343</v>
      </c>
      <c r="I403" s="55" t="s">
        <v>249</v>
      </c>
      <c r="J403" s="55">
        <v>2043</v>
      </c>
      <c r="K403" s="55" t="s">
        <v>41</v>
      </c>
      <c r="L403" s="55" t="s">
        <v>168</v>
      </c>
      <c r="M403" s="55">
        <v>12715.632</v>
      </c>
      <c r="N403" s="55" t="s">
        <v>1073</v>
      </c>
    </row>
    <row r="404" spans="1:14">
      <c r="A404" s="55">
        <v>120137</v>
      </c>
      <c r="B404" s="55" t="s">
        <v>1074</v>
      </c>
      <c r="C404" s="55">
        <v>769295</v>
      </c>
      <c r="D404" s="55">
        <v>36447</v>
      </c>
      <c r="E404" s="55">
        <v>301</v>
      </c>
      <c r="F404" s="55" t="s">
        <v>167</v>
      </c>
      <c r="G404" s="51">
        <v>44204</v>
      </c>
      <c r="H404" s="55" t="s">
        <v>343</v>
      </c>
      <c r="I404" s="55" t="s">
        <v>249</v>
      </c>
      <c r="J404" s="55">
        <v>2043</v>
      </c>
      <c r="K404" s="55" t="s">
        <v>41</v>
      </c>
      <c r="L404" s="55" t="s">
        <v>168</v>
      </c>
      <c r="M404" s="55">
        <v>12715.632</v>
      </c>
      <c r="N404" s="55" t="s">
        <v>1075</v>
      </c>
    </row>
    <row r="405" spans="1:14">
      <c r="A405" s="55">
        <v>120137</v>
      </c>
      <c r="B405" s="55" t="s">
        <v>1076</v>
      </c>
      <c r="C405" s="55">
        <v>770737</v>
      </c>
      <c r="D405" s="55">
        <v>36138</v>
      </c>
      <c r="E405" s="55">
        <v>301</v>
      </c>
      <c r="F405" s="55" t="s">
        <v>257</v>
      </c>
      <c r="G405" s="51">
        <v>44207</v>
      </c>
      <c r="H405" s="55" t="s">
        <v>174</v>
      </c>
      <c r="I405" s="55" t="s">
        <v>250</v>
      </c>
      <c r="J405" s="55">
        <v>1900</v>
      </c>
      <c r="K405" s="55" t="s">
        <v>41</v>
      </c>
      <c r="L405" s="55" t="s">
        <v>168</v>
      </c>
      <c r="M405" s="55">
        <v>12156.2</v>
      </c>
      <c r="N405" s="55" t="s">
        <v>1077</v>
      </c>
    </row>
    <row r="406" spans="1:14">
      <c r="A406" s="55">
        <v>120137</v>
      </c>
      <c r="B406" s="55" t="s">
        <v>1078</v>
      </c>
      <c r="C406" s="55">
        <v>770769</v>
      </c>
      <c r="D406" s="55">
        <v>36138</v>
      </c>
      <c r="E406" s="55">
        <v>301</v>
      </c>
      <c r="F406" s="55" t="s">
        <v>257</v>
      </c>
      <c r="G406" s="51">
        <v>44207</v>
      </c>
      <c r="H406" s="55" t="s">
        <v>174</v>
      </c>
      <c r="I406" s="55" t="s">
        <v>250</v>
      </c>
      <c r="J406" s="55">
        <v>1900</v>
      </c>
      <c r="K406" s="55" t="s">
        <v>41</v>
      </c>
      <c r="L406" s="55" t="s">
        <v>168</v>
      </c>
      <c r="M406" s="55">
        <v>12156.2</v>
      </c>
      <c r="N406" s="55" t="s">
        <v>1079</v>
      </c>
    </row>
    <row r="407" spans="1:14">
      <c r="A407" s="55">
        <v>120137</v>
      </c>
      <c r="B407" s="55" t="s">
        <v>1080</v>
      </c>
      <c r="C407" s="55">
        <v>772917</v>
      </c>
      <c r="D407" s="55">
        <v>37361</v>
      </c>
      <c r="E407" s="55">
        <v>301</v>
      </c>
      <c r="F407" s="55" t="s">
        <v>167</v>
      </c>
      <c r="G407" s="51">
        <v>44211</v>
      </c>
      <c r="H407" s="55" t="s">
        <v>343</v>
      </c>
      <c r="I407" s="55" t="s">
        <v>250</v>
      </c>
      <c r="J407" s="55">
        <v>941</v>
      </c>
      <c r="K407" s="55" t="s">
        <v>41</v>
      </c>
      <c r="L407" s="55" t="s">
        <v>168</v>
      </c>
      <c r="M407" s="55">
        <v>6447.732</v>
      </c>
      <c r="N407" s="55" t="s">
        <v>1081</v>
      </c>
    </row>
    <row r="408" spans="1:14">
      <c r="A408" s="55">
        <v>120137</v>
      </c>
      <c r="B408" s="55" t="s">
        <v>1082</v>
      </c>
      <c r="C408" s="55">
        <v>772921</v>
      </c>
      <c r="D408" s="55">
        <v>37361</v>
      </c>
      <c r="E408" s="55">
        <v>301</v>
      </c>
      <c r="F408" s="55" t="s">
        <v>167</v>
      </c>
      <c r="G408" s="51">
        <v>44211</v>
      </c>
      <c r="H408" s="55" t="s">
        <v>343</v>
      </c>
      <c r="I408" s="55" t="s">
        <v>250</v>
      </c>
      <c r="J408" s="55">
        <v>941</v>
      </c>
      <c r="K408" s="55" t="s">
        <v>41</v>
      </c>
      <c r="L408" s="55" t="s">
        <v>168</v>
      </c>
      <c r="M408" s="55">
        <v>6447.732</v>
      </c>
      <c r="N408" s="55" t="s">
        <v>1083</v>
      </c>
    </row>
    <row r="409" spans="1:14">
      <c r="A409" s="55">
        <v>120137</v>
      </c>
      <c r="B409" s="55" t="s">
        <v>1084</v>
      </c>
      <c r="C409" s="55">
        <v>773423</v>
      </c>
      <c r="D409" s="55">
        <v>37361</v>
      </c>
      <c r="E409" s="55">
        <v>301</v>
      </c>
      <c r="F409" s="55" t="s">
        <v>167</v>
      </c>
      <c r="G409" s="51">
        <v>44212</v>
      </c>
      <c r="H409" s="55" t="s">
        <v>328</v>
      </c>
      <c r="I409" s="55" t="s">
        <v>250</v>
      </c>
      <c r="J409" s="55">
        <v>2447</v>
      </c>
      <c r="K409" s="55" t="s">
        <v>41</v>
      </c>
      <c r="L409" s="55" t="s">
        <v>168</v>
      </c>
      <c r="M409" s="55">
        <v>16950.368999999999</v>
      </c>
      <c r="N409" s="55" t="s">
        <v>1085</v>
      </c>
    </row>
    <row r="410" spans="1:14">
      <c r="A410" s="55">
        <v>120137</v>
      </c>
      <c r="B410" s="55" t="s">
        <v>1086</v>
      </c>
      <c r="C410" s="55">
        <v>773431</v>
      </c>
      <c r="D410" s="55">
        <v>37361</v>
      </c>
      <c r="E410" s="55">
        <v>301</v>
      </c>
      <c r="F410" s="55" t="s">
        <v>167</v>
      </c>
      <c r="G410" s="51">
        <v>44212</v>
      </c>
      <c r="H410" s="55" t="s">
        <v>369</v>
      </c>
      <c r="I410" s="55" t="s">
        <v>250</v>
      </c>
      <c r="J410" s="55">
        <v>2033</v>
      </c>
      <c r="K410" s="55" t="s">
        <v>41</v>
      </c>
      <c r="L410" s="55" t="s">
        <v>168</v>
      </c>
      <c r="M410" s="55">
        <v>14350.947</v>
      </c>
      <c r="N410" s="55" t="s">
        <v>1087</v>
      </c>
    </row>
    <row r="411" spans="1:14">
      <c r="A411" s="55">
        <v>120137</v>
      </c>
      <c r="B411" s="55" t="s">
        <v>1088</v>
      </c>
      <c r="C411" s="55">
        <v>773435</v>
      </c>
      <c r="D411" s="55">
        <v>37361</v>
      </c>
      <c r="E411" s="55">
        <v>301</v>
      </c>
      <c r="F411" s="55" t="s">
        <v>167</v>
      </c>
      <c r="G411" s="51">
        <v>44212</v>
      </c>
      <c r="H411" s="55" t="s">
        <v>369</v>
      </c>
      <c r="I411" s="55" t="s">
        <v>250</v>
      </c>
      <c r="J411" s="55">
        <v>2033</v>
      </c>
      <c r="K411" s="55" t="s">
        <v>41</v>
      </c>
      <c r="L411" s="55" t="s">
        <v>168</v>
      </c>
      <c r="M411" s="55">
        <v>14350.947</v>
      </c>
      <c r="N411" s="55" t="s">
        <v>1089</v>
      </c>
    </row>
    <row r="412" spans="1:14">
      <c r="A412" s="55">
        <v>120137</v>
      </c>
      <c r="B412" s="55" t="s">
        <v>1090</v>
      </c>
      <c r="C412" s="55">
        <v>773653</v>
      </c>
      <c r="D412" s="55">
        <v>37362</v>
      </c>
      <c r="E412" s="55">
        <v>301</v>
      </c>
      <c r="F412" s="55" t="s">
        <v>257</v>
      </c>
      <c r="G412" s="51">
        <v>44213</v>
      </c>
      <c r="H412" s="55" t="s">
        <v>383</v>
      </c>
      <c r="I412" s="55" t="s">
        <v>250</v>
      </c>
      <c r="J412" s="55">
        <v>1800</v>
      </c>
      <c r="K412" s="55" t="s">
        <v>41</v>
      </c>
      <c r="L412" s="55" t="s">
        <v>168</v>
      </c>
      <c r="M412" s="55">
        <v>14059.8</v>
      </c>
      <c r="N412" s="55" t="s">
        <v>1091</v>
      </c>
    </row>
    <row r="413" spans="1:14">
      <c r="A413" s="55">
        <v>120137</v>
      </c>
      <c r="B413" s="55" t="s">
        <v>1092</v>
      </c>
      <c r="C413" s="55">
        <v>774668</v>
      </c>
      <c r="D413" s="55">
        <v>37361</v>
      </c>
      <c r="E413" s="55">
        <v>301</v>
      </c>
      <c r="F413" s="55" t="s">
        <v>167</v>
      </c>
      <c r="G413" s="51">
        <v>44215</v>
      </c>
      <c r="H413" s="55" t="s">
        <v>369</v>
      </c>
      <c r="I413" s="55" t="s">
        <v>251</v>
      </c>
      <c r="J413" s="55">
        <v>2119</v>
      </c>
      <c r="K413" s="55" t="s">
        <v>41</v>
      </c>
      <c r="L413" s="55" t="s">
        <v>168</v>
      </c>
      <c r="M413" s="55">
        <v>14958.021000000001</v>
      </c>
      <c r="N413" s="55" t="s">
        <v>1093</v>
      </c>
    </row>
    <row r="414" spans="1:14">
      <c r="A414" s="55">
        <v>120137</v>
      </c>
      <c r="B414" s="55" t="s">
        <v>1094</v>
      </c>
      <c r="C414" s="55">
        <v>774908</v>
      </c>
      <c r="D414" s="55">
        <v>37361</v>
      </c>
      <c r="E414" s="55">
        <v>301</v>
      </c>
      <c r="F414" s="55" t="s">
        <v>167</v>
      </c>
      <c r="G414" s="51">
        <v>44216</v>
      </c>
      <c r="H414" s="55" t="s">
        <v>369</v>
      </c>
      <c r="I414" s="55" t="s">
        <v>251</v>
      </c>
      <c r="J414" s="55">
        <v>2119</v>
      </c>
      <c r="K414" s="55" t="s">
        <v>41</v>
      </c>
      <c r="L414" s="55" t="s">
        <v>168</v>
      </c>
      <c r="M414" s="55">
        <v>14958.021000000001</v>
      </c>
      <c r="N414" s="55" t="s">
        <v>1095</v>
      </c>
    </row>
    <row r="415" spans="1:14">
      <c r="A415" s="55">
        <v>120137</v>
      </c>
      <c r="B415" s="55" t="s">
        <v>1096</v>
      </c>
      <c r="C415" s="55">
        <v>776183</v>
      </c>
      <c r="D415" s="55">
        <v>37361</v>
      </c>
      <c r="E415" s="55">
        <v>301</v>
      </c>
      <c r="F415" s="55" t="s">
        <v>167</v>
      </c>
      <c r="G415" s="51">
        <v>44218</v>
      </c>
      <c r="H415" s="55" t="s">
        <v>369</v>
      </c>
      <c r="I415" s="55" t="s">
        <v>251</v>
      </c>
      <c r="J415" s="55">
        <v>2119</v>
      </c>
      <c r="K415" s="55" t="s">
        <v>41</v>
      </c>
      <c r="L415" s="55" t="s">
        <v>168</v>
      </c>
      <c r="M415" s="55">
        <v>14958.021000000001</v>
      </c>
      <c r="N415" s="55" t="s">
        <v>1097</v>
      </c>
    </row>
    <row r="416" spans="1:14">
      <c r="A416" s="55">
        <v>120137</v>
      </c>
      <c r="B416" s="55" t="s">
        <v>1098</v>
      </c>
      <c r="C416" s="55">
        <v>776198</v>
      </c>
      <c r="D416" s="55">
        <v>37361</v>
      </c>
      <c r="E416" s="55">
        <v>301</v>
      </c>
      <c r="F416" s="55" t="s">
        <v>167</v>
      </c>
      <c r="G416" s="51">
        <v>44218</v>
      </c>
      <c r="H416" s="55" t="s">
        <v>369</v>
      </c>
      <c r="I416" s="55" t="s">
        <v>251</v>
      </c>
      <c r="J416" s="55">
        <v>2119</v>
      </c>
      <c r="K416" s="55" t="s">
        <v>41</v>
      </c>
      <c r="L416" s="55" t="s">
        <v>168</v>
      </c>
      <c r="M416" s="55">
        <v>14958.021000000001</v>
      </c>
      <c r="N416" s="55" t="s">
        <v>1099</v>
      </c>
    </row>
    <row r="417" spans="1:14">
      <c r="A417" s="55">
        <v>120137</v>
      </c>
      <c r="B417" s="55" t="s">
        <v>1100</v>
      </c>
      <c r="C417" s="55">
        <v>776199</v>
      </c>
      <c r="D417" s="55">
        <v>37361</v>
      </c>
      <c r="E417" s="55">
        <v>301</v>
      </c>
      <c r="F417" s="55" t="s">
        <v>167</v>
      </c>
      <c r="G417" s="51">
        <v>44218</v>
      </c>
      <c r="H417" s="55" t="s">
        <v>369</v>
      </c>
      <c r="I417" s="55" t="s">
        <v>251</v>
      </c>
      <c r="J417" s="55">
        <v>2119</v>
      </c>
      <c r="K417" s="55" t="s">
        <v>41</v>
      </c>
      <c r="L417" s="55" t="s">
        <v>168</v>
      </c>
      <c r="M417" s="55">
        <v>14958.021000000001</v>
      </c>
      <c r="N417" s="55" t="s">
        <v>1101</v>
      </c>
    </row>
    <row r="418" spans="1:14">
      <c r="A418" s="55">
        <v>120137</v>
      </c>
      <c r="B418" s="55" t="s">
        <v>1102</v>
      </c>
      <c r="C418" s="55">
        <v>776591</v>
      </c>
      <c r="D418" s="55">
        <v>37361</v>
      </c>
      <c r="E418" s="55">
        <v>301</v>
      </c>
      <c r="F418" s="55" t="s">
        <v>167</v>
      </c>
      <c r="G418" s="51">
        <v>44219</v>
      </c>
      <c r="H418" s="55" t="s">
        <v>369</v>
      </c>
      <c r="I418" s="55" t="s">
        <v>251</v>
      </c>
      <c r="J418" s="55">
        <v>2000</v>
      </c>
      <c r="K418" s="55" t="s">
        <v>41</v>
      </c>
      <c r="L418" s="55" t="s">
        <v>168</v>
      </c>
      <c r="M418" s="55">
        <v>14118</v>
      </c>
      <c r="N418" s="55" t="s">
        <v>1103</v>
      </c>
    </row>
    <row r="419" spans="1:14">
      <c r="A419" s="55">
        <v>120137</v>
      </c>
      <c r="B419" s="55" t="s">
        <v>1104</v>
      </c>
      <c r="C419" s="55">
        <v>777428</v>
      </c>
      <c r="D419" s="55">
        <v>37362</v>
      </c>
      <c r="E419" s="55">
        <v>301</v>
      </c>
      <c r="F419" s="55" t="s">
        <v>257</v>
      </c>
      <c r="G419" s="51">
        <v>44221</v>
      </c>
      <c r="H419" s="55" t="s">
        <v>383</v>
      </c>
      <c r="I419" s="55" t="s">
        <v>252</v>
      </c>
      <c r="J419" s="55">
        <v>1650</v>
      </c>
      <c r="K419" s="55" t="s">
        <v>41</v>
      </c>
      <c r="L419" s="55" t="s">
        <v>168</v>
      </c>
      <c r="M419" s="55">
        <v>12888.15</v>
      </c>
      <c r="N419" s="55" t="s">
        <v>1105</v>
      </c>
    </row>
    <row r="420" spans="1:14">
      <c r="A420" s="55">
        <v>120137</v>
      </c>
      <c r="B420" s="55" t="s">
        <v>1106</v>
      </c>
      <c r="C420" s="55">
        <v>777984</v>
      </c>
      <c r="D420" s="55">
        <v>37362</v>
      </c>
      <c r="E420" s="55">
        <v>301</v>
      </c>
      <c r="F420" s="55" t="s">
        <v>257</v>
      </c>
      <c r="G420" s="51">
        <v>44222</v>
      </c>
      <c r="H420" s="55" t="s">
        <v>383</v>
      </c>
      <c r="I420" s="55" t="s">
        <v>252</v>
      </c>
      <c r="J420" s="55">
        <v>1614</v>
      </c>
      <c r="K420" s="55" t="s">
        <v>41</v>
      </c>
      <c r="L420" s="55" t="s">
        <v>168</v>
      </c>
      <c r="M420" s="55">
        <v>12606.954</v>
      </c>
      <c r="N420" s="55" t="s">
        <v>1107</v>
      </c>
    </row>
    <row r="421" spans="1:14">
      <c r="A421" s="55">
        <v>120137</v>
      </c>
      <c r="B421" s="55" t="s">
        <v>1108</v>
      </c>
      <c r="C421" s="55">
        <v>778497</v>
      </c>
      <c r="D421" s="55">
        <v>37362</v>
      </c>
      <c r="E421" s="55">
        <v>301</v>
      </c>
      <c r="F421" s="55" t="s">
        <v>257</v>
      </c>
      <c r="G421" s="51">
        <v>44223</v>
      </c>
      <c r="H421" s="55" t="s">
        <v>383</v>
      </c>
      <c r="I421" s="55" t="s">
        <v>252</v>
      </c>
      <c r="J421" s="55">
        <v>1600</v>
      </c>
      <c r="K421" s="55" t="s">
        <v>41</v>
      </c>
      <c r="L421" s="55" t="s">
        <v>168</v>
      </c>
      <c r="M421" s="55">
        <v>12497.6</v>
      </c>
      <c r="N421" s="55" t="s">
        <v>1109</v>
      </c>
    </row>
    <row r="422" spans="1:14">
      <c r="A422" s="55">
        <v>120137</v>
      </c>
      <c r="B422" s="55" t="s">
        <v>1110</v>
      </c>
      <c r="C422" s="55">
        <v>778499</v>
      </c>
      <c r="D422" s="55">
        <v>37362</v>
      </c>
      <c r="E422" s="55">
        <v>301</v>
      </c>
      <c r="F422" s="55" t="s">
        <v>257</v>
      </c>
      <c r="G422" s="51">
        <v>44223</v>
      </c>
      <c r="H422" s="55" t="s">
        <v>383</v>
      </c>
      <c r="I422" s="55" t="s">
        <v>252</v>
      </c>
      <c r="J422" s="55">
        <v>1600</v>
      </c>
      <c r="K422" s="55" t="s">
        <v>41</v>
      </c>
      <c r="L422" s="55" t="s">
        <v>168</v>
      </c>
      <c r="M422" s="55">
        <v>12497.6</v>
      </c>
      <c r="N422" s="55" t="s">
        <v>1111</v>
      </c>
    </row>
    <row r="423" spans="1:14">
      <c r="A423" s="55">
        <v>120137</v>
      </c>
      <c r="B423" s="55" t="s">
        <v>1112</v>
      </c>
      <c r="C423" s="55">
        <v>779189</v>
      </c>
      <c r="D423" s="55">
        <v>37361</v>
      </c>
      <c r="E423" s="55">
        <v>301</v>
      </c>
      <c r="F423" s="55" t="s">
        <v>167</v>
      </c>
      <c r="G423" s="51">
        <v>44224</v>
      </c>
      <c r="H423" s="55" t="s">
        <v>380</v>
      </c>
      <c r="I423" s="55" t="s">
        <v>252</v>
      </c>
      <c r="J423" s="55">
        <v>2057</v>
      </c>
      <c r="K423" s="55" t="s">
        <v>41</v>
      </c>
      <c r="L423" s="55" t="s">
        <v>168</v>
      </c>
      <c r="M423" s="55">
        <v>14115.134</v>
      </c>
      <c r="N423" s="55" t="s">
        <v>1113</v>
      </c>
    </row>
    <row r="424" spans="1:14">
      <c r="A424" s="55">
        <v>120137</v>
      </c>
      <c r="B424" s="55" t="s">
        <v>1114</v>
      </c>
      <c r="C424" s="55">
        <v>779209</v>
      </c>
      <c r="D424" s="55">
        <v>37361</v>
      </c>
      <c r="E424" s="55">
        <v>301</v>
      </c>
      <c r="F424" s="55" t="s">
        <v>167</v>
      </c>
      <c r="G424" s="51">
        <v>44224</v>
      </c>
      <c r="H424" s="55" t="s">
        <v>380</v>
      </c>
      <c r="I424" s="55" t="s">
        <v>252</v>
      </c>
      <c r="J424" s="55">
        <v>2057</v>
      </c>
      <c r="K424" s="55" t="s">
        <v>41</v>
      </c>
      <c r="L424" s="55" t="s">
        <v>168</v>
      </c>
      <c r="M424" s="55">
        <v>14115.134</v>
      </c>
      <c r="N424" s="55" t="s">
        <v>1115</v>
      </c>
    </row>
    <row r="425" spans="1:14">
      <c r="A425" s="55">
        <v>120137</v>
      </c>
      <c r="B425" s="55" t="s">
        <v>1116</v>
      </c>
      <c r="C425" s="55">
        <v>779213</v>
      </c>
      <c r="D425" s="55">
        <v>37361</v>
      </c>
      <c r="E425" s="55">
        <v>301</v>
      </c>
      <c r="F425" s="55" t="s">
        <v>167</v>
      </c>
      <c r="G425" s="51">
        <v>44224</v>
      </c>
      <c r="H425" s="55" t="s">
        <v>380</v>
      </c>
      <c r="I425" s="55" t="s">
        <v>252</v>
      </c>
      <c r="J425" s="55">
        <v>2057</v>
      </c>
      <c r="K425" s="55" t="s">
        <v>41</v>
      </c>
      <c r="L425" s="55" t="s">
        <v>168</v>
      </c>
      <c r="M425" s="55">
        <v>14115.134</v>
      </c>
      <c r="N425" s="55" t="s">
        <v>1117</v>
      </c>
    </row>
    <row r="426" spans="1:14">
      <c r="A426" s="55">
        <v>120137</v>
      </c>
      <c r="B426" s="55" t="s">
        <v>1118</v>
      </c>
      <c r="C426" s="55">
        <v>780123</v>
      </c>
      <c r="D426" s="55">
        <v>37622</v>
      </c>
      <c r="E426" s="55">
        <v>301</v>
      </c>
      <c r="F426" s="55" t="s">
        <v>257</v>
      </c>
      <c r="G426" s="51">
        <v>44227</v>
      </c>
      <c r="H426" s="55" t="s">
        <v>274</v>
      </c>
      <c r="I426" s="55" t="s">
        <v>252</v>
      </c>
      <c r="J426" s="55">
        <v>1725</v>
      </c>
      <c r="K426" s="55" t="s">
        <v>41</v>
      </c>
      <c r="L426" s="55" t="s">
        <v>168</v>
      </c>
      <c r="M426" s="55">
        <v>13506.75</v>
      </c>
      <c r="N426" s="55" t="s">
        <v>1119</v>
      </c>
    </row>
    <row r="427" spans="1:14">
      <c r="A427" s="55">
        <v>120137</v>
      </c>
      <c r="B427" s="55" t="s">
        <v>1120</v>
      </c>
      <c r="C427" s="55">
        <v>711899</v>
      </c>
      <c r="D427" s="55">
        <v>35356</v>
      </c>
      <c r="E427" s="55">
        <v>301</v>
      </c>
      <c r="F427" s="55" t="s">
        <v>257</v>
      </c>
      <c r="G427" s="51">
        <v>44080</v>
      </c>
      <c r="H427" s="55" t="s">
        <v>170</v>
      </c>
      <c r="I427" s="55" t="s">
        <v>258</v>
      </c>
      <c r="J427" s="55">
        <v>2180</v>
      </c>
      <c r="K427" s="55" t="s">
        <v>41</v>
      </c>
      <c r="L427" s="55" t="s">
        <v>168</v>
      </c>
      <c r="M427" s="55">
        <v>13952</v>
      </c>
      <c r="N427" s="55" t="s">
        <v>1121</v>
      </c>
    </row>
    <row r="428" spans="1:14">
      <c r="A428" s="55">
        <v>120137</v>
      </c>
      <c r="B428" s="55" t="s">
        <v>1122</v>
      </c>
      <c r="C428" s="55">
        <v>714555</v>
      </c>
      <c r="D428" s="55">
        <v>35374</v>
      </c>
      <c r="E428" s="55">
        <v>301</v>
      </c>
      <c r="F428" s="55" t="s">
        <v>167</v>
      </c>
      <c r="G428" s="51">
        <v>44085</v>
      </c>
      <c r="H428" s="55" t="s">
        <v>176</v>
      </c>
      <c r="I428" s="55" t="s">
        <v>228</v>
      </c>
      <c r="J428" s="55">
        <v>2235</v>
      </c>
      <c r="K428" s="55" t="s">
        <v>41</v>
      </c>
      <c r="L428" s="55" t="s">
        <v>168</v>
      </c>
      <c r="M428" s="55">
        <v>14695.125</v>
      </c>
      <c r="N428" s="55" t="s">
        <v>1123</v>
      </c>
    </row>
    <row r="429" spans="1:14">
      <c r="A429" s="55">
        <v>120137</v>
      </c>
      <c r="B429" s="55" t="s">
        <v>1124</v>
      </c>
      <c r="C429" s="55">
        <v>715065</v>
      </c>
      <c r="D429" s="55">
        <v>35356</v>
      </c>
      <c r="E429" s="55">
        <v>301</v>
      </c>
      <c r="F429" s="55" t="s">
        <v>257</v>
      </c>
      <c r="G429" s="51">
        <v>44088</v>
      </c>
      <c r="H429" s="55" t="s">
        <v>170</v>
      </c>
      <c r="I429" s="55" t="s">
        <v>229</v>
      </c>
      <c r="J429" s="55">
        <v>2420</v>
      </c>
      <c r="K429" s="55" t="s">
        <v>41</v>
      </c>
      <c r="L429" s="55" t="s">
        <v>168</v>
      </c>
      <c r="M429" s="55">
        <v>15488</v>
      </c>
      <c r="N429" s="55" t="s">
        <v>1125</v>
      </c>
    </row>
    <row r="430" spans="1:14">
      <c r="A430" s="55">
        <v>120137</v>
      </c>
      <c r="B430" s="55" t="s">
        <v>1126</v>
      </c>
      <c r="C430" s="55">
        <v>717187</v>
      </c>
      <c r="D430" s="55">
        <v>35356</v>
      </c>
      <c r="E430" s="55">
        <v>301</v>
      </c>
      <c r="F430" s="55" t="s">
        <v>257</v>
      </c>
      <c r="G430" s="51">
        <v>44094</v>
      </c>
      <c r="H430" s="55" t="s">
        <v>170</v>
      </c>
      <c r="I430" s="55" t="s">
        <v>229</v>
      </c>
      <c r="J430" s="55">
        <v>2250</v>
      </c>
      <c r="K430" s="55" t="s">
        <v>41</v>
      </c>
      <c r="L430" s="55" t="s">
        <v>168</v>
      </c>
      <c r="M430" s="55">
        <v>14400</v>
      </c>
      <c r="N430" s="55" t="s">
        <v>1127</v>
      </c>
    </row>
    <row r="431" spans="1:14">
      <c r="A431" s="55">
        <v>120137</v>
      </c>
      <c r="B431" s="55" t="s">
        <v>1128</v>
      </c>
      <c r="C431" s="55">
        <v>720303</v>
      </c>
      <c r="D431" s="55">
        <v>35356</v>
      </c>
      <c r="E431" s="55">
        <v>301</v>
      </c>
      <c r="F431" s="55" t="s">
        <v>257</v>
      </c>
      <c r="G431" s="51">
        <v>44101</v>
      </c>
      <c r="H431" s="55" t="s">
        <v>170</v>
      </c>
      <c r="I431" s="55" t="s">
        <v>230</v>
      </c>
      <c r="J431" s="55">
        <v>2100</v>
      </c>
      <c r="K431" s="55" t="s">
        <v>41</v>
      </c>
      <c r="L431" s="55" t="s">
        <v>168</v>
      </c>
      <c r="M431" s="55">
        <v>13440</v>
      </c>
      <c r="N431" s="55" t="s">
        <v>1129</v>
      </c>
    </row>
    <row r="432" spans="1:14">
      <c r="A432" s="55">
        <v>120137</v>
      </c>
      <c r="B432" s="55" t="s">
        <v>1130</v>
      </c>
      <c r="C432" s="55">
        <v>722489</v>
      </c>
      <c r="D432" s="55">
        <v>35356</v>
      </c>
      <c r="E432" s="55">
        <v>301</v>
      </c>
      <c r="F432" s="55" t="s">
        <v>257</v>
      </c>
      <c r="G432" s="51">
        <v>44105</v>
      </c>
      <c r="H432" s="55" t="s">
        <v>170</v>
      </c>
      <c r="I432" s="55" t="s">
        <v>265</v>
      </c>
      <c r="J432" s="55">
        <v>2265</v>
      </c>
      <c r="K432" s="55" t="s">
        <v>41</v>
      </c>
      <c r="L432" s="55" t="s">
        <v>168</v>
      </c>
      <c r="M432" s="55">
        <v>14496</v>
      </c>
      <c r="N432" s="55" t="s">
        <v>1131</v>
      </c>
    </row>
    <row r="433" spans="1:14">
      <c r="A433" s="55">
        <v>120137</v>
      </c>
      <c r="B433" s="55" t="s">
        <v>1132</v>
      </c>
      <c r="C433" s="55">
        <v>723501</v>
      </c>
      <c r="D433" s="55">
        <v>35356</v>
      </c>
      <c r="E433" s="55">
        <v>301</v>
      </c>
      <c r="F433" s="55" t="s">
        <v>257</v>
      </c>
      <c r="G433" s="51">
        <v>44108</v>
      </c>
      <c r="H433" s="55" t="s">
        <v>170</v>
      </c>
      <c r="I433" s="55" t="s">
        <v>265</v>
      </c>
      <c r="J433" s="55">
        <v>1505</v>
      </c>
      <c r="K433" s="55" t="s">
        <v>41</v>
      </c>
      <c r="L433" s="55" t="s">
        <v>168</v>
      </c>
      <c r="M433" s="55">
        <v>9632</v>
      </c>
      <c r="N433" s="55" t="s">
        <v>1133</v>
      </c>
    </row>
    <row r="434" spans="1:14">
      <c r="A434" s="55">
        <v>120137</v>
      </c>
      <c r="B434" s="55" t="s">
        <v>1134</v>
      </c>
      <c r="C434" s="55">
        <v>724014</v>
      </c>
      <c r="D434" s="55">
        <v>35356</v>
      </c>
      <c r="E434" s="55">
        <v>301</v>
      </c>
      <c r="F434" s="55" t="s">
        <v>257</v>
      </c>
      <c r="G434" s="51">
        <v>44109</v>
      </c>
      <c r="H434" s="55" t="s">
        <v>171</v>
      </c>
      <c r="I434" s="55" t="s">
        <v>233</v>
      </c>
      <c r="J434" s="55">
        <v>2234</v>
      </c>
      <c r="K434" s="55" t="s">
        <v>41</v>
      </c>
      <c r="L434" s="55" t="s">
        <v>168</v>
      </c>
      <c r="M434" s="55">
        <v>14264.09</v>
      </c>
      <c r="N434" s="55" t="s">
        <v>1135</v>
      </c>
    </row>
    <row r="435" spans="1:14">
      <c r="A435" s="55">
        <v>120137</v>
      </c>
      <c r="B435" s="55" t="s">
        <v>1136</v>
      </c>
      <c r="C435" s="55">
        <v>729310</v>
      </c>
      <c r="D435" s="55">
        <v>35876</v>
      </c>
      <c r="E435" s="55">
        <v>301</v>
      </c>
      <c r="F435" s="55" t="s">
        <v>257</v>
      </c>
      <c r="G435" s="51">
        <v>44120</v>
      </c>
      <c r="H435" s="55" t="s">
        <v>172</v>
      </c>
      <c r="I435" s="55" t="s">
        <v>234</v>
      </c>
      <c r="J435" s="55">
        <v>2295</v>
      </c>
      <c r="K435" s="55" t="s">
        <v>41</v>
      </c>
      <c r="L435" s="55" t="s">
        <v>168</v>
      </c>
      <c r="M435" s="55">
        <v>15002.415000000001</v>
      </c>
      <c r="N435" s="55" t="s">
        <v>1137</v>
      </c>
    </row>
    <row r="436" spans="1:14">
      <c r="A436" s="55">
        <v>120137</v>
      </c>
      <c r="B436" s="55" t="s">
        <v>1138</v>
      </c>
      <c r="C436" s="55">
        <v>732694</v>
      </c>
      <c r="D436" s="55">
        <v>35876</v>
      </c>
      <c r="E436" s="55">
        <v>301</v>
      </c>
      <c r="F436" s="55" t="s">
        <v>257</v>
      </c>
      <c r="G436" s="51">
        <v>44118</v>
      </c>
      <c r="H436" s="55" t="s">
        <v>172</v>
      </c>
      <c r="I436" s="55" t="s">
        <v>234</v>
      </c>
      <c r="J436" s="55">
        <v>2295</v>
      </c>
      <c r="K436" s="55" t="s">
        <v>41</v>
      </c>
      <c r="L436" s="55" t="s">
        <v>168</v>
      </c>
      <c r="M436" s="55">
        <v>15002.415000000001</v>
      </c>
      <c r="N436" s="55" t="s">
        <v>1139</v>
      </c>
    </row>
    <row r="437" spans="1:14">
      <c r="A437" s="55">
        <v>120137</v>
      </c>
      <c r="B437" s="55" t="s">
        <v>1140</v>
      </c>
      <c r="C437" s="55">
        <v>734498</v>
      </c>
      <c r="D437" s="55">
        <v>35877</v>
      </c>
      <c r="E437" s="55">
        <v>301</v>
      </c>
      <c r="F437" s="55" t="s">
        <v>257</v>
      </c>
      <c r="G437" s="51">
        <v>44132</v>
      </c>
      <c r="H437" s="55" t="s">
        <v>328</v>
      </c>
      <c r="I437" s="55" t="s">
        <v>462</v>
      </c>
      <c r="J437" s="55">
        <v>2222</v>
      </c>
      <c r="K437" s="55" t="s">
        <v>41</v>
      </c>
      <c r="L437" s="55" t="s">
        <v>168</v>
      </c>
      <c r="M437" s="55">
        <v>13009.81</v>
      </c>
      <c r="N437" s="55" t="s">
        <v>1141</v>
      </c>
    </row>
    <row r="438" spans="1:14">
      <c r="A438" s="55">
        <v>120137</v>
      </c>
      <c r="B438" s="55" t="s">
        <v>1142</v>
      </c>
      <c r="C438" s="55">
        <v>737310</v>
      </c>
      <c r="D438" s="55">
        <v>36138</v>
      </c>
      <c r="E438" s="55">
        <v>301</v>
      </c>
      <c r="F438" s="55" t="s">
        <v>257</v>
      </c>
      <c r="G438" s="51">
        <v>44138</v>
      </c>
      <c r="H438" s="55" t="s">
        <v>176</v>
      </c>
      <c r="I438" s="55" t="s">
        <v>238</v>
      </c>
      <c r="J438" s="55">
        <v>1931</v>
      </c>
      <c r="K438" s="55" t="s">
        <v>41</v>
      </c>
      <c r="L438" s="55" t="s">
        <v>168</v>
      </c>
      <c r="M438" s="55">
        <v>13439.76</v>
      </c>
      <c r="N438" s="55" t="s">
        <v>1143</v>
      </c>
    </row>
    <row r="439" spans="1:14">
      <c r="A439" s="55">
        <v>120137</v>
      </c>
      <c r="B439" s="55" t="s">
        <v>1144</v>
      </c>
      <c r="C439" s="55">
        <v>737381</v>
      </c>
      <c r="D439" s="55">
        <v>36138</v>
      </c>
      <c r="E439" s="55">
        <v>301</v>
      </c>
      <c r="F439" s="55" t="s">
        <v>257</v>
      </c>
      <c r="G439" s="51">
        <v>44138</v>
      </c>
      <c r="H439" s="55" t="s">
        <v>176</v>
      </c>
      <c r="I439" s="55" t="s">
        <v>238</v>
      </c>
      <c r="J439" s="55">
        <v>1630</v>
      </c>
      <c r="K439" s="55" t="s">
        <v>41</v>
      </c>
      <c r="L439" s="55" t="s">
        <v>168</v>
      </c>
      <c r="M439" s="55">
        <v>11344.8</v>
      </c>
      <c r="N439" s="55" t="s">
        <v>1145</v>
      </c>
    </row>
    <row r="440" spans="1:14">
      <c r="A440" s="55">
        <v>120137</v>
      </c>
      <c r="B440" s="55" t="s">
        <v>1146</v>
      </c>
      <c r="C440" s="55">
        <v>740727</v>
      </c>
      <c r="D440" s="55">
        <v>36138</v>
      </c>
      <c r="E440" s="55">
        <v>301</v>
      </c>
      <c r="F440" s="55" t="s">
        <v>257</v>
      </c>
      <c r="G440" s="51">
        <v>44145</v>
      </c>
      <c r="H440" s="55" t="s">
        <v>176</v>
      </c>
      <c r="I440" s="55" t="s">
        <v>239</v>
      </c>
      <c r="J440" s="55">
        <v>2155</v>
      </c>
      <c r="K440" s="55" t="s">
        <v>41</v>
      </c>
      <c r="L440" s="55" t="s">
        <v>168</v>
      </c>
      <c r="M440" s="55">
        <v>14998.8</v>
      </c>
      <c r="N440" s="55" t="s">
        <v>1147</v>
      </c>
    </row>
    <row r="441" spans="1:14">
      <c r="A441" s="55">
        <v>120137</v>
      </c>
      <c r="B441" s="55" t="s">
        <v>1148</v>
      </c>
      <c r="C441" s="55">
        <v>742654</v>
      </c>
      <c r="D441" s="55">
        <v>36138</v>
      </c>
      <c r="E441" s="55">
        <v>301</v>
      </c>
      <c r="F441" s="55" t="s">
        <v>257</v>
      </c>
      <c r="G441" s="51">
        <v>44148</v>
      </c>
      <c r="H441" s="55" t="s">
        <v>171</v>
      </c>
      <c r="I441" s="55" t="s">
        <v>239</v>
      </c>
      <c r="J441" s="55">
        <v>1500</v>
      </c>
      <c r="K441" s="55" t="s">
        <v>41</v>
      </c>
      <c r="L441" s="55" t="s">
        <v>168</v>
      </c>
      <c r="M441" s="55">
        <v>10440</v>
      </c>
      <c r="N441" s="55" t="s">
        <v>1149</v>
      </c>
    </row>
    <row r="442" spans="1:14">
      <c r="A442" s="55">
        <v>120137</v>
      </c>
      <c r="B442" s="55" t="s">
        <v>1150</v>
      </c>
      <c r="C442" s="55">
        <v>744421</v>
      </c>
      <c r="D442" s="55">
        <v>36138</v>
      </c>
      <c r="E442" s="55">
        <v>301</v>
      </c>
      <c r="F442" s="55" t="s">
        <v>257</v>
      </c>
      <c r="G442" s="51">
        <v>44152</v>
      </c>
      <c r="H442" s="55" t="s">
        <v>173</v>
      </c>
      <c r="I442" s="55" t="s">
        <v>240</v>
      </c>
      <c r="J442" s="55">
        <v>1807</v>
      </c>
      <c r="K442" s="55" t="s">
        <v>41</v>
      </c>
      <c r="L442" s="55" t="s">
        <v>168</v>
      </c>
      <c r="M442" s="55">
        <v>12329.161</v>
      </c>
      <c r="N442" s="55" t="s">
        <v>1151</v>
      </c>
    </row>
    <row r="443" spans="1:14">
      <c r="A443" s="55">
        <v>120137</v>
      </c>
      <c r="B443" s="55" t="s">
        <v>1152</v>
      </c>
      <c r="C443" s="55">
        <v>744702</v>
      </c>
      <c r="D443" s="55">
        <v>36138</v>
      </c>
      <c r="E443" s="55">
        <v>301</v>
      </c>
      <c r="F443" s="55" t="s">
        <v>257</v>
      </c>
      <c r="G443" s="51">
        <v>44153</v>
      </c>
      <c r="H443" s="55" t="s">
        <v>171</v>
      </c>
      <c r="I443" s="55" t="s">
        <v>240</v>
      </c>
      <c r="J443" s="55">
        <v>1710</v>
      </c>
      <c r="K443" s="55" t="s">
        <v>41</v>
      </c>
      <c r="L443" s="55" t="s">
        <v>168</v>
      </c>
      <c r="M443" s="55">
        <v>11901.6</v>
      </c>
      <c r="N443" s="55" t="s">
        <v>1153</v>
      </c>
    </row>
    <row r="444" spans="1:14">
      <c r="A444" s="55">
        <v>120137</v>
      </c>
      <c r="B444" s="55" t="s">
        <v>1154</v>
      </c>
      <c r="C444" s="55">
        <v>745020</v>
      </c>
      <c r="D444" s="55">
        <v>36138</v>
      </c>
      <c r="E444" s="55">
        <v>301</v>
      </c>
      <c r="F444" s="55" t="s">
        <v>257</v>
      </c>
      <c r="G444" s="51">
        <v>44153</v>
      </c>
      <c r="H444" s="55" t="s">
        <v>171</v>
      </c>
      <c r="I444" s="55" t="s">
        <v>240</v>
      </c>
      <c r="J444" s="55">
        <v>1710</v>
      </c>
      <c r="K444" s="55" t="s">
        <v>41</v>
      </c>
      <c r="L444" s="55" t="s">
        <v>168</v>
      </c>
      <c r="M444" s="55">
        <v>11901.6</v>
      </c>
      <c r="N444" s="55" t="s">
        <v>1155</v>
      </c>
    </row>
    <row r="445" spans="1:14">
      <c r="A445" s="55">
        <v>120137</v>
      </c>
      <c r="B445" s="55" t="s">
        <v>1156</v>
      </c>
      <c r="C445" s="55">
        <v>745166</v>
      </c>
      <c r="D445" s="55">
        <v>36138</v>
      </c>
      <c r="E445" s="55">
        <v>301</v>
      </c>
      <c r="F445" s="55" t="s">
        <v>257</v>
      </c>
      <c r="G445" s="51">
        <v>44153</v>
      </c>
      <c r="H445" s="55" t="s">
        <v>173</v>
      </c>
      <c r="I445" s="55" t="s">
        <v>240</v>
      </c>
      <c r="J445" s="55">
        <v>1850</v>
      </c>
      <c r="K445" s="55" t="s">
        <v>41</v>
      </c>
      <c r="L445" s="55" t="s">
        <v>168</v>
      </c>
      <c r="M445" s="55">
        <v>12622.55</v>
      </c>
      <c r="N445" s="55" t="s">
        <v>1157</v>
      </c>
    </row>
    <row r="446" spans="1:14">
      <c r="A446" s="55">
        <v>120137</v>
      </c>
      <c r="B446" s="55" t="s">
        <v>1158</v>
      </c>
      <c r="C446" s="55">
        <v>745607</v>
      </c>
      <c r="D446" s="55">
        <v>36138</v>
      </c>
      <c r="E446" s="55">
        <v>301</v>
      </c>
      <c r="F446" s="55" t="s">
        <v>257</v>
      </c>
      <c r="G446" s="51">
        <v>44154</v>
      </c>
      <c r="H446" s="55" t="s">
        <v>173</v>
      </c>
      <c r="I446" s="55" t="s">
        <v>240</v>
      </c>
      <c r="J446" s="55">
        <v>1850</v>
      </c>
      <c r="K446" s="55" t="s">
        <v>41</v>
      </c>
      <c r="L446" s="55" t="s">
        <v>168</v>
      </c>
      <c r="M446" s="55">
        <v>12622.55</v>
      </c>
      <c r="N446" s="55" t="s">
        <v>1159</v>
      </c>
    </row>
    <row r="447" spans="1:14">
      <c r="A447" s="55">
        <v>120137</v>
      </c>
      <c r="B447" s="55" t="s">
        <v>1160</v>
      </c>
      <c r="C447" s="55">
        <v>745616</v>
      </c>
      <c r="D447" s="55">
        <v>36138</v>
      </c>
      <c r="E447" s="55">
        <v>301</v>
      </c>
      <c r="F447" s="55" t="s">
        <v>257</v>
      </c>
      <c r="G447" s="51">
        <v>44154</v>
      </c>
      <c r="H447" s="55" t="s">
        <v>173</v>
      </c>
      <c r="I447" s="55" t="s">
        <v>240</v>
      </c>
      <c r="J447" s="55">
        <v>1850</v>
      </c>
      <c r="K447" s="55" t="s">
        <v>41</v>
      </c>
      <c r="L447" s="55" t="s">
        <v>168</v>
      </c>
      <c r="M447" s="55">
        <v>12622.55</v>
      </c>
      <c r="N447" s="55" t="s">
        <v>1161</v>
      </c>
    </row>
    <row r="448" spans="1:14">
      <c r="A448" s="55">
        <v>120137</v>
      </c>
      <c r="B448" s="55" t="s">
        <v>1162</v>
      </c>
      <c r="C448" s="55">
        <v>746198</v>
      </c>
      <c r="D448" s="55">
        <v>36138</v>
      </c>
      <c r="E448" s="55">
        <v>301</v>
      </c>
      <c r="F448" s="55" t="s">
        <v>257</v>
      </c>
      <c r="G448" s="51">
        <v>44155</v>
      </c>
      <c r="H448" s="55" t="s">
        <v>171</v>
      </c>
      <c r="I448" s="55" t="s">
        <v>240</v>
      </c>
      <c r="J448" s="55">
        <v>1000</v>
      </c>
      <c r="K448" s="55" t="s">
        <v>41</v>
      </c>
      <c r="L448" s="55" t="s">
        <v>168</v>
      </c>
      <c r="M448" s="55">
        <v>6960</v>
      </c>
      <c r="N448" s="55" t="s">
        <v>1163</v>
      </c>
    </row>
    <row r="449" spans="1:14">
      <c r="A449" s="55">
        <v>120137</v>
      </c>
      <c r="B449" s="55" t="s">
        <v>1164</v>
      </c>
      <c r="C449" s="55">
        <v>746315</v>
      </c>
      <c r="D449" s="55">
        <v>36138</v>
      </c>
      <c r="E449" s="55">
        <v>301</v>
      </c>
      <c r="F449" s="55" t="s">
        <v>257</v>
      </c>
      <c r="G449" s="51">
        <v>44155</v>
      </c>
      <c r="H449" s="55" t="s">
        <v>173</v>
      </c>
      <c r="I449" s="55" t="s">
        <v>240</v>
      </c>
      <c r="J449" s="55">
        <v>1450</v>
      </c>
      <c r="K449" s="55" t="s">
        <v>41</v>
      </c>
      <c r="L449" s="55" t="s">
        <v>168</v>
      </c>
      <c r="M449" s="55">
        <v>9893.35</v>
      </c>
      <c r="N449" s="55" t="s">
        <v>1165</v>
      </c>
    </row>
    <row r="450" spans="1:14">
      <c r="A450" s="55">
        <v>120137</v>
      </c>
      <c r="B450" s="55" t="s">
        <v>1166</v>
      </c>
      <c r="C450" s="55">
        <v>746319</v>
      </c>
      <c r="D450" s="55">
        <v>36138</v>
      </c>
      <c r="E450" s="55">
        <v>301</v>
      </c>
      <c r="F450" s="55" t="s">
        <v>257</v>
      </c>
      <c r="G450" s="51">
        <v>44155</v>
      </c>
      <c r="H450" s="55" t="s">
        <v>173</v>
      </c>
      <c r="I450" s="55" t="s">
        <v>240</v>
      </c>
      <c r="J450" s="55">
        <v>1450</v>
      </c>
      <c r="K450" s="55" t="s">
        <v>41</v>
      </c>
      <c r="L450" s="55" t="s">
        <v>168</v>
      </c>
      <c r="M450" s="55">
        <v>9893.35</v>
      </c>
      <c r="N450" s="55" t="s">
        <v>1167</v>
      </c>
    </row>
    <row r="451" spans="1:14">
      <c r="A451" s="55">
        <v>120137</v>
      </c>
      <c r="B451" s="55" t="s">
        <v>1168</v>
      </c>
      <c r="C451" s="55">
        <v>748059</v>
      </c>
      <c r="D451" s="55">
        <v>36138</v>
      </c>
      <c r="E451" s="55">
        <v>301</v>
      </c>
      <c r="F451" s="55" t="s">
        <v>257</v>
      </c>
      <c r="G451" s="51">
        <v>44159</v>
      </c>
      <c r="H451" s="55" t="s">
        <v>175</v>
      </c>
      <c r="I451" s="55" t="s">
        <v>241</v>
      </c>
      <c r="J451" s="55">
        <v>1800</v>
      </c>
      <c r="K451" s="55" t="s">
        <v>41</v>
      </c>
      <c r="L451" s="55" t="s">
        <v>168</v>
      </c>
      <c r="M451" s="55">
        <v>12207.6</v>
      </c>
      <c r="N451" s="55" t="s">
        <v>1169</v>
      </c>
    </row>
    <row r="452" spans="1:14">
      <c r="A452" s="55">
        <v>120137</v>
      </c>
      <c r="B452" s="55" t="s">
        <v>1170</v>
      </c>
      <c r="C452" s="55">
        <v>748080</v>
      </c>
      <c r="D452" s="55">
        <v>36138</v>
      </c>
      <c r="E452" s="55">
        <v>301</v>
      </c>
      <c r="F452" s="55" t="s">
        <v>257</v>
      </c>
      <c r="G452" s="51">
        <v>44159</v>
      </c>
      <c r="H452" s="55" t="s">
        <v>175</v>
      </c>
      <c r="I452" s="55" t="s">
        <v>241</v>
      </c>
      <c r="J452" s="55">
        <v>1800</v>
      </c>
      <c r="K452" s="55" t="s">
        <v>41</v>
      </c>
      <c r="L452" s="55" t="s">
        <v>168</v>
      </c>
      <c r="M452" s="55">
        <v>12207.6</v>
      </c>
      <c r="N452" s="55" t="s">
        <v>1171</v>
      </c>
    </row>
    <row r="453" spans="1:14">
      <c r="A453" s="55">
        <v>120137</v>
      </c>
      <c r="B453" s="55" t="s">
        <v>1172</v>
      </c>
      <c r="C453" s="55">
        <v>748112</v>
      </c>
      <c r="D453" s="55">
        <v>36138</v>
      </c>
      <c r="E453" s="55">
        <v>301</v>
      </c>
      <c r="F453" s="55" t="s">
        <v>257</v>
      </c>
      <c r="G453" s="51">
        <v>44159</v>
      </c>
      <c r="H453" s="55" t="s">
        <v>169</v>
      </c>
      <c r="I453" s="55" t="s">
        <v>241</v>
      </c>
      <c r="J453" s="55">
        <v>1850</v>
      </c>
      <c r="K453" s="55" t="s">
        <v>41</v>
      </c>
      <c r="L453" s="55" t="s">
        <v>168</v>
      </c>
      <c r="M453" s="55">
        <v>11886.25</v>
      </c>
      <c r="N453" s="55" t="s">
        <v>1173</v>
      </c>
    </row>
    <row r="454" spans="1:14">
      <c r="A454" s="55">
        <v>120137</v>
      </c>
      <c r="B454" s="55" t="s">
        <v>1174</v>
      </c>
      <c r="C454" s="55">
        <v>751434</v>
      </c>
      <c r="D454" s="55">
        <v>36138</v>
      </c>
      <c r="E454" s="55">
        <v>301</v>
      </c>
      <c r="F454" s="55" t="s">
        <v>257</v>
      </c>
      <c r="G454" s="51">
        <v>44166</v>
      </c>
      <c r="H454" s="55" t="s">
        <v>169</v>
      </c>
      <c r="I454" s="55" t="s">
        <v>323</v>
      </c>
      <c r="J454" s="55">
        <v>1833</v>
      </c>
      <c r="K454" s="55" t="s">
        <v>41</v>
      </c>
      <c r="L454" s="55" t="s">
        <v>168</v>
      </c>
      <c r="M454" s="55">
        <v>11777.025</v>
      </c>
      <c r="N454" s="55" t="s">
        <v>1175</v>
      </c>
    </row>
    <row r="455" spans="1:14">
      <c r="A455" s="55">
        <v>120137</v>
      </c>
      <c r="B455" s="55" t="s">
        <v>1176</v>
      </c>
      <c r="C455" s="55">
        <v>752786</v>
      </c>
      <c r="D455" s="55">
        <v>36138</v>
      </c>
      <c r="E455" s="55">
        <v>301</v>
      </c>
      <c r="F455" s="55" t="s">
        <v>257</v>
      </c>
      <c r="G455" s="51">
        <v>44152</v>
      </c>
      <c r="H455" s="55" t="s">
        <v>171</v>
      </c>
      <c r="I455" s="55" t="s">
        <v>240</v>
      </c>
      <c r="J455" s="55">
        <v>1710</v>
      </c>
      <c r="K455" s="55" t="s">
        <v>41</v>
      </c>
      <c r="L455" s="55" t="s">
        <v>168</v>
      </c>
      <c r="M455" s="55">
        <v>11901.6</v>
      </c>
      <c r="N455" s="55" t="s">
        <v>1177</v>
      </c>
    </row>
    <row r="456" spans="1:14">
      <c r="A456" s="55">
        <v>120137</v>
      </c>
      <c r="B456" s="55" t="s">
        <v>1178</v>
      </c>
      <c r="C456" s="55">
        <v>753980</v>
      </c>
      <c r="D456" s="55">
        <v>36138</v>
      </c>
      <c r="E456" s="55">
        <v>301</v>
      </c>
      <c r="F456" s="55" t="s">
        <v>257</v>
      </c>
      <c r="G456" s="51">
        <v>44171</v>
      </c>
      <c r="H456" s="55" t="s">
        <v>172</v>
      </c>
      <c r="I456" s="55" t="s">
        <v>323</v>
      </c>
      <c r="J456" s="55">
        <v>1764</v>
      </c>
      <c r="K456" s="55" t="s">
        <v>41</v>
      </c>
      <c r="L456" s="55" t="s">
        <v>168</v>
      </c>
      <c r="M456" s="55">
        <v>11811.744000000001</v>
      </c>
      <c r="N456" s="55" t="s">
        <v>1179</v>
      </c>
    </row>
    <row r="457" spans="1:14">
      <c r="A457" s="55">
        <v>120137</v>
      </c>
      <c r="B457" s="55" t="s">
        <v>1180</v>
      </c>
      <c r="C457" s="55">
        <v>753984</v>
      </c>
      <c r="D457" s="55">
        <v>36138</v>
      </c>
      <c r="E457" s="55">
        <v>301</v>
      </c>
      <c r="F457" s="55" t="s">
        <v>257</v>
      </c>
      <c r="G457" s="51">
        <v>44171</v>
      </c>
      <c r="H457" s="55" t="s">
        <v>172</v>
      </c>
      <c r="I457" s="55" t="s">
        <v>323</v>
      </c>
      <c r="J457" s="55">
        <v>1764</v>
      </c>
      <c r="K457" s="55" t="s">
        <v>41</v>
      </c>
      <c r="L457" s="55" t="s">
        <v>168</v>
      </c>
      <c r="M457" s="55">
        <v>11811.744000000001</v>
      </c>
      <c r="N457" s="55" t="s">
        <v>1181</v>
      </c>
    </row>
    <row r="458" spans="1:14">
      <c r="A458" s="55">
        <v>120137</v>
      </c>
      <c r="B458" s="55" t="s">
        <v>1182</v>
      </c>
      <c r="C458" s="55">
        <v>756901</v>
      </c>
      <c r="D458" s="55">
        <v>36447</v>
      </c>
      <c r="E458" s="55">
        <v>301</v>
      </c>
      <c r="F458" s="55" t="s">
        <v>167</v>
      </c>
      <c r="G458" s="51">
        <v>44176</v>
      </c>
      <c r="H458" s="55" t="s">
        <v>328</v>
      </c>
      <c r="I458" s="55" t="s">
        <v>244</v>
      </c>
      <c r="J458" s="55">
        <v>2445</v>
      </c>
      <c r="K458" s="55" t="s">
        <v>41</v>
      </c>
      <c r="L458" s="55" t="s">
        <v>168</v>
      </c>
      <c r="M458" s="55">
        <v>15811.815000000001</v>
      </c>
      <c r="N458" s="55" t="s">
        <v>1183</v>
      </c>
    </row>
    <row r="459" spans="1:14">
      <c r="A459" s="55">
        <v>120137</v>
      </c>
      <c r="B459" s="55" t="s">
        <v>1184</v>
      </c>
      <c r="C459" s="55">
        <v>756913</v>
      </c>
      <c r="D459" s="55">
        <v>36447</v>
      </c>
      <c r="E459" s="55">
        <v>301</v>
      </c>
      <c r="F459" s="55" t="s">
        <v>167</v>
      </c>
      <c r="G459" s="51">
        <v>44176</v>
      </c>
      <c r="H459" s="55" t="s">
        <v>328</v>
      </c>
      <c r="I459" s="55" t="s">
        <v>244</v>
      </c>
      <c r="J459" s="55">
        <v>2445</v>
      </c>
      <c r="K459" s="55" t="s">
        <v>41</v>
      </c>
      <c r="L459" s="55" t="s">
        <v>168</v>
      </c>
      <c r="M459" s="55">
        <v>15811.815000000001</v>
      </c>
      <c r="N459" s="55" t="s">
        <v>1185</v>
      </c>
    </row>
    <row r="460" spans="1:14">
      <c r="A460" s="55">
        <v>120137</v>
      </c>
      <c r="B460" s="55" t="s">
        <v>1186</v>
      </c>
      <c r="C460" s="55">
        <v>757797</v>
      </c>
      <c r="D460" s="55">
        <v>36138</v>
      </c>
      <c r="E460" s="55">
        <v>301</v>
      </c>
      <c r="F460" s="55" t="s">
        <v>257</v>
      </c>
      <c r="G460" s="51">
        <v>44178</v>
      </c>
      <c r="H460" s="55" t="s">
        <v>174</v>
      </c>
      <c r="I460" s="55" t="s">
        <v>244</v>
      </c>
      <c r="J460" s="55">
        <v>1800</v>
      </c>
      <c r="K460" s="55" t="s">
        <v>41</v>
      </c>
      <c r="L460" s="55" t="s">
        <v>168</v>
      </c>
      <c r="M460" s="55">
        <v>11516.4</v>
      </c>
      <c r="N460" s="55" t="s">
        <v>1187</v>
      </c>
    </row>
    <row r="461" spans="1:14">
      <c r="A461" s="55">
        <v>120137</v>
      </c>
      <c r="B461" s="55" t="s">
        <v>1188</v>
      </c>
      <c r="C461" s="55">
        <v>757906</v>
      </c>
      <c r="D461" s="55">
        <v>36447</v>
      </c>
      <c r="E461" s="55">
        <v>301</v>
      </c>
      <c r="F461" s="55" t="s">
        <v>167</v>
      </c>
      <c r="G461" s="51">
        <v>44178</v>
      </c>
      <c r="H461" s="55" t="s">
        <v>328</v>
      </c>
      <c r="I461" s="55" t="s">
        <v>244</v>
      </c>
      <c r="J461" s="55">
        <v>2445</v>
      </c>
      <c r="K461" s="55" t="s">
        <v>41</v>
      </c>
      <c r="L461" s="55" t="s">
        <v>168</v>
      </c>
      <c r="M461" s="55">
        <v>15811.815000000001</v>
      </c>
      <c r="N461" s="55" t="s">
        <v>1189</v>
      </c>
    </row>
    <row r="462" spans="1:14">
      <c r="A462" s="55">
        <v>120137</v>
      </c>
      <c r="B462" s="55" t="s">
        <v>1190</v>
      </c>
      <c r="C462" s="55">
        <v>760387</v>
      </c>
      <c r="D462" s="55">
        <v>36138</v>
      </c>
      <c r="E462" s="55">
        <v>301</v>
      </c>
      <c r="F462" s="55" t="s">
        <v>257</v>
      </c>
      <c r="G462" s="51">
        <v>44182</v>
      </c>
      <c r="H462" s="55" t="s">
        <v>172</v>
      </c>
      <c r="I462" s="55" t="s">
        <v>245</v>
      </c>
      <c r="J462" s="55">
        <v>1700</v>
      </c>
      <c r="K462" s="55" t="s">
        <v>41</v>
      </c>
      <c r="L462" s="55" t="s">
        <v>168</v>
      </c>
      <c r="M462" s="55">
        <v>11383.2</v>
      </c>
      <c r="N462" s="55" t="s">
        <v>1191</v>
      </c>
    </row>
    <row r="463" spans="1:14">
      <c r="A463" s="55">
        <v>120137</v>
      </c>
      <c r="B463" s="55" t="s">
        <v>1192</v>
      </c>
      <c r="C463" s="55">
        <v>761663</v>
      </c>
      <c r="D463" s="55">
        <v>36138</v>
      </c>
      <c r="E463" s="55">
        <v>301</v>
      </c>
      <c r="F463" s="55" t="s">
        <v>257</v>
      </c>
      <c r="G463" s="51">
        <v>44185</v>
      </c>
      <c r="H463" s="55" t="s">
        <v>172</v>
      </c>
      <c r="I463" s="55" t="s">
        <v>245</v>
      </c>
      <c r="J463" s="55">
        <v>1888</v>
      </c>
      <c r="K463" s="55" t="s">
        <v>41</v>
      </c>
      <c r="L463" s="55" t="s">
        <v>168</v>
      </c>
      <c r="M463" s="55">
        <v>12642.048000000001</v>
      </c>
      <c r="N463" s="55" t="s">
        <v>1193</v>
      </c>
    </row>
    <row r="464" spans="1:14">
      <c r="A464" s="55">
        <v>120137</v>
      </c>
      <c r="B464" s="55" t="s">
        <v>1194</v>
      </c>
      <c r="C464" s="55">
        <v>762176</v>
      </c>
      <c r="D464" s="55">
        <v>36138</v>
      </c>
      <c r="E464" s="55">
        <v>301</v>
      </c>
      <c r="F464" s="55" t="s">
        <v>257</v>
      </c>
      <c r="G464" s="51">
        <v>44186</v>
      </c>
      <c r="H464" s="55" t="s">
        <v>172</v>
      </c>
      <c r="I464" s="55" t="s">
        <v>246</v>
      </c>
      <c r="J464" s="55">
        <v>1700</v>
      </c>
      <c r="K464" s="55" t="s">
        <v>41</v>
      </c>
      <c r="L464" s="55" t="s">
        <v>168</v>
      </c>
      <c r="M464" s="55">
        <v>11383.2</v>
      </c>
      <c r="N464" s="55" t="s">
        <v>1195</v>
      </c>
    </row>
    <row r="465" spans="1:14">
      <c r="A465" s="55">
        <v>120137</v>
      </c>
      <c r="B465" s="55" t="s">
        <v>1196</v>
      </c>
      <c r="C465" s="55">
        <v>765814</v>
      </c>
      <c r="D465" s="55">
        <v>36138</v>
      </c>
      <c r="E465" s="55">
        <v>301</v>
      </c>
      <c r="F465" s="55" t="s">
        <v>257</v>
      </c>
      <c r="G465" s="51">
        <v>44195</v>
      </c>
      <c r="H465" s="55" t="s">
        <v>175</v>
      </c>
      <c r="I465" s="55" t="s">
        <v>344</v>
      </c>
      <c r="J465" s="55">
        <v>1620</v>
      </c>
      <c r="K465" s="55" t="s">
        <v>41</v>
      </c>
      <c r="L465" s="55" t="s">
        <v>168</v>
      </c>
      <c r="M465" s="55">
        <v>10986.84</v>
      </c>
      <c r="N465" s="55" t="s">
        <v>1197</v>
      </c>
    </row>
    <row r="466" spans="1:14">
      <c r="A466" s="55">
        <v>120137</v>
      </c>
      <c r="B466" s="55" t="s">
        <v>1198</v>
      </c>
      <c r="C466" s="55">
        <v>766447</v>
      </c>
      <c r="D466" s="55">
        <v>36447</v>
      </c>
      <c r="E466" s="55">
        <v>301</v>
      </c>
      <c r="F466" s="55" t="s">
        <v>167</v>
      </c>
      <c r="G466" s="51">
        <v>44197</v>
      </c>
      <c r="H466" s="55" t="s">
        <v>343</v>
      </c>
      <c r="I466" s="55" t="s">
        <v>344</v>
      </c>
      <c r="J466" s="55">
        <v>2206</v>
      </c>
      <c r="K466" s="55" t="s">
        <v>41</v>
      </c>
      <c r="L466" s="55" t="s">
        <v>168</v>
      </c>
      <c r="M466" s="55">
        <v>13730.144</v>
      </c>
      <c r="N466" s="55" t="s">
        <v>1199</v>
      </c>
    </row>
    <row r="467" spans="1:14">
      <c r="A467" s="55">
        <v>120137</v>
      </c>
      <c r="B467" s="55" t="s">
        <v>1200</v>
      </c>
      <c r="C467" s="55">
        <v>766478</v>
      </c>
      <c r="D467" s="55">
        <v>36447</v>
      </c>
      <c r="E467" s="55">
        <v>301</v>
      </c>
      <c r="F467" s="55" t="s">
        <v>167</v>
      </c>
      <c r="G467" s="51">
        <v>44197</v>
      </c>
      <c r="H467" s="55" t="s">
        <v>343</v>
      </c>
      <c r="I467" s="55" t="s">
        <v>344</v>
      </c>
      <c r="J467" s="55">
        <v>2206</v>
      </c>
      <c r="K467" s="55" t="s">
        <v>41</v>
      </c>
      <c r="L467" s="55" t="s">
        <v>168</v>
      </c>
      <c r="M467" s="55">
        <v>13730.144</v>
      </c>
      <c r="N467" s="55" t="s">
        <v>1201</v>
      </c>
    </row>
    <row r="468" spans="1:14">
      <c r="A468" s="55">
        <v>120137</v>
      </c>
      <c r="B468" s="55" t="s">
        <v>1202</v>
      </c>
      <c r="C468" s="55">
        <v>766480</v>
      </c>
      <c r="D468" s="55">
        <v>36447</v>
      </c>
      <c r="E468" s="55">
        <v>301</v>
      </c>
      <c r="F468" s="55" t="s">
        <v>167</v>
      </c>
      <c r="G468" s="51">
        <v>44197</v>
      </c>
      <c r="H468" s="55" t="s">
        <v>343</v>
      </c>
      <c r="I468" s="55" t="s">
        <v>344</v>
      </c>
      <c r="J468" s="55">
        <v>2206</v>
      </c>
      <c r="K468" s="55" t="s">
        <v>41</v>
      </c>
      <c r="L468" s="55" t="s">
        <v>168</v>
      </c>
      <c r="M468" s="55">
        <v>13730.144</v>
      </c>
      <c r="N468" s="55" t="s">
        <v>1203</v>
      </c>
    </row>
    <row r="469" spans="1:14">
      <c r="A469" s="55">
        <v>120137</v>
      </c>
      <c r="B469" s="55" t="s">
        <v>1204</v>
      </c>
      <c r="C469" s="55">
        <v>766483</v>
      </c>
      <c r="D469" s="55">
        <v>36447</v>
      </c>
      <c r="E469" s="55">
        <v>301</v>
      </c>
      <c r="F469" s="55" t="s">
        <v>167</v>
      </c>
      <c r="G469" s="51">
        <v>44197</v>
      </c>
      <c r="H469" s="55" t="s">
        <v>343</v>
      </c>
      <c r="I469" s="55" t="s">
        <v>344</v>
      </c>
      <c r="J469" s="55">
        <v>2206</v>
      </c>
      <c r="K469" s="55" t="s">
        <v>41</v>
      </c>
      <c r="L469" s="55" t="s">
        <v>168</v>
      </c>
      <c r="M469" s="55">
        <v>13730.144</v>
      </c>
      <c r="N469" s="55" t="s">
        <v>1205</v>
      </c>
    </row>
    <row r="470" spans="1:14">
      <c r="A470" s="55">
        <v>120137</v>
      </c>
      <c r="B470" s="55" t="s">
        <v>1206</v>
      </c>
      <c r="C470" s="55">
        <v>785456</v>
      </c>
      <c r="D470" s="55">
        <v>37622</v>
      </c>
      <c r="E470" s="55">
        <v>301</v>
      </c>
      <c r="F470" s="55" t="s">
        <v>257</v>
      </c>
      <c r="G470" s="51">
        <v>44237</v>
      </c>
      <c r="H470" s="55" t="s">
        <v>274</v>
      </c>
      <c r="I470" s="55" t="s">
        <v>254</v>
      </c>
      <c r="J470" s="55">
        <v>1000</v>
      </c>
      <c r="K470" s="55" t="s">
        <v>41</v>
      </c>
      <c r="L470" s="55" t="s">
        <v>168</v>
      </c>
      <c r="M470" s="55">
        <v>7830</v>
      </c>
      <c r="N470" s="55" t="s">
        <v>1207</v>
      </c>
    </row>
    <row r="471" spans="1:14">
      <c r="A471" s="55">
        <v>120137</v>
      </c>
      <c r="B471" s="55" t="s">
        <v>1208</v>
      </c>
      <c r="C471" s="55">
        <v>785993</v>
      </c>
      <c r="D471" s="55">
        <v>37622</v>
      </c>
      <c r="E471" s="55">
        <v>301</v>
      </c>
      <c r="F471" s="55" t="s">
        <v>257</v>
      </c>
      <c r="G471" s="51">
        <v>44238</v>
      </c>
      <c r="H471" s="55" t="s">
        <v>423</v>
      </c>
      <c r="I471" s="55" t="s">
        <v>254</v>
      </c>
      <c r="J471" s="55">
        <v>1750</v>
      </c>
      <c r="K471" s="55" t="s">
        <v>41</v>
      </c>
      <c r="L471" s="55" t="s">
        <v>168</v>
      </c>
      <c r="M471" s="55">
        <v>13133.75</v>
      </c>
      <c r="N471" s="55" t="s">
        <v>1209</v>
      </c>
    </row>
    <row r="472" spans="1:14">
      <c r="A472" s="55">
        <v>120137</v>
      </c>
      <c r="B472" s="55" t="s">
        <v>1210</v>
      </c>
      <c r="C472" s="55">
        <v>786064</v>
      </c>
      <c r="D472" s="55">
        <v>37622</v>
      </c>
      <c r="E472" s="55">
        <v>301</v>
      </c>
      <c r="F472" s="55" t="s">
        <v>257</v>
      </c>
      <c r="G472" s="51">
        <v>44238</v>
      </c>
      <c r="H472" s="55" t="s">
        <v>423</v>
      </c>
      <c r="I472" s="55" t="s">
        <v>254</v>
      </c>
      <c r="J472" s="55">
        <v>1670</v>
      </c>
      <c r="K472" s="55" t="s">
        <v>41</v>
      </c>
      <c r="L472" s="55" t="s">
        <v>168</v>
      </c>
      <c r="M472" s="55">
        <v>12533.35</v>
      </c>
      <c r="N472" s="55" t="s">
        <v>1211</v>
      </c>
    </row>
    <row r="473" spans="1:14">
      <c r="A473" s="55">
        <v>120137</v>
      </c>
      <c r="B473" s="55" t="s">
        <v>1212</v>
      </c>
      <c r="C473" s="55">
        <v>787517</v>
      </c>
      <c r="D473" s="55">
        <v>37622</v>
      </c>
      <c r="E473" s="55">
        <v>301</v>
      </c>
      <c r="F473" s="55" t="s">
        <v>257</v>
      </c>
      <c r="G473" s="51">
        <v>44242</v>
      </c>
      <c r="H473" s="55" t="s">
        <v>423</v>
      </c>
      <c r="I473" s="55" t="s">
        <v>255</v>
      </c>
      <c r="J473" s="55">
        <v>1750</v>
      </c>
      <c r="K473" s="55" t="s">
        <v>41</v>
      </c>
      <c r="L473" s="55" t="s">
        <v>168</v>
      </c>
      <c r="M473" s="55">
        <v>13133.75</v>
      </c>
      <c r="N473" s="55" t="s">
        <v>1213</v>
      </c>
    </row>
    <row r="474" spans="1:14">
      <c r="A474" s="55">
        <v>120137</v>
      </c>
      <c r="B474" s="55" t="s">
        <v>1214</v>
      </c>
      <c r="C474" s="55">
        <v>788074</v>
      </c>
      <c r="D474" s="55">
        <v>37622</v>
      </c>
      <c r="E474" s="55">
        <v>301</v>
      </c>
      <c r="F474" s="55" t="s">
        <v>257</v>
      </c>
      <c r="G474" s="51">
        <v>44243</v>
      </c>
      <c r="H474" s="55" t="s">
        <v>423</v>
      </c>
      <c r="I474" s="55" t="s">
        <v>255</v>
      </c>
      <c r="J474" s="55">
        <v>1750</v>
      </c>
      <c r="K474" s="55" t="s">
        <v>41</v>
      </c>
      <c r="L474" s="55" t="s">
        <v>168</v>
      </c>
      <c r="M474" s="55">
        <v>13133.75</v>
      </c>
      <c r="N474" s="55" t="s">
        <v>1215</v>
      </c>
    </row>
    <row r="475" spans="1:14">
      <c r="A475" s="55">
        <v>120137</v>
      </c>
      <c r="B475" s="55" t="s">
        <v>1216</v>
      </c>
      <c r="C475" s="55">
        <v>757902</v>
      </c>
      <c r="D475" s="55">
        <v>36447</v>
      </c>
      <c r="E475" s="55">
        <v>301</v>
      </c>
      <c r="F475" s="55" t="s">
        <v>167</v>
      </c>
      <c r="G475" s="51">
        <v>44178</v>
      </c>
      <c r="H475" s="55" t="s">
        <v>328</v>
      </c>
      <c r="I475" s="55" t="s">
        <v>244</v>
      </c>
      <c r="J475" s="55">
        <v>2445</v>
      </c>
      <c r="K475" s="55" t="s">
        <v>41</v>
      </c>
      <c r="L475" s="55" t="s">
        <v>168</v>
      </c>
      <c r="M475" s="55">
        <v>15811.815000000001</v>
      </c>
      <c r="N475" s="55" t="s">
        <v>1217</v>
      </c>
    </row>
    <row r="476" spans="1:14">
      <c r="A476" s="55">
        <v>120137</v>
      </c>
      <c r="B476" s="55" t="s">
        <v>1218</v>
      </c>
      <c r="C476" s="55">
        <v>757942</v>
      </c>
      <c r="D476" s="55">
        <v>36447</v>
      </c>
      <c r="E476" s="55">
        <v>301</v>
      </c>
      <c r="F476" s="55" t="s">
        <v>167</v>
      </c>
      <c r="G476" s="51">
        <v>44178</v>
      </c>
      <c r="H476" s="55" t="s">
        <v>328</v>
      </c>
      <c r="I476" s="55" t="s">
        <v>244</v>
      </c>
      <c r="J476" s="55">
        <v>2460</v>
      </c>
      <c r="K476" s="55" t="s">
        <v>41</v>
      </c>
      <c r="L476" s="55" t="s">
        <v>168</v>
      </c>
      <c r="M476" s="55">
        <v>15908.82</v>
      </c>
      <c r="N476" s="55" t="s">
        <v>1219</v>
      </c>
    </row>
    <row r="477" spans="1:14">
      <c r="A477" s="55">
        <v>120137</v>
      </c>
      <c r="B477" s="55" t="s">
        <v>1220</v>
      </c>
      <c r="C477" s="55">
        <v>758315</v>
      </c>
      <c r="D477" s="55">
        <v>36138</v>
      </c>
      <c r="E477" s="55">
        <v>301</v>
      </c>
      <c r="F477" s="55" t="s">
        <v>257</v>
      </c>
      <c r="G477" s="51">
        <v>44179</v>
      </c>
      <c r="H477" s="55" t="s">
        <v>174</v>
      </c>
      <c r="I477" s="55" t="s">
        <v>245</v>
      </c>
      <c r="J477" s="55">
        <v>1800</v>
      </c>
      <c r="K477" s="55" t="s">
        <v>41</v>
      </c>
      <c r="L477" s="55" t="s">
        <v>168</v>
      </c>
      <c r="M477" s="55">
        <v>11516.4</v>
      </c>
      <c r="N477" s="55" t="s">
        <v>1221</v>
      </c>
    </row>
    <row r="478" spans="1:14">
      <c r="A478" s="55">
        <v>120137</v>
      </c>
      <c r="B478" s="55" t="s">
        <v>1222</v>
      </c>
      <c r="C478" s="55">
        <v>761595</v>
      </c>
      <c r="D478" s="55">
        <v>36138</v>
      </c>
      <c r="E478" s="55">
        <v>301</v>
      </c>
      <c r="F478" s="55" t="s">
        <v>257</v>
      </c>
      <c r="G478" s="51">
        <v>44185</v>
      </c>
      <c r="H478" s="55" t="s">
        <v>172</v>
      </c>
      <c r="I478" s="55" t="s">
        <v>245</v>
      </c>
      <c r="J478" s="55">
        <v>1854</v>
      </c>
      <c r="K478" s="55" t="s">
        <v>41</v>
      </c>
      <c r="L478" s="55" t="s">
        <v>168</v>
      </c>
      <c r="M478" s="55">
        <v>12414.384</v>
      </c>
      <c r="N478" s="55" t="s">
        <v>1223</v>
      </c>
    </row>
    <row r="479" spans="1:14">
      <c r="A479" s="55">
        <v>120137</v>
      </c>
      <c r="B479" s="55" t="s">
        <v>1224</v>
      </c>
      <c r="C479" s="55">
        <v>761600</v>
      </c>
      <c r="D479" s="55">
        <v>36138</v>
      </c>
      <c r="E479" s="55">
        <v>301</v>
      </c>
      <c r="F479" s="55" t="s">
        <v>257</v>
      </c>
      <c r="G479" s="51">
        <v>44185</v>
      </c>
      <c r="H479" s="55" t="s">
        <v>172</v>
      </c>
      <c r="I479" s="55" t="s">
        <v>245</v>
      </c>
      <c r="J479" s="55">
        <v>1854</v>
      </c>
      <c r="K479" s="55" t="s">
        <v>41</v>
      </c>
      <c r="L479" s="55" t="s">
        <v>168</v>
      </c>
      <c r="M479" s="55">
        <v>12414.384</v>
      </c>
      <c r="N479" s="55" t="s">
        <v>1225</v>
      </c>
    </row>
    <row r="480" spans="1:14">
      <c r="A480" s="55">
        <v>120137</v>
      </c>
      <c r="B480" s="55" t="s">
        <v>1226</v>
      </c>
      <c r="C480" s="55">
        <v>762794</v>
      </c>
      <c r="D480" s="55">
        <v>36138</v>
      </c>
      <c r="E480" s="55">
        <v>301</v>
      </c>
      <c r="F480" s="55" t="s">
        <v>257</v>
      </c>
      <c r="G480" s="51">
        <v>44187</v>
      </c>
      <c r="H480" s="55" t="s">
        <v>172</v>
      </c>
      <c r="I480" s="55" t="s">
        <v>246</v>
      </c>
      <c r="J480" s="55">
        <v>1667</v>
      </c>
      <c r="K480" s="55" t="s">
        <v>41</v>
      </c>
      <c r="L480" s="55" t="s">
        <v>168</v>
      </c>
      <c r="M480" s="55">
        <v>11162.232</v>
      </c>
      <c r="N480" s="55" t="s">
        <v>1227</v>
      </c>
    </row>
    <row r="481" spans="1:14">
      <c r="A481" s="55">
        <v>120137</v>
      </c>
      <c r="B481" s="55" t="s">
        <v>1228</v>
      </c>
      <c r="C481" s="55">
        <v>762864</v>
      </c>
      <c r="D481" s="55">
        <v>36138</v>
      </c>
      <c r="E481" s="55">
        <v>301</v>
      </c>
      <c r="F481" s="55" t="s">
        <v>257</v>
      </c>
      <c r="G481" s="51">
        <v>44187</v>
      </c>
      <c r="H481" s="55" t="s">
        <v>172</v>
      </c>
      <c r="I481" s="55" t="s">
        <v>246</v>
      </c>
      <c r="J481" s="55">
        <v>1667</v>
      </c>
      <c r="K481" s="55" t="s">
        <v>41</v>
      </c>
      <c r="L481" s="55" t="s">
        <v>168</v>
      </c>
      <c r="M481" s="55">
        <v>11162.232</v>
      </c>
      <c r="N481" s="55" t="s">
        <v>1229</v>
      </c>
    </row>
    <row r="482" spans="1:14">
      <c r="A482" s="55">
        <v>120137</v>
      </c>
      <c r="B482" s="55" t="s">
        <v>1230</v>
      </c>
      <c r="C482" s="55">
        <v>764331</v>
      </c>
      <c r="D482" s="55">
        <v>36138</v>
      </c>
      <c r="E482" s="55">
        <v>301</v>
      </c>
      <c r="F482" s="55" t="s">
        <v>257</v>
      </c>
      <c r="G482" s="51">
        <v>44192</v>
      </c>
      <c r="H482" s="55" t="s">
        <v>169</v>
      </c>
      <c r="I482" s="55" t="s">
        <v>246</v>
      </c>
      <c r="J482" s="55">
        <v>1670</v>
      </c>
      <c r="K482" s="55" t="s">
        <v>41</v>
      </c>
      <c r="L482" s="55" t="s">
        <v>168</v>
      </c>
      <c r="M482" s="55">
        <v>10729.75</v>
      </c>
      <c r="N482" s="55" t="s">
        <v>1231</v>
      </c>
    </row>
    <row r="483" spans="1:14">
      <c r="A483" s="55">
        <v>120137</v>
      </c>
      <c r="B483" s="55" t="s">
        <v>1232</v>
      </c>
      <c r="C483" s="55">
        <v>764394</v>
      </c>
      <c r="D483" s="55">
        <v>36138</v>
      </c>
      <c r="E483" s="55">
        <v>301</v>
      </c>
      <c r="F483" s="55" t="s">
        <v>257</v>
      </c>
      <c r="G483" s="51">
        <v>44192</v>
      </c>
      <c r="H483" s="55" t="s">
        <v>169</v>
      </c>
      <c r="I483" s="55" t="s">
        <v>246</v>
      </c>
      <c r="J483" s="55">
        <v>1884</v>
      </c>
      <c r="K483" s="55" t="s">
        <v>41</v>
      </c>
      <c r="L483" s="55" t="s">
        <v>168</v>
      </c>
      <c r="M483" s="55">
        <v>12104.7</v>
      </c>
      <c r="N483" s="55" t="s">
        <v>1233</v>
      </c>
    </row>
    <row r="484" spans="1:14">
      <c r="A484" s="55">
        <v>120137</v>
      </c>
      <c r="B484" s="55" t="s">
        <v>1234</v>
      </c>
      <c r="C484" s="55">
        <v>764996</v>
      </c>
      <c r="D484" s="55">
        <v>36138</v>
      </c>
      <c r="E484" s="55">
        <v>301</v>
      </c>
      <c r="F484" s="55" t="s">
        <v>257</v>
      </c>
      <c r="G484" s="51">
        <v>44193</v>
      </c>
      <c r="H484" s="55" t="s">
        <v>169</v>
      </c>
      <c r="I484" s="55" t="s">
        <v>344</v>
      </c>
      <c r="J484" s="55">
        <v>1700</v>
      </c>
      <c r="K484" s="55" t="s">
        <v>41</v>
      </c>
      <c r="L484" s="55" t="s">
        <v>168</v>
      </c>
      <c r="M484" s="55">
        <v>10922.5</v>
      </c>
      <c r="N484" s="55" t="s">
        <v>1235</v>
      </c>
    </row>
    <row r="485" spans="1:14">
      <c r="A485" s="55">
        <v>120137</v>
      </c>
      <c r="B485" s="55" t="s">
        <v>1236</v>
      </c>
      <c r="C485" s="55">
        <v>765006</v>
      </c>
      <c r="D485" s="55">
        <v>36138</v>
      </c>
      <c r="E485" s="55">
        <v>301</v>
      </c>
      <c r="F485" s="55" t="s">
        <v>257</v>
      </c>
      <c r="G485" s="51">
        <v>44193</v>
      </c>
      <c r="H485" s="55" t="s">
        <v>169</v>
      </c>
      <c r="I485" s="55" t="s">
        <v>344</v>
      </c>
      <c r="J485" s="55">
        <v>1700</v>
      </c>
      <c r="K485" s="55" t="s">
        <v>41</v>
      </c>
      <c r="L485" s="55" t="s">
        <v>168</v>
      </c>
      <c r="M485" s="55">
        <v>10922.5</v>
      </c>
      <c r="N485" s="55" t="s">
        <v>1237</v>
      </c>
    </row>
    <row r="486" spans="1:14">
      <c r="A486" s="55">
        <v>120137</v>
      </c>
      <c r="B486" s="55" t="s">
        <v>1238</v>
      </c>
      <c r="C486" s="55">
        <v>765393</v>
      </c>
      <c r="D486" s="55">
        <v>36138</v>
      </c>
      <c r="E486" s="55">
        <v>301</v>
      </c>
      <c r="F486" s="55" t="s">
        <v>257</v>
      </c>
      <c r="G486" s="51">
        <v>44194</v>
      </c>
      <c r="H486" s="55" t="s">
        <v>169</v>
      </c>
      <c r="I486" s="55" t="s">
        <v>344</v>
      </c>
      <c r="J486" s="55">
        <v>300</v>
      </c>
      <c r="K486" s="55" t="s">
        <v>41</v>
      </c>
      <c r="L486" s="55" t="s">
        <v>168</v>
      </c>
      <c r="M486" s="55">
        <v>1927.5</v>
      </c>
      <c r="N486" s="55" t="s">
        <v>1239</v>
      </c>
    </row>
    <row r="487" spans="1:14">
      <c r="A487" s="55">
        <v>120137</v>
      </c>
      <c r="B487" s="55" t="s">
        <v>1240</v>
      </c>
      <c r="C487" s="55">
        <v>765813</v>
      </c>
      <c r="D487" s="55">
        <v>36138</v>
      </c>
      <c r="E487" s="55">
        <v>301</v>
      </c>
      <c r="F487" s="55" t="s">
        <v>257</v>
      </c>
      <c r="G487" s="51">
        <v>44195</v>
      </c>
      <c r="H487" s="55" t="s">
        <v>175</v>
      </c>
      <c r="I487" s="55" t="s">
        <v>344</v>
      </c>
      <c r="J487" s="55">
        <v>1620</v>
      </c>
      <c r="K487" s="55" t="s">
        <v>41</v>
      </c>
      <c r="L487" s="55" t="s">
        <v>168</v>
      </c>
      <c r="M487" s="55">
        <v>10986.84</v>
      </c>
      <c r="N487" s="55" t="s">
        <v>1241</v>
      </c>
    </row>
    <row r="488" spans="1:14">
      <c r="A488" s="55">
        <v>120137</v>
      </c>
      <c r="B488" s="55" t="s">
        <v>1242</v>
      </c>
      <c r="C488" s="55">
        <v>766437</v>
      </c>
      <c r="D488" s="55">
        <v>36447</v>
      </c>
      <c r="E488" s="55">
        <v>301</v>
      </c>
      <c r="F488" s="55" t="s">
        <v>167</v>
      </c>
      <c r="G488" s="51">
        <v>44197</v>
      </c>
      <c r="H488" s="55" t="s">
        <v>343</v>
      </c>
      <c r="I488" s="55" t="s">
        <v>344</v>
      </c>
      <c r="J488" s="55">
        <v>2206</v>
      </c>
      <c r="K488" s="55" t="s">
        <v>41</v>
      </c>
      <c r="L488" s="55" t="s">
        <v>168</v>
      </c>
      <c r="M488" s="55">
        <v>13730.144</v>
      </c>
      <c r="N488" s="55" t="s">
        <v>1243</v>
      </c>
    </row>
    <row r="489" spans="1:14">
      <c r="A489" s="55">
        <v>120137</v>
      </c>
      <c r="B489" s="55" t="s">
        <v>1244</v>
      </c>
      <c r="C489" s="55">
        <v>766442</v>
      </c>
      <c r="D489" s="55">
        <v>36447</v>
      </c>
      <c r="E489" s="55">
        <v>301</v>
      </c>
      <c r="F489" s="55" t="s">
        <v>167</v>
      </c>
      <c r="G489" s="51">
        <v>44197</v>
      </c>
      <c r="H489" s="55" t="s">
        <v>343</v>
      </c>
      <c r="I489" s="55" t="s">
        <v>344</v>
      </c>
      <c r="J489" s="55">
        <v>2206</v>
      </c>
      <c r="K489" s="55" t="s">
        <v>41</v>
      </c>
      <c r="L489" s="55" t="s">
        <v>168</v>
      </c>
      <c r="M489" s="55">
        <v>13730.144</v>
      </c>
      <c r="N489" s="55" t="s">
        <v>1245</v>
      </c>
    </row>
    <row r="490" spans="1:14">
      <c r="A490" s="55">
        <v>120137</v>
      </c>
      <c r="B490" s="55" t="s">
        <v>1246</v>
      </c>
      <c r="C490" s="55">
        <v>766485</v>
      </c>
      <c r="D490" s="55">
        <v>36447</v>
      </c>
      <c r="E490" s="55">
        <v>301</v>
      </c>
      <c r="F490" s="55" t="s">
        <v>167</v>
      </c>
      <c r="G490" s="51">
        <v>44197</v>
      </c>
      <c r="H490" s="55" t="s">
        <v>343</v>
      </c>
      <c r="I490" s="55" t="s">
        <v>344</v>
      </c>
      <c r="J490" s="55">
        <v>2206</v>
      </c>
      <c r="K490" s="55" t="s">
        <v>41</v>
      </c>
      <c r="L490" s="55" t="s">
        <v>168</v>
      </c>
      <c r="M490" s="55">
        <v>13730.144</v>
      </c>
      <c r="N490" s="55" t="s">
        <v>1247</v>
      </c>
    </row>
    <row r="491" spans="1:14">
      <c r="A491" s="55">
        <v>120137</v>
      </c>
      <c r="B491" s="55" t="s">
        <v>1248</v>
      </c>
      <c r="C491" s="55">
        <v>766745</v>
      </c>
      <c r="D491" s="55">
        <v>36138</v>
      </c>
      <c r="E491" s="55">
        <v>301</v>
      </c>
      <c r="F491" s="55" t="s">
        <v>257</v>
      </c>
      <c r="G491" s="51">
        <v>44199</v>
      </c>
      <c r="H491" s="55" t="s">
        <v>175</v>
      </c>
      <c r="I491" s="55" t="s">
        <v>344</v>
      </c>
      <c r="J491" s="55">
        <v>1635</v>
      </c>
      <c r="K491" s="55" t="s">
        <v>41</v>
      </c>
      <c r="L491" s="55" t="s">
        <v>168</v>
      </c>
      <c r="M491" s="55">
        <v>11088.57</v>
      </c>
      <c r="N491" s="55" t="s">
        <v>1249</v>
      </c>
    </row>
    <row r="492" spans="1:14">
      <c r="A492" s="55">
        <v>120137</v>
      </c>
      <c r="B492" s="55" t="s">
        <v>1250</v>
      </c>
      <c r="C492" s="55">
        <v>767463</v>
      </c>
      <c r="D492" s="55">
        <v>36138</v>
      </c>
      <c r="E492" s="55">
        <v>301</v>
      </c>
      <c r="F492" s="55" t="s">
        <v>257</v>
      </c>
      <c r="G492" s="51">
        <v>44201</v>
      </c>
      <c r="H492" s="55" t="s">
        <v>175</v>
      </c>
      <c r="I492" s="55" t="s">
        <v>249</v>
      </c>
      <c r="J492" s="55">
        <v>1620</v>
      </c>
      <c r="K492" s="55" t="s">
        <v>41</v>
      </c>
      <c r="L492" s="55" t="s">
        <v>168</v>
      </c>
      <c r="M492" s="55">
        <v>10986.84</v>
      </c>
      <c r="N492" s="55" t="s">
        <v>1251</v>
      </c>
    </row>
    <row r="493" spans="1:14">
      <c r="A493" s="55">
        <v>120137</v>
      </c>
      <c r="B493" s="55" t="s">
        <v>1252</v>
      </c>
      <c r="C493" s="55">
        <v>769071</v>
      </c>
      <c r="D493" s="55">
        <v>36138</v>
      </c>
      <c r="E493" s="55">
        <v>301</v>
      </c>
      <c r="F493" s="55" t="s">
        <v>257</v>
      </c>
      <c r="G493" s="51">
        <v>44203</v>
      </c>
      <c r="H493" s="55" t="s">
        <v>175</v>
      </c>
      <c r="I493" s="55" t="s">
        <v>249</v>
      </c>
      <c r="J493" s="55">
        <v>1500</v>
      </c>
      <c r="K493" s="55" t="s">
        <v>41</v>
      </c>
      <c r="L493" s="55" t="s">
        <v>168</v>
      </c>
      <c r="M493" s="55">
        <v>10173</v>
      </c>
      <c r="N493" s="55" t="s">
        <v>1253</v>
      </c>
    </row>
    <row r="494" spans="1:14">
      <c r="A494" s="55">
        <v>120137</v>
      </c>
      <c r="B494" s="55" t="s">
        <v>1254</v>
      </c>
      <c r="C494" s="55">
        <v>769252</v>
      </c>
      <c r="D494" s="55">
        <v>36138</v>
      </c>
      <c r="E494" s="55">
        <v>301</v>
      </c>
      <c r="F494" s="55" t="s">
        <v>257</v>
      </c>
      <c r="G494" s="51">
        <v>44204</v>
      </c>
      <c r="H494" s="55" t="s">
        <v>175</v>
      </c>
      <c r="I494" s="55" t="s">
        <v>249</v>
      </c>
      <c r="J494" s="55">
        <v>900</v>
      </c>
      <c r="K494" s="55" t="s">
        <v>41</v>
      </c>
      <c r="L494" s="55" t="s">
        <v>168</v>
      </c>
      <c r="M494" s="55">
        <v>6103.8</v>
      </c>
      <c r="N494" s="55" t="s">
        <v>1255</v>
      </c>
    </row>
    <row r="495" spans="1:14">
      <c r="A495" s="55">
        <v>120137</v>
      </c>
      <c r="B495" s="55" t="s">
        <v>1256</v>
      </c>
      <c r="C495" s="55">
        <v>769253</v>
      </c>
      <c r="D495" s="55">
        <v>36138</v>
      </c>
      <c r="E495" s="55">
        <v>301</v>
      </c>
      <c r="F495" s="55" t="s">
        <v>257</v>
      </c>
      <c r="G495" s="51">
        <v>44204</v>
      </c>
      <c r="H495" s="55" t="s">
        <v>175</v>
      </c>
      <c r="I495" s="55" t="s">
        <v>249</v>
      </c>
      <c r="J495" s="55">
        <v>900</v>
      </c>
      <c r="K495" s="55" t="s">
        <v>41</v>
      </c>
      <c r="L495" s="55" t="s">
        <v>168</v>
      </c>
      <c r="M495" s="55">
        <v>6103.8</v>
      </c>
      <c r="N495" s="55" t="s">
        <v>1257</v>
      </c>
    </row>
    <row r="496" spans="1:14">
      <c r="A496" s="55">
        <v>120137</v>
      </c>
      <c r="B496" s="55" t="s">
        <v>1258</v>
      </c>
      <c r="C496" s="55">
        <v>769736</v>
      </c>
      <c r="D496" s="55">
        <v>36138</v>
      </c>
      <c r="E496" s="55">
        <v>301</v>
      </c>
      <c r="F496" s="55" t="s">
        <v>257</v>
      </c>
      <c r="G496" s="51">
        <v>44204</v>
      </c>
      <c r="H496" s="55" t="s">
        <v>174</v>
      </c>
      <c r="I496" s="55" t="s">
        <v>249</v>
      </c>
      <c r="J496" s="55">
        <v>1907</v>
      </c>
      <c r="K496" s="55" t="s">
        <v>41</v>
      </c>
      <c r="L496" s="55" t="s">
        <v>168</v>
      </c>
      <c r="M496" s="55">
        <v>12200.986000000001</v>
      </c>
      <c r="N496" s="55" t="s">
        <v>1259</v>
      </c>
    </row>
    <row r="497" spans="1:14">
      <c r="A497" s="55">
        <v>120137</v>
      </c>
      <c r="B497" s="55" t="s">
        <v>1260</v>
      </c>
      <c r="C497" s="55">
        <v>770209</v>
      </c>
      <c r="D497" s="55">
        <v>36138</v>
      </c>
      <c r="E497" s="55">
        <v>301</v>
      </c>
      <c r="F497" s="55" t="s">
        <v>257</v>
      </c>
      <c r="G497" s="51">
        <v>44206</v>
      </c>
      <c r="H497" s="55" t="s">
        <v>174</v>
      </c>
      <c r="I497" s="55" t="s">
        <v>249</v>
      </c>
      <c r="J497" s="55">
        <v>1900</v>
      </c>
      <c r="K497" s="55" t="s">
        <v>41</v>
      </c>
      <c r="L497" s="55" t="s">
        <v>168</v>
      </c>
      <c r="M497" s="55">
        <v>12156.2</v>
      </c>
      <c r="N497" s="55" t="s">
        <v>1261</v>
      </c>
    </row>
    <row r="498" spans="1:14">
      <c r="A498" s="55">
        <v>120137</v>
      </c>
      <c r="B498" s="55" t="s">
        <v>1262</v>
      </c>
      <c r="C498" s="55">
        <v>770241</v>
      </c>
      <c r="D498" s="55">
        <v>36138</v>
      </c>
      <c r="E498" s="55">
        <v>301</v>
      </c>
      <c r="F498" s="55" t="s">
        <v>257</v>
      </c>
      <c r="G498" s="51">
        <v>44206</v>
      </c>
      <c r="H498" s="55" t="s">
        <v>174</v>
      </c>
      <c r="I498" s="55" t="s">
        <v>249</v>
      </c>
      <c r="J498" s="55">
        <v>1900</v>
      </c>
      <c r="K498" s="55" t="s">
        <v>41</v>
      </c>
      <c r="L498" s="55" t="s">
        <v>168</v>
      </c>
      <c r="M498" s="55">
        <v>12156.2</v>
      </c>
      <c r="N498" s="55" t="s">
        <v>1263</v>
      </c>
    </row>
    <row r="499" spans="1:14">
      <c r="A499" s="55">
        <v>120137</v>
      </c>
      <c r="B499" s="55" t="s">
        <v>1264</v>
      </c>
      <c r="C499" s="55">
        <v>771395</v>
      </c>
      <c r="D499" s="55">
        <v>36138</v>
      </c>
      <c r="E499" s="55">
        <v>301</v>
      </c>
      <c r="F499" s="55" t="s">
        <v>257</v>
      </c>
      <c r="G499" s="51">
        <v>44208</v>
      </c>
      <c r="H499" s="55" t="s">
        <v>174</v>
      </c>
      <c r="I499" s="55" t="s">
        <v>250</v>
      </c>
      <c r="J499" s="55">
        <v>1900</v>
      </c>
      <c r="K499" s="55" t="s">
        <v>41</v>
      </c>
      <c r="L499" s="55" t="s">
        <v>168</v>
      </c>
      <c r="M499" s="55">
        <v>12156.2</v>
      </c>
      <c r="N499" s="55" t="s">
        <v>1265</v>
      </c>
    </row>
    <row r="500" spans="1:14">
      <c r="A500" s="55">
        <v>120137</v>
      </c>
      <c r="B500" s="55" t="s">
        <v>1266</v>
      </c>
      <c r="C500" s="55">
        <v>772905</v>
      </c>
      <c r="D500" s="55">
        <v>37361</v>
      </c>
      <c r="E500" s="55">
        <v>301</v>
      </c>
      <c r="F500" s="55" t="s">
        <v>167</v>
      </c>
      <c r="G500" s="51">
        <v>44211</v>
      </c>
      <c r="H500" s="55" t="s">
        <v>343</v>
      </c>
      <c r="I500" s="55" t="s">
        <v>250</v>
      </c>
      <c r="J500" s="55">
        <v>2035</v>
      </c>
      <c r="K500" s="55" t="s">
        <v>41</v>
      </c>
      <c r="L500" s="55" t="s">
        <v>168</v>
      </c>
      <c r="M500" s="55">
        <v>13943.82</v>
      </c>
      <c r="N500" s="55" t="s">
        <v>1267</v>
      </c>
    </row>
    <row r="501" spans="1:14">
      <c r="A501" s="55">
        <v>120137</v>
      </c>
      <c r="B501" s="55" t="s">
        <v>1268</v>
      </c>
      <c r="C501" s="55">
        <v>773655</v>
      </c>
      <c r="D501" s="55">
        <v>37362</v>
      </c>
      <c r="E501" s="55">
        <v>301</v>
      </c>
      <c r="F501" s="55" t="s">
        <v>257</v>
      </c>
      <c r="G501" s="51">
        <v>44213</v>
      </c>
      <c r="H501" s="55" t="s">
        <v>383</v>
      </c>
      <c r="I501" s="55" t="s">
        <v>250</v>
      </c>
      <c r="J501" s="55">
        <v>1800</v>
      </c>
      <c r="K501" s="55" t="s">
        <v>41</v>
      </c>
      <c r="L501" s="55" t="s">
        <v>168</v>
      </c>
      <c r="M501" s="55">
        <v>14059.8</v>
      </c>
      <c r="N501" s="55" t="s">
        <v>1269</v>
      </c>
    </row>
    <row r="502" spans="1:14">
      <c r="A502" s="55">
        <v>120137</v>
      </c>
      <c r="B502" s="55" t="s">
        <v>1270</v>
      </c>
      <c r="C502" s="55">
        <v>773658</v>
      </c>
      <c r="D502" s="55">
        <v>37362</v>
      </c>
      <c r="E502" s="55">
        <v>301</v>
      </c>
      <c r="F502" s="55" t="s">
        <v>257</v>
      </c>
      <c r="G502" s="51">
        <v>44213</v>
      </c>
      <c r="H502" s="55" t="s">
        <v>383</v>
      </c>
      <c r="I502" s="55" t="s">
        <v>250</v>
      </c>
      <c r="J502" s="55">
        <v>1800</v>
      </c>
      <c r="K502" s="55" t="s">
        <v>41</v>
      </c>
      <c r="L502" s="55" t="s">
        <v>168</v>
      </c>
      <c r="M502" s="55">
        <v>14059.8</v>
      </c>
      <c r="N502" s="55" t="s">
        <v>1271</v>
      </c>
    </row>
    <row r="503" spans="1:14">
      <c r="A503" s="55">
        <v>120137</v>
      </c>
      <c r="B503" s="55" t="s">
        <v>1272</v>
      </c>
      <c r="C503" s="55">
        <v>774158</v>
      </c>
      <c r="D503" s="55">
        <v>37362</v>
      </c>
      <c r="E503" s="55">
        <v>301</v>
      </c>
      <c r="F503" s="55" t="s">
        <v>257</v>
      </c>
      <c r="G503" s="51">
        <v>44214</v>
      </c>
      <c r="H503" s="55" t="s">
        <v>174</v>
      </c>
      <c r="I503" s="55" t="s">
        <v>251</v>
      </c>
      <c r="J503" s="55">
        <v>1800</v>
      </c>
      <c r="K503" s="55" t="s">
        <v>41</v>
      </c>
      <c r="L503" s="55" t="s">
        <v>168</v>
      </c>
      <c r="M503" s="55">
        <v>11849.4</v>
      </c>
      <c r="N503" s="55" t="s">
        <v>1273</v>
      </c>
    </row>
    <row r="504" spans="1:14">
      <c r="A504" s="55">
        <v>120137</v>
      </c>
      <c r="B504" s="55" t="s">
        <v>1274</v>
      </c>
      <c r="C504" s="55">
        <v>774674</v>
      </c>
      <c r="D504" s="55">
        <v>37361</v>
      </c>
      <c r="E504" s="55">
        <v>301</v>
      </c>
      <c r="F504" s="55" t="s">
        <v>167</v>
      </c>
      <c r="G504" s="51">
        <v>44215</v>
      </c>
      <c r="H504" s="55" t="s">
        <v>369</v>
      </c>
      <c r="I504" s="55" t="s">
        <v>251</v>
      </c>
      <c r="J504" s="55">
        <v>2119</v>
      </c>
      <c r="K504" s="55" t="s">
        <v>41</v>
      </c>
      <c r="L504" s="55" t="s">
        <v>168</v>
      </c>
      <c r="M504" s="55">
        <v>14958.021000000001</v>
      </c>
      <c r="N504" s="55" t="s">
        <v>1275</v>
      </c>
    </row>
    <row r="505" spans="1:14">
      <c r="A505" s="55">
        <v>120137</v>
      </c>
      <c r="B505" s="55" t="s">
        <v>1276</v>
      </c>
      <c r="C505" s="55">
        <v>774914</v>
      </c>
      <c r="D505" s="55">
        <v>37361</v>
      </c>
      <c r="E505" s="55">
        <v>301</v>
      </c>
      <c r="F505" s="55" t="s">
        <v>167</v>
      </c>
      <c r="G505" s="51">
        <v>44216</v>
      </c>
      <c r="H505" s="55" t="s">
        <v>369</v>
      </c>
      <c r="I505" s="55" t="s">
        <v>251</v>
      </c>
      <c r="J505" s="55">
        <v>2119</v>
      </c>
      <c r="K505" s="55" t="s">
        <v>41</v>
      </c>
      <c r="L505" s="55" t="s">
        <v>168</v>
      </c>
      <c r="M505" s="55">
        <v>14958.021000000001</v>
      </c>
      <c r="N505" s="55" t="s">
        <v>1277</v>
      </c>
    </row>
    <row r="506" spans="1:14">
      <c r="A506" s="55">
        <v>120137</v>
      </c>
      <c r="B506" s="55" t="s">
        <v>1278</v>
      </c>
      <c r="C506" s="55">
        <v>776190</v>
      </c>
      <c r="D506" s="55">
        <v>37361</v>
      </c>
      <c r="E506" s="55">
        <v>301</v>
      </c>
      <c r="F506" s="55" t="s">
        <v>167</v>
      </c>
      <c r="G506" s="51">
        <v>44218</v>
      </c>
      <c r="H506" s="55" t="s">
        <v>369</v>
      </c>
      <c r="I506" s="55" t="s">
        <v>251</v>
      </c>
      <c r="J506" s="55">
        <v>2119</v>
      </c>
      <c r="K506" s="55" t="s">
        <v>41</v>
      </c>
      <c r="L506" s="55" t="s">
        <v>168</v>
      </c>
      <c r="M506" s="55">
        <v>14958.021000000001</v>
      </c>
      <c r="N506" s="55" t="s">
        <v>1279</v>
      </c>
    </row>
    <row r="507" spans="1:14">
      <c r="A507" s="55">
        <v>120137</v>
      </c>
      <c r="B507" s="55" t="s">
        <v>1280</v>
      </c>
      <c r="C507" s="55">
        <v>776595</v>
      </c>
      <c r="D507" s="55">
        <v>37361</v>
      </c>
      <c r="E507" s="55">
        <v>301</v>
      </c>
      <c r="F507" s="55" t="s">
        <v>167</v>
      </c>
      <c r="G507" s="51">
        <v>44219</v>
      </c>
      <c r="H507" s="55" t="s">
        <v>380</v>
      </c>
      <c r="I507" s="55" t="s">
        <v>251</v>
      </c>
      <c r="J507" s="55">
        <v>2331</v>
      </c>
      <c r="K507" s="55" t="s">
        <v>41</v>
      </c>
      <c r="L507" s="55" t="s">
        <v>168</v>
      </c>
      <c r="M507" s="55">
        <v>15995.322</v>
      </c>
      <c r="N507" s="55" t="s">
        <v>1281</v>
      </c>
    </row>
    <row r="508" spans="1:14">
      <c r="A508" s="55">
        <v>120137</v>
      </c>
      <c r="B508" s="55" t="s">
        <v>1282</v>
      </c>
      <c r="C508" s="55">
        <v>776598</v>
      </c>
      <c r="D508" s="55">
        <v>37361</v>
      </c>
      <c r="E508" s="55">
        <v>301</v>
      </c>
      <c r="F508" s="55" t="s">
        <v>167</v>
      </c>
      <c r="G508" s="51">
        <v>44219</v>
      </c>
      <c r="H508" s="55" t="s">
        <v>380</v>
      </c>
      <c r="I508" s="55" t="s">
        <v>251</v>
      </c>
      <c r="J508" s="55">
        <v>2331</v>
      </c>
      <c r="K508" s="55" t="s">
        <v>41</v>
      </c>
      <c r="L508" s="55" t="s">
        <v>168</v>
      </c>
      <c r="M508" s="55">
        <v>15995.322</v>
      </c>
      <c r="N508" s="55" t="s">
        <v>1283</v>
      </c>
    </row>
    <row r="509" spans="1:14">
      <c r="A509" s="55">
        <v>120137</v>
      </c>
      <c r="B509" s="55" t="s">
        <v>1284</v>
      </c>
      <c r="C509" s="55">
        <v>776599</v>
      </c>
      <c r="D509" s="55">
        <v>37361</v>
      </c>
      <c r="E509" s="55">
        <v>301</v>
      </c>
      <c r="F509" s="55" t="s">
        <v>167</v>
      </c>
      <c r="G509" s="51">
        <v>44219</v>
      </c>
      <c r="H509" s="55" t="s">
        <v>380</v>
      </c>
      <c r="I509" s="55" t="s">
        <v>251</v>
      </c>
      <c r="J509" s="55">
        <v>2331</v>
      </c>
      <c r="K509" s="55" t="s">
        <v>41</v>
      </c>
      <c r="L509" s="55" t="s">
        <v>168</v>
      </c>
      <c r="M509" s="55">
        <v>15995.322</v>
      </c>
      <c r="N509" s="55" t="s">
        <v>1285</v>
      </c>
    </row>
    <row r="510" spans="1:14">
      <c r="A510" s="55">
        <v>120137</v>
      </c>
      <c r="B510" s="55" t="s">
        <v>1286</v>
      </c>
      <c r="C510" s="55">
        <v>780122</v>
      </c>
      <c r="D510" s="55">
        <v>37622</v>
      </c>
      <c r="E510" s="55">
        <v>301</v>
      </c>
      <c r="F510" s="55" t="s">
        <v>257</v>
      </c>
      <c r="G510" s="51">
        <v>44227</v>
      </c>
      <c r="H510" s="55" t="s">
        <v>274</v>
      </c>
      <c r="I510" s="55" t="s">
        <v>252</v>
      </c>
      <c r="J510" s="55">
        <v>1725</v>
      </c>
      <c r="K510" s="55" t="s">
        <v>41</v>
      </c>
      <c r="L510" s="55" t="s">
        <v>168</v>
      </c>
      <c r="M510" s="55">
        <v>13506.75</v>
      </c>
      <c r="N510" s="55" t="s">
        <v>1287</v>
      </c>
    </row>
    <row r="511" spans="1:14">
      <c r="A511" s="55">
        <v>120137</v>
      </c>
      <c r="B511" s="55" t="s">
        <v>1288</v>
      </c>
      <c r="C511" s="55">
        <v>780194</v>
      </c>
      <c r="D511" s="55">
        <v>37361</v>
      </c>
      <c r="E511" s="55">
        <v>301</v>
      </c>
      <c r="F511" s="55" t="s">
        <v>167</v>
      </c>
      <c r="G511" s="51">
        <v>44227</v>
      </c>
      <c r="H511" s="55" t="s">
        <v>380</v>
      </c>
      <c r="I511" s="55" t="s">
        <v>252</v>
      </c>
      <c r="J511" s="55">
        <v>2120</v>
      </c>
      <c r="K511" s="55" t="s">
        <v>41</v>
      </c>
      <c r="L511" s="55" t="s">
        <v>168</v>
      </c>
      <c r="M511" s="55">
        <v>14547.44</v>
      </c>
      <c r="N511" s="55" t="s">
        <v>1289</v>
      </c>
    </row>
    <row r="512" spans="1:14">
      <c r="A512" s="55">
        <v>120137</v>
      </c>
      <c r="B512" s="55" t="s">
        <v>1290</v>
      </c>
      <c r="C512" s="55">
        <v>780198</v>
      </c>
      <c r="D512" s="55">
        <v>37361</v>
      </c>
      <c r="E512" s="55">
        <v>301</v>
      </c>
      <c r="F512" s="55" t="s">
        <v>167</v>
      </c>
      <c r="G512" s="51">
        <v>44227</v>
      </c>
      <c r="H512" s="55" t="s">
        <v>380</v>
      </c>
      <c r="I512" s="55" t="s">
        <v>252</v>
      </c>
      <c r="J512" s="55">
        <v>2120</v>
      </c>
      <c r="K512" s="55" t="s">
        <v>41</v>
      </c>
      <c r="L512" s="55" t="s">
        <v>168</v>
      </c>
      <c r="M512" s="55">
        <v>14547.44</v>
      </c>
      <c r="N512" s="55" t="s">
        <v>1291</v>
      </c>
    </row>
    <row r="513" spans="1:14">
      <c r="A513" s="55">
        <v>120137</v>
      </c>
      <c r="B513" s="55" t="s">
        <v>1292</v>
      </c>
      <c r="C513" s="55">
        <v>780199</v>
      </c>
      <c r="D513" s="55">
        <v>37361</v>
      </c>
      <c r="E513" s="55">
        <v>301</v>
      </c>
      <c r="F513" s="55" t="s">
        <v>167</v>
      </c>
      <c r="G513" s="51">
        <v>44227</v>
      </c>
      <c r="H513" s="55" t="s">
        <v>380</v>
      </c>
      <c r="I513" s="55" t="s">
        <v>252</v>
      </c>
      <c r="J513" s="55">
        <v>2120</v>
      </c>
      <c r="K513" s="55" t="s">
        <v>41</v>
      </c>
      <c r="L513" s="55" t="s">
        <v>168</v>
      </c>
      <c r="M513" s="55">
        <v>14547.44</v>
      </c>
      <c r="N513" s="55" t="s">
        <v>1293</v>
      </c>
    </row>
    <row r="514" spans="1:14">
      <c r="A514" s="55">
        <v>120137</v>
      </c>
      <c r="B514" s="55" t="s">
        <v>1294</v>
      </c>
      <c r="C514" s="55">
        <v>781332</v>
      </c>
      <c r="D514" s="55">
        <v>37622</v>
      </c>
      <c r="E514" s="55">
        <v>301</v>
      </c>
      <c r="F514" s="55" t="s">
        <v>257</v>
      </c>
      <c r="G514" s="51">
        <v>44229</v>
      </c>
      <c r="H514" s="55" t="s">
        <v>274</v>
      </c>
      <c r="I514" s="55" t="s">
        <v>253</v>
      </c>
      <c r="J514" s="55">
        <v>1591</v>
      </c>
      <c r="K514" s="55" t="s">
        <v>41</v>
      </c>
      <c r="L514" s="55" t="s">
        <v>168</v>
      </c>
      <c r="M514" s="55">
        <v>12457.53</v>
      </c>
      <c r="N514" s="55" t="s">
        <v>1295</v>
      </c>
    </row>
    <row r="515" spans="1:14">
      <c r="A515" s="55">
        <v>120137</v>
      </c>
      <c r="B515" s="55" t="s">
        <v>1296</v>
      </c>
      <c r="C515" s="55">
        <v>781999</v>
      </c>
      <c r="D515" s="55">
        <v>37596</v>
      </c>
      <c r="E515" s="55">
        <v>301</v>
      </c>
      <c r="F515" s="55" t="s">
        <v>167</v>
      </c>
      <c r="G515" s="51">
        <v>44230</v>
      </c>
      <c r="H515" s="55" t="s">
        <v>408</v>
      </c>
      <c r="I515" s="55" t="s">
        <v>253</v>
      </c>
      <c r="J515" s="55">
        <v>1889</v>
      </c>
      <c r="K515" s="55" t="s">
        <v>41</v>
      </c>
      <c r="L515" s="55" t="s">
        <v>168</v>
      </c>
      <c r="M515" s="55">
        <v>14928.767</v>
      </c>
      <c r="N515" s="55" t="s">
        <v>1297</v>
      </c>
    </row>
    <row r="516" spans="1:14">
      <c r="A516" s="55">
        <v>120137</v>
      </c>
      <c r="B516" s="55" t="s">
        <v>1298</v>
      </c>
      <c r="C516" s="55">
        <v>782005</v>
      </c>
      <c r="D516" s="55">
        <v>37596</v>
      </c>
      <c r="E516" s="55">
        <v>301</v>
      </c>
      <c r="F516" s="55" t="s">
        <v>167</v>
      </c>
      <c r="G516" s="51">
        <v>44230</v>
      </c>
      <c r="H516" s="55" t="s">
        <v>408</v>
      </c>
      <c r="I516" s="55" t="s">
        <v>253</v>
      </c>
      <c r="J516" s="55">
        <v>1889</v>
      </c>
      <c r="K516" s="55" t="s">
        <v>41</v>
      </c>
      <c r="L516" s="55" t="s">
        <v>168</v>
      </c>
      <c r="M516" s="55">
        <v>14928.767</v>
      </c>
      <c r="N516" s="55" t="s">
        <v>1299</v>
      </c>
    </row>
    <row r="517" spans="1:14">
      <c r="A517" s="55">
        <v>120137</v>
      </c>
      <c r="B517" s="55" t="s">
        <v>1300</v>
      </c>
      <c r="C517" s="55">
        <v>782324</v>
      </c>
      <c r="D517" s="55">
        <v>37596</v>
      </c>
      <c r="E517" s="55">
        <v>301</v>
      </c>
      <c r="F517" s="55" t="s">
        <v>167</v>
      </c>
      <c r="G517" s="51">
        <v>44231</v>
      </c>
      <c r="H517" s="55" t="s">
        <v>408</v>
      </c>
      <c r="I517" s="55" t="s">
        <v>253</v>
      </c>
      <c r="J517" s="55">
        <v>1889</v>
      </c>
      <c r="K517" s="55" t="s">
        <v>41</v>
      </c>
      <c r="L517" s="55" t="s">
        <v>168</v>
      </c>
      <c r="M517" s="55">
        <v>14928.767</v>
      </c>
      <c r="N517" s="55" t="s">
        <v>1301</v>
      </c>
    </row>
    <row r="518" spans="1:14">
      <c r="A518" s="55">
        <v>120137</v>
      </c>
      <c r="B518" s="55" t="s">
        <v>1302</v>
      </c>
      <c r="C518" s="55">
        <v>781040</v>
      </c>
      <c r="D518" s="55">
        <v>37361</v>
      </c>
      <c r="E518" s="55">
        <v>301</v>
      </c>
      <c r="F518" s="55" t="s">
        <v>167</v>
      </c>
      <c r="G518" s="51">
        <v>44229</v>
      </c>
      <c r="H518" s="55" t="s">
        <v>380</v>
      </c>
      <c r="I518" s="55" t="s">
        <v>253</v>
      </c>
      <c r="J518" s="55">
        <v>2144</v>
      </c>
      <c r="K518" s="55" t="s">
        <v>41</v>
      </c>
      <c r="L518" s="55" t="s">
        <v>168</v>
      </c>
      <c r="M518" s="55">
        <v>14712.128000000001</v>
      </c>
      <c r="N518" s="55" t="s">
        <v>1303</v>
      </c>
    </row>
    <row r="519" spans="1:14">
      <c r="A519" s="55">
        <v>120137</v>
      </c>
      <c r="B519" s="55" t="s">
        <v>1304</v>
      </c>
      <c r="C519" s="55">
        <v>781831</v>
      </c>
      <c r="D519" s="55">
        <v>37622</v>
      </c>
      <c r="E519" s="55">
        <v>301</v>
      </c>
      <c r="F519" s="55" t="s">
        <v>257</v>
      </c>
      <c r="G519" s="51">
        <v>44230</v>
      </c>
      <c r="H519" s="55" t="s">
        <v>383</v>
      </c>
      <c r="I519" s="55" t="s">
        <v>253</v>
      </c>
      <c r="J519" s="55">
        <v>1725</v>
      </c>
      <c r="K519" s="55" t="s">
        <v>41</v>
      </c>
      <c r="L519" s="55" t="s">
        <v>168</v>
      </c>
      <c r="M519" s="55">
        <v>12499.35</v>
      </c>
      <c r="N519" s="55" t="s">
        <v>1305</v>
      </c>
    </row>
    <row r="520" spans="1:14">
      <c r="A520" s="55">
        <v>120137</v>
      </c>
      <c r="B520" s="55" t="s">
        <v>1306</v>
      </c>
      <c r="C520" s="55">
        <v>781993</v>
      </c>
      <c r="D520" s="55">
        <v>37596</v>
      </c>
      <c r="E520" s="55">
        <v>301</v>
      </c>
      <c r="F520" s="55" t="s">
        <v>167</v>
      </c>
      <c r="G520" s="51">
        <v>44230</v>
      </c>
      <c r="H520" s="55" t="s">
        <v>408</v>
      </c>
      <c r="I520" s="55" t="s">
        <v>253</v>
      </c>
      <c r="J520" s="55">
        <v>1889</v>
      </c>
      <c r="K520" s="55" t="s">
        <v>41</v>
      </c>
      <c r="L520" s="55" t="s">
        <v>168</v>
      </c>
      <c r="M520" s="55">
        <v>14928.767</v>
      </c>
      <c r="N520" s="55" t="s">
        <v>1307</v>
      </c>
    </row>
    <row r="521" spans="1:14">
      <c r="A521" s="55">
        <v>120137</v>
      </c>
      <c r="B521" s="55" t="s">
        <v>1308</v>
      </c>
      <c r="C521" s="55">
        <v>781997</v>
      </c>
      <c r="D521" s="55">
        <v>37596</v>
      </c>
      <c r="E521" s="55">
        <v>301</v>
      </c>
      <c r="F521" s="55" t="s">
        <v>167</v>
      </c>
      <c r="G521" s="51">
        <v>44230</v>
      </c>
      <c r="H521" s="55" t="s">
        <v>408</v>
      </c>
      <c r="I521" s="55" t="s">
        <v>253</v>
      </c>
      <c r="J521" s="55">
        <v>1889</v>
      </c>
      <c r="K521" s="55" t="s">
        <v>41</v>
      </c>
      <c r="L521" s="55" t="s">
        <v>168</v>
      </c>
      <c r="M521" s="55">
        <v>14928.767</v>
      </c>
      <c r="N521" s="55" t="s">
        <v>1309</v>
      </c>
    </row>
    <row r="522" spans="1:14">
      <c r="A522" s="55">
        <v>120137</v>
      </c>
      <c r="B522" s="55" t="s">
        <v>1310</v>
      </c>
      <c r="C522" s="55">
        <v>782001</v>
      </c>
      <c r="D522" s="55">
        <v>37596</v>
      </c>
      <c r="E522" s="55">
        <v>301</v>
      </c>
      <c r="F522" s="55" t="s">
        <v>167</v>
      </c>
      <c r="G522" s="51">
        <v>44230</v>
      </c>
      <c r="H522" s="55" t="s">
        <v>408</v>
      </c>
      <c r="I522" s="55" t="s">
        <v>253</v>
      </c>
      <c r="J522" s="55">
        <v>1889</v>
      </c>
      <c r="K522" s="55" t="s">
        <v>41</v>
      </c>
      <c r="L522" s="55" t="s">
        <v>168</v>
      </c>
      <c r="M522" s="55">
        <v>14928.767</v>
      </c>
      <c r="N522" s="55" t="s">
        <v>1311</v>
      </c>
    </row>
    <row r="523" spans="1:14">
      <c r="A523" s="55">
        <v>120137</v>
      </c>
      <c r="B523" s="55" t="s">
        <v>1312</v>
      </c>
      <c r="C523" s="55">
        <v>782315</v>
      </c>
      <c r="D523" s="55">
        <v>37596</v>
      </c>
      <c r="E523" s="55">
        <v>301</v>
      </c>
      <c r="F523" s="55" t="s">
        <v>167</v>
      </c>
      <c r="G523" s="51">
        <v>44231</v>
      </c>
      <c r="H523" s="55" t="s">
        <v>408</v>
      </c>
      <c r="I523" s="55" t="s">
        <v>253</v>
      </c>
      <c r="J523" s="55">
        <v>1889</v>
      </c>
      <c r="K523" s="55" t="s">
        <v>41</v>
      </c>
      <c r="L523" s="55" t="s">
        <v>168</v>
      </c>
      <c r="M523" s="55">
        <v>14928.767</v>
      </c>
      <c r="N523" s="55" t="s">
        <v>1313</v>
      </c>
    </row>
    <row r="524" spans="1:14">
      <c r="A524" s="55">
        <v>120137</v>
      </c>
      <c r="B524" s="55" t="s">
        <v>1314</v>
      </c>
      <c r="C524" s="55">
        <v>782599</v>
      </c>
      <c r="D524" s="55">
        <v>37622</v>
      </c>
      <c r="E524" s="55">
        <v>301</v>
      </c>
      <c r="F524" s="55" t="s">
        <v>257</v>
      </c>
      <c r="G524" s="51">
        <v>44231</v>
      </c>
      <c r="H524" s="55" t="s">
        <v>274</v>
      </c>
      <c r="I524" s="55" t="s">
        <v>253</v>
      </c>
      <c r="J524" s="55">
        <v>1689</v>
      </c>
      <c r="K524" s="55" t="s">
        <v>41</v>
      </c>
      <c r="L524" s="55" t="s">
        <v>168</v>
      </c>
      <c r="M524" s="55">
        <v>13224.87</v>
      </c>
      <c r="N524" s="55" t="s">
        <v>1315</v>
      </c>
    </row>
    <row r="525" spans="1:14">
      <c r="A525" s="55">
        <v>120137</v>
      </c>
      <c r="B525" s="55" t="s">
        <v>1316</v>
      </c>
      <c r="C525" s="55">
        <v>782608</v>
      </c>
      <c r="D525" s="55">
        <v>37622</v>
      </c>
      <c r="E525" s="55">
        <v>301</v>
      </c>
      <c r="F525" s="55" t="s">
        <v>257</v>
      </c>
      <c r="G525" s="51">
        <v>44231</v>
      </c>
      <c r="H525" s="55" t="s">
        <v>274</v>
      </c>
      <c r="I525" s="55" t="s">
        <v>253</v>
      </c>
      <c r="J525" s="55">
        <v>1689</v>
      </c>
      <c r="K525" s="55" t="s">
        <v>41</v>
      </c>
      <c r="L525" s="55" t="s">
        <v>168</v>
      </c>
      <c r="M525" s="55">
        <v>13224.87</v>
      </c>
      <c r="N525" s="55" t="s">
        <v>1317</v>
      </c>
    </row>
    <row r="526" spans="1:14">
      <c r="A526" s="55">
        <v>120137</v>
      </c>
      <c r="B526" s="55" t="s">
        <v>1318</v>
      </c>
      <c r="C526" s="55">
        <v>784242</v>
      </c>
      <c r="D526" s="55">
        <v>37622</v>
      </c>
      <c r="E526" s="55">
        <v>301</v>
      </c>
      <c r="F526" s="55" t="s">
        <v>257</v>
      </c>
      <c r="G526" s="51">
        <v>44235</v>
      </c>
      <c r="H526" s="55" t="s">
        <v>274</v>
      </c>
      <c r="I526" s="55" t="s">
        <v>254</v>
      </c>
      <c r="J526" s="55">
        <v>1689</v>
      </c>
      <c r="K526" s="55" t="s">
        <v>41</v>
      </c>
      <c r="L526" s="55" t="s">
        <v>168</v>
      </c>
      <c r="M526" s="55">
        <v>13224.87</v>
      </c>
      <c r="N526" s="55" t="s">
        <v>1319</v>
      </c>
    </row>
    <row r="527" spans="1:14">
      <c r="A527" s="55">
        <v>120137</v>
      </c>
      <c r="B527" s="55" t="s">
        <v>1320</v>
      </c>
      <c r="C527" s="55">
        <v>784601</v>
      </c>
      <c r="D527" s="55">
        <v>37596</v>
      </c>
      <c r="E527" s="55">
        <v>301</v>
      </c>
      <c r="F527" s="55" t="s">
        <v>167</v>
      </c>
      <c r="G527" s="51">
        <v>44236</v>
      </c>
      <c r="H527" s="55" t="s">
        <v>408</v>
      </c>
      <c r="I527" s="55" t="s">
        <v>254</v>
      </c>
      <c r="J527" s="55">
        <v>1600</v>
      </c>
      <c r="K527" s="55" t="s">
        <v>41</v>
      </c>
      <c r="L527" s="55" t="s">
        <v>168</v>
      </c>
      <c r="M527" s="55">
        <v>12644.8</v>
      </c>
      <c r="N527" s="55" t="s">
        <v>1321</v>
      </c>
    </row>
    <row r="528" spans="1:14">
      <c r="A528" s="55">
        <v>120137</v>
      </c>
      <c r="B528" s="55" t="s">
        <v>1322</v>
      </c>
      <c r="C528" s="55">
        <v>785450</v>
      </c>
      <c r="D528" s="55">
        <v>37622</v>
      </c>
      <c r="E528" s="55">
        <v>301</v>
      </c>
      <c r="F528" s="55" t="s">
        <v>257</v>
      </c>
      <c r="G528" s="51">
        <v>44237</v>
      </c>
      <c r="H528" s="55" t="s">
        <v>274</v>
      </c>
      <c r="I528" s="55" t="s">
        <v>254</v>
      </c>
      <c r="J528" s="55">
        <v>1000</v>
      </c>
      <c r="K528" s="55" t="s">
        <v>41</v>
      </c>
      <c r="L528" s="55" t="s">
        <v>168</v>
      </c>
      <c r="M528" s="55">
        <v>7830</v>
      </c>
      <c r="N528" s="55" t="s">
        <v>1323</v>
      </c>
    </row>
    <row r="529" spans="1:14">
      <c r="A529" s="55">
        <v>120137</v>
      </c>
      <c r="B529" s="55" t="s">
        <v>1324</v>
      </c>
      <c r="C529" s="55">
        <v>787100</v>
      </c>
      <c r="D529" s="55">
        <v>37622</v>
      </c>
      <c r="E529" s="55">
        <v>301</v>
      </c>
      <c r="F529" s="55" t="s">
        <v>257</v>
      </c>
      <c r="G529" s="51">
        <v>44241</v>
      </c>
      <c r="H529" s="55" t="s">
        <v>423</v>
      </c>
      <c r="I529" s="55" t="s">
        <v>254</v>
      </c>
      <c r="J529" s="55">
        <v>1750</v>
      </c>
      <c r="K529" s="55" t="s">
        <v>41</v>
      </c>
      <c r="L529" s="55" t="s">
        <v>168</v>
      </c>
      <c r="M529" s="55">
        <v>13133.75</v>
      </c>
      <c r="N529" s="55" t="s">
        <v>1325</v>
      </c>
    </row>
    <row r="530" spans="1:14">
      <c r="A530" s="55">
        <v>120137</v>
      </c>
      <c r="B530" s="55" t="s">
        <v>1326</v>
      </c>
      <c r="C530" s="55">
        <v>789165</v>
      </c>
      <c r="D530" s="55">
        <v>37622</v>
      </c>
      <c r="E530" s="55">
        <v>301</v>
      </c>
      <c r="F530" s="55" t="s">
        <v>257</v>
      </c>
      <c r="G530" s="51">
        <v>44245</v>
      </c>
      <c r="H530" s="55" t="s">
        <v>423</v>
      </c>
      <c r="I530" s="55" t="s">
        <v>255</v>
      </c>
      <c r="J530" s="55">
        <v>1750</v>
      </c>
      <c r="K530" s="55" t="s">
        <v>41</v>
      </c>
      <c r="L530" s="55" t="s">
        <v>168</v>
      </c>
      <c r="M530" s="55">
        <v>13133.75</v>
      </c>
      <c r="N530" s="55" t="s">
        <v>1327</v>
      </c>
    </row>
    <row r="531" spans="1:14">
      <c r="A531" s="55">
        <v>120137</v>
      </c>
      <c r="B531" s="55" t="s">
        <v>1328</v>
      </c>
      <c r="C531" s="55">
        <v>769636</v>
      </c>
      <c r="D531" s="55">
        <v>36138</v>
      </c>
      <c r="E531" s="55">
        <v>301</v>
      </c>
      <c r="F531" s="55" t="s">
        <v>257</v>
      </c>
      <c r="G531" s="51">
        <v>44204</v>
      </c>
      <c r="H531" s="55" t="s">
        <v>174</v>
      </c>
      <c r="I531" s="55" t="s">
        <v>249</v>
      </c>
      <c r="J531" s="55">
        <v>1907</v>
      </c>
      <c r="K531" s="55" t="s">
        <v>41</v>
      </c>
      <c r="L531" s="55" t="s">
        <v>168</v>
      </c>
      <c r="M531" s="55">
        <v>12200.986000000001</v>
      </c>
      <c r="N531" s="55" t="s">
        <v>1329</v>
      </c>
    </row>
    <row r="532" spans="1:14">
      <c r="A532" s="55">
        <v>120137</v>
      </c>
      <c r="B532" s="55" t="s">
        <v>1330</v>
      </c>
      <c r="C532" s="55">
        <v>770741</v>
      </c>
      <c r="D532" s="55">
        <v>36138</v>
      </c>
      <c r="E532" s="55">
        <v>301</v>
      </c>
      <c r="F532" s="55" t="s">
        <v>257</v>
      </c>
      <c r="G532" s="51">
        <v>44207</v>
      </c>
      <c r="H532" s="55" t="s">
        <v>174</v>
      </c>
      <c r="I532" s="55" t="s">
        <v>250</v>
      </c>
      <c r="J532" s="55">
        <v>1900</v>
      </c>
      <c r="K532" s="55" t="s">
        <v>41</v>
      </c>
      <c r="L532" s="55" t="s">
        <v>168</v>
      </c>
      <c r="M532" s="55">
        <v>12156.2</v>
      </c>
      <c r="N532" s="55" t="s">
        <v>1331</v>
      </c>
    </row>
    <row r="533" spans="1:14">
      <c r="A533" s="55">
        <v>120137</v>
      </c>
      <c r="B533" s="55" t="s">
        <v>1332</v>
      </c>
      <c r="C533" s="55">
        <v>770743</v>
      </c>
      <c r="D533" s="55">
        <v>36138</v>
      </c>
      <c r="E533" s="55">
        <v>301</v>
      </c>
      <c r="F533" s="55" t="s">
        <v>257</v>
      </c>
      <c r="G533" s="51">
        <v>44207</v>
      </c>
      <c r="H533" s="55" t="s">
        <v>174</v>
      </c>
      <c r="I533" s="55" t="s">
        <v>250</v>
      </c>
      <c r="J533" s="55">
        <v>1900</v>
      </c>
      <c r="K533" s="55" t="s">
        <v>41</v>
      </c>
      <c r="L533" s="55" t="s">
        <v>168</v>
      </c>
      <c r="M533" s="55">
        <v>12156.2</v>
      </c>
      <c r="N533" s="55" t="s">
        <v>1333</v>
      </c>
    </row>
    <row r="534" spans="1:14">
      <c r="A534" s="55">
        <v>120137</v>
      </c>
      <c r="B534" s="55" t="s">
        <v>1334</v>
      </c>
      <c r="C534" s="55">
        <v>772910</v>
      </c>
      <c r="D534" s="55">
        <v>37361</v>
      </c>
      <c r="E534" s="55">
        <v>301</v>
      </c>
      <c r="F534" s="55" t="s">
        <v>167</v>
      </c>
      <c r="G534" s="51">
        <v>44211</v>
      </c>
      <c r="H534" s="55" t="s">
        <v>343</v>
      </c>
      <c r="I534" s="55" t="s">
        <v>250</v>
      </c>
      <c r="J534" s="55">
        <v>2035</v>
      </c>
      <c r="K534" s="55" t="s">
        <v>41</v>
      </c>
      <c r="L534" s="55" t="s">
        <v>168</v>
      </c>
      <c r="M534" s="55">
        <v>13943.82</v>
      </c>
      <c r="N534" s="55" t="s">
        <v>1335</v>
      </c>
    </row>
    <row r="535" spans="1:14">
      <c r="A535" s="55">
        <v>120137</v>
      </c>
      <c r="B535" s="55" t="s">
        <v>1336</v>
      </c>
      <c r="C535" s="55">
        <v>774676</v>
      </c>
      <c r="D535" s="55">
        <v>37361</v>
      </c>
      <c r="E535" s="55">
        <v>301</v>
      </c>
      <c r="F535" s="55" t="s">
        <v>167</v>
      </c>
      <c r="G535" s="51">
        <v>44215</v>
      </c>
      <c r="H535" s="55" t="s">
        <v>369</v>
      </c>
      <c r="I535" s="55" t="s">
        <v>251</v>
      </c>
      <c r="J535" s="55">
        <v>2119</v>
      </c>
      <c r="K535" s="55" t="s">
        <v>41</v>
      </c>
      <c r="L535" s="55" t="s">
        <v>168</v>
      </c>
      <c r="M535" s="55">
        <v>14958.021000000001</v>
      </c>
      <c r="N535" s="55" t="s">
        <v>1337</v>
      </c>
    </row>
    <row r="536" spans="1:14">
      <c r="A536" s="55">
        <v>120137</v>
      </c>
      <c r="B536" s="55" t="s">
        <v>1338</v>
      </c>
      <c r="C536" s="55">
        <v>774681</v>
      </c>
      <c r="D536" s="55">
        <v>37361</v>
      </c>
      <c r="E536" s="55">
        <v>301</v>
      </c>
      <c r="F536" s="55" t="s">
        <v>167</v>
      </c>
      <c r="G536" s="51">
        <v>44215</v>
      </c>
      <c r="H536" s="55" t="s">
        <v>369</v>
      </c>
      <c r="I536" s="55" t="s">
        <v>251</v>
      </c>
      <c r="J536" s="55">
        <v>2119</v>
      </c>
      <c r="K536" s="55" t="s">
        <v>41</v>
      </c>
      <c r="L536" s="55" t="s">
        <v>168</v>
      </c>
      <c r="M536" s="55">
        <v>14958.021000000001</v>
      </c>
      <c r="N536" s="55" t="s">
        <v>1339</v>
      </c>
    </row>
    <row r="537" spans="1:14">
      <c r="A537" s="55">
        <v>120137</v>
      </c>
      <c r="B537" s="55" t="s">
        <v>1340</v>
      </c>
      <c r="C537" s="55">
        <v>774685</v>
      </c>
      <c r="D537" s="55">
        <v>37361</v>
      </c>
      <c r="E537" s="55">
        <v>301</v>
      </c>
      <c r="F537" s="55" t="s">
        <v>167</v>
      </c>
      <c r="G537" s="51">
        <v>44215</v>
      </c>
      <c r="H537" s="55" t="s">
        <v>369</v>
      </c>
      <c r="I537" s="55" t="s">
        <v>251</v>
      </c>
      <c r="J537" s="55">
        <v>2119</v>
      </c>
      <c r="K537" s="55" t="s">
        <v>41</v>
      </c>
      <c r="L537" s="55" t="s">
        <v>168</v>
      </c>
      <c r="M537" s="55">
        <v>14958.021000000001</v>
      </c>
      <c r="N537" s="55" t="s">
        <v>1341</v>
      </c>
    </row>
    <row r="538" spans="1:14">
      <c r="A538" s="55">
        <v>120137</v>
      </c>
      <c r="B538" s="55" t="s">
        <v>1342</v>
      </c>
      <c r="C538" s="55">
        <v>774690</v>
      </c>
      <c r="D538" s="55">
        <v>37361</v>
      </c>
      <c r="E538" s="55">
        <v>301</v>
      </c>
      <c r="F538" s="55" t="s">
        <v>167</v>
      </c>
      <c r="G538" s="51">
        <v>44215</v>
      </c>
      <c r="H538" s="55" t="s">
        <v>369</v>
      </c>
      <c r="I538" s="55" t="s">
        <v>251</v>
      </c>
      <c r="J538" s="55">
        <v>2119</v>
      </c>
      <c r="K538" s="55" t="s">
        <v>41</v>
      </c>
      <c r="L538" s="55" t="s">
        <v>168</v>
      </c>
      <c r="M538" s="55">
        <v>14958.021000000001</v>
      </c>
      <c r="N538" s="55" t="s">
        <v>1343</v>
      </c>
    </row>
    <row r="539" spans="1:14">
      <c r="A539" s="55">
        <v>120137</v>
      </c>
      <c r="B539" s="55" t="s">
        <v>1344</v>
      </c>
      <c r="C539" s="55">
        <v>774912</v>
      </c>
      <c r="D539" s="55">
        <v>37361</v>
      </c>
      <c r="E539" s="55">
        <v>301</v>
      </c>
      <c r="F539" s="55" t="s">
        <v>167</v>
      </c>
      <c r="G539" s="51">
        <v>44216</v>
      </c>
      <c r="H539" s="55" t="s">
        <v>369</v>
      </c>
      <c r="I539" s="55" t="s">
        <v>251</v>
      </c>
      <c r="J539" s="55">
        <v>2119</v>
      </c>
      <c r="K539" s="55" t="s">
        <v>41</v>
      </c>
      <c r="L539" s="55" t="s">
        <v>168</v>
      </c>
      <c r="M539" s="55">
        <v>14958.021000000001</v>
      </c>
      <c r="N539" s="55" t="s">
        <v>1345</v>
      </c>
    </row>
    <row r="540" spans="1:14">
      <c r="A540" s="55">
        <v>120137</v>
      </c>
      <c r="B540" s="55" t="s">
        <v>1346</v>
      </c>
      <c r="C540" s="55">
        <v>776193</v>
      </c>
      <c r="D540" s="55">
        <v>37361</v>
      </c>
      <c r="E540" s="55">
        <v>301</v>
      </c>
      <c r="F540" s="55" t="s">
        <v>167</v>
      </c>
      <c r="G540" s="51">
        <v>44218</v>
      </c>
      <c r="H540" s="55" t="s">
        <v>369</v>
      </c>
      <c r="I540" s="55" t="s">
        <v>251</v>
      </c>
      <c r="J540" s="55">
        <v>2119</v>
      </c>
      <c r="K540" s="55" t="s">
        <v>41</v>
      </c>
      <c r="L540" s="55" t="s">
        <v>168</v>
      </c>
      <c r="M540" s="55">
        <v>14958.021000000001</v>
      </c>
      <c r="N540" s="55" t="s">
        <v>1347</v>
      </c>
    </row>
    <row r="541" spans="1:14">
      <c r="A541" s="55">
        <v>120137</v>
      </c>
      <c r="B541" s="55" t="s">
        <v>1348</v>
      </c>
      <c r="C541" s="55">
        <v>776594</v>
      </c>
      <c r="D541" s="55">
        <v>37361</v>
      </c>
      <c r="E541" s="55">
        <v>301</v>
      </c>
      <c r="F541" s="55" t="s">
        <v>167</v>
      </c>
      <c r="G541" s="51">
        <v>44219</v>
      </c>
      <c r="H541" s="55" t="s">
        <v>369</v>
      </c>
      <c r="I541" s="55" t="s">
        <v>251</v>
      </c>
      <c r="J541" s="55">
        <v>2000</v>
      </c>
      <c r="K541" s="55" t="s">
        <v>41</v>
      </c>
      <c r="L541" s="55" t="s">
        <v>168</v>
      </c>
      <c r="M541" s="55">
        <v>14118</v>
      </c>
      <c r="N541" s="55" t="s">
        <v>1349</v>
      </c>
    </row>
    <row r="542" spans="1:14">
      <c r="A542" s="55">
        <v>120137</v>
      </c>
      <c r="B542" s="55" t="s">
        <v>1350</v>
      </c>
      <c r="C542" s="55">
        <v>777316</v>
      </c>
      <c r="D542" s="55">
        <v>37362</v>
      </c>
      <c r="E542" s="55">
        <v>301</v>
      </c>
      <c r="F542" s="55" t="s">
        <v>257</v>
      </c>
      <c r="G542" s="51">
        <v>44221</v>
      </c>
      <c r="H542" s="55" t="s">
        <v>383</v>
      </c>
      <c r="I542" s="55" t="s">
        <v>252</v>
      </c>
      <c r="J542" s="55">
        <v>1600</v>
      </c>
      <c r="K542" s="55" t="s">
        <v>41</v>
      </c>
      <c r="L542" s="55" t="s">
        <v>168</v>
      </c>
      <c r="M542" s="55">
        <v>12497.6</v>
      </c>
      <c r="N542" s="55" t="s">
        <v>1351</v>
      </c>
    </row>
    <row r="543" spans="1:14">
      <c r="A543" s="55">
        <v>120137</v>
      </c>
      <c r="B543" s="55" t="s">
        <v>1352</v>
      </c>
      <c r="C543" s="55">
        <v>777373</v>
      </c>
      <c r="D543" s="55">
        <v>37362</v>
      </c>
      <c r="E543" s="55">
        <v>301</v>
      </c>
      <c r="F543" s="55" t="s">
        <v>257</v>
      </c>
      <c r="G543" s="51">
        <v>44221</v>
      </c>
      <c r="H543" s="55" t="s">
        <v>383</v>
      </c>
      <c r="I543" s="55" t="s">
        <v>252</v>
      </c>
      <c r="J543" s="55">
        <v>1600</v>
      </c>
      <c r="K543" s="55" t="s">
        <v>41</v>
      </c>
      <c r="L543" s="55" t="s">
        <v>168</v>
      </c>
      <c r="M543" s="55">
        <v>12497.6</v>
      </c>
      <c r="N543" s="55" t="s">
        <v>1353</v>
      </c>
    </row>
    <row r="544" spans="1:14">
      <c r="A544" s="55">
        <v>120137</v>
      </c>
      <c r="B544" s="55" t="s">
        <v>1354</v>
      </c>
      <c r="C544" s="55">
        <v>777381</v>
      </c>
      <c r="D544" s="55">
        <v>37362</v>
      </c>
      <c r="E544" s="55">
        <v>301</v>
      </c>
      <c r="F544" s="55" t="s">
        <v>257</v>
      </c>
      <c r="G544" s="51">
        <v>44221</v>
      </c>
      <c r="H544" s="55" t="s">
        <v>383</v>
      </c>
      <c r="I544" s="55" t="s">
        <v>252</v>
      </c>
      <c r="J544" s="55">
        <v>1600</v>
      </c>
      <c r="K544" s="55" t="s">
        <v>41</v>
      </c>
      <c r="L544" s="55" t="s">
        <v>168</v>
      </c>
      <c r="M544" s="55">
        <v>12497.6</v>
      </c>
      <c r="N544" s="55" t="s">
        <v>1355</v>
      </c>
    </row>
    <row r="545" spans="1:14">
      <c r="A545" s="55">
        <v>120137</v>
      </c>
      <c r="B545" s="55" t="s">
        <v>1356</v>
      </c>
      <c r="C545" s="55">
        <v>779210</v>
      </c>
      <c r="D545" s="55">
        <v>37361</v>
      </c>
      <c r="E545" s="55">
        <v>301</v>
      </c>
      <c r="F545" s="55" t="s">
        <v>167</v>
      </c>
      <c r="G545" s="51">
        <v>44224</v>
      </c>
      <c r="H545" s="55" t="s">
        <v>380</v>
      </c>
      <c r="I545" s="55" t="s">
        <v>252</v>
      </c>
      <c r="J545" s="55">
        <v>2057</v>
      </c>
      <c r="K545" s="55" t="s">
        <v>41</v>
      </c>
      <c r="L545" s="55" t="s">
        <v>168</v>
      </c>
      <c r="M545" s="55">
        <v>14115.134</v>
      </c>
      <c r="N545" s="55" t="s">
        <v>1357</v>
      </c>
    </row>
    <row r="546" spans="1:14">
      <c r="A546" s="55">
        <v>120137</v>
      </c>
      <c r="B546" s="55" t="s">
        <v>1358</v>
      </c>
      <c r="C546" s="55">
        <v>779215</v>
      </c>
      <c r="D546" s="55">
        <v>37361</v>
      </c>
      <c r="E546" s="55">
        <v>301</v>
      </c>
      <c r="F546" s="55" t="s">
        <v>167</v>
      </c>
      <c r="G546" s="51">
        <v>44224</v>
      </c>
      <c r="H546" s="55" t="s">
        <v>380</v>
      </c>
      <c r="I546" s="55" t="s">
        <v>252</v>
      </c>
      <c r="J546" s="55">
        <v>2057</v>
      </c>
      <c r="K546" s="55" t="s">
        <v>41</v>
      </c>
      <c r="L546" s="55" t="s">
        <v>168</v>
      </c>
      <c r="M546" s="55">
        <v>14115.134</v>
      </c>
      <c r="N546" s="55" t="s">
        <v>1359</v>
      </c>
    </row>
    <row r="547" spans="1:14">
      <c r="A547" s="55">
        <v>120137</v>
      </c>
      <c r="B547" s="55" t="s">
        <v>1360</v>
      </c>
      <c r="C547" s="55">
        <v>780200</v>
      </c>
      <c r="D547" s="55">
        <v>37361</v>
      </c>
      <c r="E547" s="55">
        <v>301</v>
      </c>
      <c r="F547" s="55" t="s">
        <v>167</v>
      </c>
      <c r="G547" s="51">
        <v>44227</v>
      </c>
      <c r="H547" s="55" t="s">
        <v>380</v>
      </c>
      <c r="I547" s="55" t="s">
        <v>252</v>
      </c>
      <c r="J547" s="55">
        <v>2120</v>
      </c>
      <c r="K547" s="55" t="s">
        <v>41</v>
      </c>
      <c r="L547" s="55" t="s">
        <v>168</v>
      </c>
      <c r="M547" s="55">
        <v>14547.44</v>
      </c>
      <c r="N547" s="55" t="s">
        <v>1361</v>
      </c>
    </row>
    <row r="548" spans="1:14">
      <c r="A548" s="55">
        <v>120137</v>
      </c>
      <c r="B548" s="55" t="s">
        <v>1362</v>
      </c>
      <c r="C548" s="55">
        <v>781038</v>
      </c>
      <c r="D548" s="55">
        <v>37361</v>
      </c>
      <c r="E548" s="55">
        <v>301</v>
      </c>
      <c r="F548" s="55" t="s">
        <v>167</v>
      </c>
      <c r="G548" s="51">
        <v>44229</v>
      </c>
      <c r="H548" s="55" t="s">
        <v>380</v>
      </c>
      <c r="I548" s="55" t="s">
        <v>253</v>
      </c>
      <c r="J548" s="55">
        <v>2144</v>
      </c>
      <c r="K548" s="55" t="s">
        <v>41</v>
      </c>
      <c r="L548" s="55" t="s">
        <v>168</v>
      </c>
      <c r="M548" s="55">
        <v>14712.128000000001</v>
      </c>
      <c r="N548" s="55" t="s">
        <v>1363</v>
      </c>
    </row>
    <row r="549" spans="1:14">
      <c r="A549" s="55">
        <v>120137</v>
      </c>
      <c r="B549" s="55" t="s">
        <v>1364</v>
      </c>
      <c r="C549" s="55">
        <v>781829</v>
      </c>
      <c r="D549" s="55">
        <v>37622</v>
      </c>
      <c r="E549" s="55">
        <v>301</v>
      </c>
      <c r="F549" s="55" t="s">
        <v>257</v>
      </c>
      <c r="G549" s="51">
        <v>44230</v>
      </c>
      <c r="H549" s="55" t="s">
        <v>383</v>
      </c>
      <c r="I549" s="55" t="s">
        <v>253</v>
      </c>
      <c r="J549" s="55">
        <v>1725</v>
      </c>
      <c r="K549" s="55" t="s">
        <v>41</v>
      </c>
      <c r="L549" s="55" t="s">
        <v>168</v>
      </c>
      <c r="M549" s="55">
        <v>12499.35</v>
      </c>
      <c r="N549" s="55" t="s">
        <v>1365</v>
      </c>
    </row>
    <row r="550" spans="1:14">
      <c r="A550" s="55">
        <v>120137</v>
      </c>
      <c r="B550" s="55" t="s">
        <v>1366</v>
      </c>
      <c r="C550" s="55">
        <v>781833</v>
      </c>
      <c r="D550" s="55">
        <v>37622</v>
      </c>
      <c r="E550" s="55">
        <v>301</v>
      </c>
      <c r="F550" s="55" t="s">
        <v>257</v>
      </c>
      <c r="G550" s="51">
        <v>44230</v>
      </c>
      <c r="H550" s="55" t="s">
        <v>383</v>
      </c>
      <c r="I550" s="55" t="s">
        <v>253</v>
      </c>
      <c r="J550" s="55">
        <v>1725</v>
      </c>
      <c r="K550" s="55" t="s">
        <v>41</v>
      </c>
      <c r="L550" s="55" t="s">
        <v>168</v>
      </c>
      <c r="M550" s="55">
        <v>12499.35</v>
      </c>
      <c r="N550" s="55" t="s">
        <v>1367</v>
      </c>
    </row>
    <row r="551" spans="1:14">
      <c r="A551" s="55">
        <v>120137</v>
      </c>
      <c r="B551" s="55" t="s">
        <v>1368</v>
      </c>
      <c r="C551" s="55">
        <v>782319</v>
      </c>
      <c r="D551" s="55">
        <v>37596</v>
      </c>
      <c r="E551" s="55">
        <v>301</v>
      </c>
      <c r="F551" s="55" t="s">
        <v>167</v>
      </c>
      <c r="G551" s="51">
        <v>44231</v>
      </c>
      <c r="H551" s="55" t="s">
        <v>408</v>
      </c>
      <c r="I551" s="55" t="s">
        <v>253</v>
      </c>
      <c r="J551" s="55">
        <v>1889</v>
      </c>
      <c r="K551" s="55" t="s">
        <v>41</v>
      </c>
      <c r="L551" s="55" t="s">
        <v>168</v>
      </c>
      <c r="M551" s="55">
        <v>14928.767</v>
      </c>
      <c r="N551" s="55" t="s">
        <v>1369</v>
      </c>
    </row>
    <row r="552" spans="1:14">
      <c r="A552" s="55">
        <v>120137</v>
      </c>
      <c r="B552" s="55" t="s">
        <v>1370</v>
      </c>
      <c r="C552" s="55">
        <v>782333</v>
      </c>
      <c r="D552" s="55">
        <v>37596</v>
      </c>
      <c r="E552" s="55">
        <v>301</v>
      </c>
      <c r="F552" s="55" t="s">
        <v>167</v>
      </c>
      <c r="G552" s="51">
        <v>44231</v>
      </c>
      <c r="H552" s="55" t="s">
        <v>408</v>
      </c>
      <c r="I552" s="55" t="s">
        <v>253</v>
      </c>
      <c r="J552" s="55">
        <v>1889</v>
      </c>
      <c r="K552" s="55" t="s">
        <v>41</v>
      </c>
      <c r="L552" s="55" t="s">
        <v>168</v>
      </c>
      <c r="M552" s="55">
        <v>14928.767</v>
      </c>
      <c r="N552" s="55" t="s">
        <v>1371</v>
      </c>
    </row>
    <row r="553" spans="1:14">
      <c r="A553" s="55">
        <v>120137</v>
      </c>
      <c r="B553" s="55" t="s">
        <v>1372</v>
      </c>
      <c r="C553" s="55">
        <v>782477</v>
      </c>
      <c r="D553" s="55">
        <v>37622</v>
      </c>
      <c r="E553" s="55">
        <v>301</v>
      </c>
      <c r="F553" s="55" t="s">
        <v>257</v>
      </c>
      <c r="G553" s="51">
        <v>44231</v>
      </c>
      <c r="H553" s="55" t="s">
        <v>383</v>
      </c>
      <c r="I553" s="55" t="s">
        <v>253</v>
      </c>
      <c r="J553" s="55">
        <v>1725</v>
      </c>
      <c r="K553" s="55" t="s">
        <v>41</v>
      </c>
      <c r="L553" s="55" t="s">
        <v>168</v>
      </c>
      <c r="M553" s="55">
        <v>12499.35</v>
      </c>
      <c r="N553" s="55" t="s">
        <v>1373</v>
      </c>
    </row>
    <row r="554" spans="1:14">
      <c r="A554" s="55">
        <v>120137</v>
      </c>
      <c r="B554" s="55" t="s">
        <v>1374</v>
      </c>
      <c r="C554" s="55">
        <v>782607</v>
      </c>
      <c r="D554" s="55">
        <v>37622</v>
      </c>
      <c r="E554" s="55">
        <v>301</v>
      </c>
      <c r="F554" s="55" t="s">
        <v>257</v>
      </c>
      <c r="G554" s="51">
        <v>44231</v>
      </c>
      <c r="H554" s="55" t="s">
        <v>274</v>
      </c>
      <c r="I554" s="55" t="s">
        <v>253</v>
      </c>
      <c r="J554" s="55">
        <v>1689</v>
      </c>
      <c r="K554" s="55" t="s">
        <v>41</v>
      </c>
      <c r="L554" s="55" t="s">
        <v>168</v>
      </c>
      <c r="M554" s="55">
        <v>13224.87</v>
      </c>
      <c r="N554" s="55" t="s">
        <v>1375</v>
      </c>
    </row>
    <row r="555" spans="1:14">
      <c r="A555" s="55">
        <v>120137</v>
      </c>
      <c r="B555" s="55" t="s">
        <v>1376</v>
      </c>
      <c r="C555" s="55">
        <v>783497</v>
      </c>
      <c r="D555" s="55">
        <v>37622</v>
      </c>
      <c r="E555" s="55">
        <v>301</v>
      </c>
      <c r="F555" s="55" t="s">
        <v>257</v>
      </c>
      <c r="G555" s="51">
        <v>44233</v>
      </c>
      <c r="H555" s="55" t="s">
        <v>274</v>
      </c>
      <c r="I555" s="55" t="s">
        <v>253</v>
      </c>
      <c r="J555" s="55">
        <v>1689</v>
      </c>
      <c r="K555" s="55" t="s">
        <v>41</v>
      </c>
      <c r="L555" s="55" t="s">
        <v>168</v>
      </c>
      <c r="M555" s="55">
        <v>13224.87</v>
      </c>
      <c r="N555" s="55" t="s">
        <v>1377</v>
      </c>
    </row>
    <row r="556" spans="1:14">
      <c r="A556" s="55">
        <v>120137</v>
      </c>
      <c r="B556" s="55" t="s">
        <v>1378</v>
      </c>
      <c r="C556" s="55">
        <v>783642</v>
      </c>
      <c r="D556" s="55">
        <v>37622</v>
      </c>
      <c r="E556" s="55">
        <v>301</v>
      </c>
      <c r="F556" s="55" t="s">
        <v>257</v>
      </c>
      <c r="G556" s="51">
        <v>44234</v>
      </c>
      <c r="H556" s="55" t="s">
        <v>274</v>
      </c>
      <c r="I556" s="55" t="s">
        <v>253</v>
      </c>
      <c r="J556" s="55">
        <v>1689</v>
      </c>
      <c r="K556" s="55" t="s">
        <v>41</v>
      </c>
      <c r="L556" s="55" t="s">
        <v>168</v>
      </c>
      <c r="M556" s="55">
        <v>13224.87</v>
      </c>
      <c r="N556" s="55" t="s">
        <v>1379</v>
      </c>
    </row>
    <row r="557" spans="1:14">
      <c r="A557" s="55">
        <v>120137</v>
      </c>
      <c r="B557" s="55" t="s">
        <v>1380</v>
      </c>
      <c r="C557" s="55">
        <v>783814</v>
      </c>
      <c r="D557" s="55">
        <v>37622</v>
      </c>
      <c r="E557" s="55">
        <v>301</v>
      </c>
      <c r="F557" s="55" t="s">
        <v>257</v>
      </c>
      <c r="G557" s="51">
        <v>44234</v>
      </c>
      <c r="H557" s="55" t="s">
        <v>274</v>
      </c>
      <c r="I557" s="55" t="s">
        <v>253</v>
      </c>
      <c r="J557" s="55">
        <v>1850</v>
      </c>
      <c r="K557" s="55" t="s">
        <v>41</v>
      </c>
      <c r="L557" s="55" t="s">
        <v>168</v>
      </c>
      <c r="M557" s="55">
        <v>14485.5</v>
      </c>
      <c r="N557" s="55" t="s">
        <v>1381</v>
      </c>
    </row>
    <row r="558" spans="1:14">
      <c r="A558" s="55">
        <v>120137</v>
      </c>
      <c r="B558" s="55" t="s">
        <v>1382</v>
      </c>
      <c r="C558" s="55">
        <v>784650</v>
      </c>
      <c r="D558" s="55">
        <v>37622</v>
      </c>
      <c r="E558" s="55">
        <v>301</v>
      </c>
      <c r="F558" s="55" t="s">
        <v>257</v>
      </c>
      <c r="G558" s="51">
        <v>44236</v>
      </c>
      <c r="H558" s="55" t="s">
        <v>274</v>
      </c>
      <c r="I558" s="55" t="s">
        <v>254</v>
      </c>
      <c r="J558" s="55">
        <v>1689</v>
      </c>
      <c r="K558" s="55" t="s">
        <v>41</v>
      </c>
      <c r="L558" s="55" t="s">
        <v>168</v>
      </c>
      <c r="M558" s="55">
        <v>13224.87</v>
      </c>
      <c r="N558" s="55" t="s">
        <v>1383</v>
      </c>
    </row>
    <row r="559" spans="1:14">
      <c r="A559" s="55">
        <v>120137</v>
      </c>
      <c r="B559" s="55" t="s">
        <v>1384</v>
      </c>
      <c r="C559" s="55">
        <v>784862</v>
      </c>
      <c r="D559" s="55">
        <v>37596</v>
      </c>
      <c r="E559" s="55">
        <v>301</v>
      </c>
      <c r="F559" s="55" t="s">
        <v>167</v>
      </c>
      <c r="G559" s="51">
        <v>44236</v>
      </c>
      <c r="H559" s="55" t="s">
        <v>408</v>
      </c>
      <c r="I559" s="55" t="s">
        <v>254</v>
      </c>
      <c r="J559" s="55">
        <v>200</v>
      </c>
      <c r="K559" s="55" t="s">
        <v>41</v>
      </c>
      <c r="L559" s="55" t="s">
        <v>168</v>
      </c>
      <c r="M559" s="55">
        <v>1580.6</v>
      </c>
      <c r="N559" s="55" t="s">
        <v>1385</v>
      </c>
    </row>
    <row r="560" spans="1:14">
      <c r="A560" s="55">
        <v>120137</v>
      </c>
      <c r="B560" s="55" t="s">
        <v>1386</v>
      </c>
      <c r="C560" s="55">
        <v>787526</v>
      </c>
      <c r="D560" s="55">
        <v>37622</v>
      </c>
      <c r="E560" s="55">
        <v>301</v>
      </c>
      <c r="F560" s="55" t="s">
        <v>257</v>
      </c>
      <c r="G560" s="51">
        <v>44242</v>
      </c>
      <c r="H560" s="55" t="s">
        <v>423</v>
      </c>
      <c r="I560" s="55" t="s">
        <v>255</v>
      </c>
      <c r="J560" s="55">
        <v>1750</v>
      </c>
      <c r="K560" s="55" t="s">
        <v>41</v>
      </c>
      <c r="L560" s="55" t="s">
        <v>168</v>
      </c>
      <c r="M560" s="55">
        <v>13133.75</v>
      </c>
      <c r="N560" s="55" t="s">
        <v>1387</v>
      </c>
    </row>
    <row r="561" spans="1:14">
      <c r="A561" s="55">
        <v>120137</v>
      </c>
      <c r="B561" s="55" t="s">
        <v>1388</v>
      </c>
      <c r="C561" s="55">
        <v>788072</v>
      </c>
      <c r="D561" s="55">
        <v>37622</v>
      </c>
      <c r="E561" s="55">
        <v>301</v>
      </c>
      <c r="F561" s="55" t="s">
        <v>257</v>
      </c>
      <c r="G561" s="51">
        <v>44243</v>
      </c>
      <c r="H561" s="55" t="s">
        <v>423</v>
      </c>
      <c r="I561" s="55" t="s">
        <v>255</v>
      </c>
      <c r="J561" s="55">
        <v>1750</v>
      </c>
      <c r="K561" s="55" t="s">
        <v>41</v>
      </c>
      <c r="L561" s="55" t="s">
        <v>168</v>
      </c>
      <c r="M561" s="55">
        <v>13133.75</v>
      </c>
      <c r="N561" s="55" t="s">
        <v>1389</v>
      </c>
    </row>
    <row r="562" spans="1:14">
      <c r="A562" s="55">
        <v>120137</v>
      </c>
      <c r="B562" s="55" t="s">
        <v>1390</v>
      </c>
      <c r="C562" s="55">
        <v>788671</v>
      </c>
      <c r="D562" s="55">
        <v>37622</v>
      </c>
      <c r="E562" s="55">
        <v>301</v>
      </c>
      <c r="F562" s="55" t="s">
        <v>257</v>
      </c>
      <c r="G562" s="51">
        <v>44244</v>
      </c>
      <c r="H562" s="55" t="s">
        <v>423</v>
      </c>
      <c r="I562" s="55" t="s">
        <v>255</v>
      </c>
      <c r="J562" s="55">
        <v>1750</v>
      </c>
      <c r="K562" s="55" t="s">
        <v>41</v>
      </c>
      <c r="L562" s="55" t="s">
        <v>168</v>
      </c>
      <c r="M562" s="55">
        <v>13133.75</v>
      </c>
      <c r="N562" s="55" t="s">
        <v>1391</v>
      </c>
    </row>
    <row r="563" spans="1:14">
      <c r="A563" s="55">
        <v>120137</v>
      </c>
      <c r="B563" s="55" t="s">
        <v>1392</v>
      </c>
      <c r="C563" s="55">
        <v>788842</v>
      </c>
      <c r="D563" s="55">
        <v>37622</v>
      </c>
      <c r="E563" s="55">
        <v>301</v>
      </c>
      <c r="F563" s="55" t="s">
        <v>257</v>
      </c>
      <c r="G563" s="51">
        <v>44244</v>
      </c>
      <c r="H563" s="55" t="s">
        <v>423</v>
      </c>
      <c r="I563" s="55" t="s">
        <v>255</v>
      </c>
      <c r="J563" s="55">
        <v>1800</v>
      </c>
      <c r="K563" s="55" t="s">
        <v>41</v>
      </c>
      <c r="L563" s="55" t="s">
        <v>168</v>
      </c>
      <c r="M563" s="55">
        <v>13509</v>
      </c>
      <c r="N563" s="55" t="s">
        <v>1393</v>
      </c>
    </row>
    <row r="564" spans="1:14">
      <c r="A564" s="55">
        <v>120137</v>
      </c>
      <c r="B564" s="55" t="s">
        <v>1394</v>
      </c>
      <c r="C564" s="55">
        <v>789285</v>
      </c>
      <c r="D564" s="55">
        <v>37622</v>
      </c>
      <c r="E564" s="55">
        <v>301</v>
      </c>
      <c r="F564" s="55" t="s">
        <v>257</v>
      </c>
      <c r="G564" s="51">
        <v>44245</v>
      </c>
      <c r="H564" s="55" t="s">
        <v>423</v>
      </c>
      <c r="I564" s="55" t="s">
        <v>255</v>
      </c>
      <c r="J564" s="55">
        <v>1750</v>
      </c>
      <c r="K564" s="55" t="s">
        <v>41</v>
      </c>
      <c r="L564" s="55" t="s">
        <v>168</v>
      </c>
      <c r="M564" s="55">
        <v>13133.75</v>
      </c>
      <c r="N564" s="55" t="s">
        <v>1395</v>
      </c>
    </row>
    <row r="565" spans="1:14">
      <c r="A565" s="55">
        <v>120137</v>
      </c>
      <c r="B565" s="55" t="s">
        <v>1396</v>
      </c>
      <c r="C565" s="55">
        <v>782479</v>
      </c>
      <c r="D565" s="55">
        <v>37622</v>
      </c>
      <c r="E565" s="55">
        <v>301</v>
      </c>
      <c r="F565" s="55" t="s">
        <v>257</v>
      </c>
      <c r="G565" s="51">
        <v>44231</v>
      </c>
      <c r="H565" s="55" t="s">
        <v>383</v>
      </c>
      <c r="I565" s="55" t="s">
        <v>253</v>
      </c>
      <c r="J565" s="55">
        <v>1725</v>
      </c>
      <c r="K565" s="55" t="s">
        <v>41</v>
      </c>
      <c r="L565" s="55" t="s">
        <v>168</v>
      </c>
      <c r="M565" s="55">
        <v>12499.35</v>
      </c>
      <c r="N565" s="55" t="s">
        <v>1397</v>
      </c>
    </row>
    <row r="566" spans="1:14">
      <c r="A566" s="55">
        <v>120137</v>
      </c>
      <c r="B566" s="55" t="s">
        <v>1398</v>
      </c>
      <c r="C566" s="55">
        <v>782494</v>
      </c>
      <c r="D566" s="55">
        <v>37622</v>
      </c>
      <c r="E566" s="55">
        <v>301</v>
      </c>
      <c r="F566" s="55" t="s">
        <v>257</v>
      </c>
      <c r="G566" s="51">
        <v>44231</v>
      </c>
      <c r="H566" s="55" t="s">
        <v>383</v>
      </c>
      <c r="I566" s="55" t="s">
        <v>253</v>
      </c>
      <c r="J566" s="55">
        <v>487</v>
      </c>
      <c r="K566" s="55" t="s">
        <v>41</v>
      </c>
      <c r="L566" s="55" t="s">
        <v>168</v>
      </c>
      <c r="M566" s="55">
        <v>3528.8020000000001</v>
      </c>
      <c r="N566" s="55" t="s">
        <v>1399</v>
      </c>
    </row>
    <row r="567" spans="1:14">
      <c r="A567" s="55">
        <v>120137</v>
      </c>
      <c r="B567" s="55" t="s">
        <v>1400</v>
      </c>
      <c r="C567" s="55">
        <v>783685</v>
      </c>
      <c r="D567" s="55">
        <v>37596</v>
      </c>
      <c r="E567" s="55">
        <v>301</v>
      </c>
      <c r="F567" s="55" t="s">
        <v>167</v>
      </c>
      <c r="G567" s="51">
        <v>44234</v>
      </c>
      <c r="H567" s="55" t="s">
        <v>408</v>
      </c>
      <c r="I567" s="55" t="s">
        <v>253</v>
      </c>
      <c r="J567" s="55">
        <v>1889</v>
      </c>
      <c r="K567" s="55" t="s">
        <v>41</v>
      </c>
      <c r="L567" s="55" t="s">
        <v>168</v>
      </c>
      <c r="M567" s="55">
        <v>14928.767</v>
      </c>
      <c r="N567" s="55" t="s">
        <v>1401</v>
      </c>
    </row>
    <row r="568" spans="1:14">
      <c r="A568" s="55">
        <v>120137</v>
      </c>
      <c r="B568" s="55" t="s">
        <v>1402</v>
      </c>
      <c r="C568" s="55">
        <v>783686</v>
      </c>
      <c r="D568" s="55">
        <v>37596</v>
      </c>
      <c r="E568" s="55">
        <v>301</v>
      </c>
      <c r="F568" s="55" t="s">
        <v>167</v>
      </c>
      <c r="G568" s="51">
        <v>44234</v>
      </c>
      <c r="H568" s="55" t="s">
        <v>408</v>
      </c>
      <c r="I568" s="55" t="s">
        <v>253</v>
      </c>
      <c r="J568" s="55">
        <v>1889</v>
      </c>
      <c r="K568" s="55" t="s">
        <v>41</v>
      </c>
      <c r="L568" s="55" t="s">
        <v>168</v>
      </c>
      <c r="M568" s="55">
        <v>14928.767</v>
      </c>
      <c r="N568" s="55" t="s">
        <v>1403</v>
      </c>
    </row>
    <row r="569" spans="1:14">
      <c r="A569" s="55">
        <v>120137</v>
      </c>
      <c r="B569" s="55" t="s">
        <v>1404</v>
      </c>
      <c r="C569" s="55">
        <v>784236</v>
      </c>
      <c r="D569" s="55">
        <v>37622</v>
      </c>
      <c r="E569" s="55">
        <v>301</v>
      </c>
      <c r="F569" s="55" t="s">
        <v>257</v>
      </c>
      <c r="G569" s="51">
        <v>44235</v>
      </c>
      <c r="H569" s="55" t="s">
        <v>274</v>
      </c>
      <c r="I569" s="55" t="s">
        <v>254</v>
      </c>
      <c r="J569" s="55">
        <v>1689</v>
      </c>
      <c r="K569" s="55" t="s">
        <v>41</v>
      </c>
      <c r="L569" s="55" t="s">
        <v>168</v>
      </c>
      <c r="M569" s="55">
        <v>13224.87</v>
      </c>
      <c r="N569" s="55" t="s">
        <v>1405</v>
      </c>
    </row>
    <row r="570" spans="1:14">
      <c r="A570" s="55">
        <v>120137</v>
      </c>
      <c r="B570" s="55" t="s">
        <v>1406</v>
      </c>
      <c r="C570" s="55">
        <v>784652</v>
      </c>
      <c r="D570" s="55">
        <v>37622</v>
      </c>
      <c r="E570" s="55">
        <v>301</v>
      </c>
      <c r="F570" s="55" t="s">
        <v>257</v>
      </c>
      <c r="G570" s="51">
        <v>44236</v>
      </c>
      <c r="H570" s="55" t="s">
        <v>274</v>
      </c>
      <c r="I570" s="55" t="s">
        <v>254</v>
      </c>
      <c r="J570" s="55">
        <v>1689</v>
      </c>
      <c r="K570" s="55" t="s">
        <v>41</v>
      </c>
      <c r="L570" s="55" t="s">
        <v>168</v>
      </c>
      <c r="M570" s="55">
        <v>13224.87</v>
      </c>
      <c r="N570" s="55" t="s">
        <v>1407</v>
      </c>
    </row>
    <row r="571" spans="1:14">
      <c r="A571" s="55">
        <v>120137</v>
      </c>
      <c r="B571" s="55" t="s">
        <v>1408</v>
      </c>
      <c r="C571" s="55">
        <v>784654</v>
      </c>
      <c r="D571" s="55">
        <v>37622</v>
      </c>
      <c r="E571" s="55">
        <v>301</v>
      </c>
      <c r="F571" s="55" t="s">
        <v>257</v>
      </c>
      <c r="G571" s="51">
        <v>44236</v>
      </c>
      <c r="H571" s="55" t="s">
        <v>274</v>
      </c>
      <c r="I571" s="55" t="s">
        <v>254</v>
      </c>
      <c r="J571" s="55">
        <v>1689</v>
      </c>
      <c r="K571" s="55" t="s">
        <v>41</v>
      </c>
      <c r="L571" s="55" t="s">
        <v>168</v>
      </c>
      <c r="M571" s="55">
        <v>13224.87</v>
      </c>
      <c r="N571" s="55" t="s">
        <v>1409</v>
      </c>
    </row>
    <row r="572" spans="1:14">
      <c r="A572" s="55">
        <v>120137</v>
      </c>
      <c r="B572" s="55" t="s">
        <v>1410</v>
      </c>
      <c r="C572" s="55">
        <v>787105</v>
      </c>
      <c r="D572" s="55">
        <v>37622</v>
      </c>
      <c r="E572" s="55">
        <v>301</v>
      </c>
      <c r="F572" s="55" t="s">
        <v>257</v>
      </c>
      <c r="G572" s="51">
        <v>44241</v>
      </c>
      <c r="H572" s="55" t="s">
        <v>423</v>
      </c>
      <c r="I572" s="55" t="s">
        <v>254</v>
      </c>
      <c r="J572" s="55">
        <v>1750</v>
      </c>
      <c r="K572" s="55" t="s">
        <v>41</v>
      </c>
      <c r="L572" s="55" t="s">
        <v>168</v>
      </c>
      <c r="M572" s="55">
        <v>13133.75</v>
      </c>
      <c r="N572" s="55" t="s">
        <v>1411</v>
      </c>
    </row>
    <row r="573" spans="1:14">
      <c r="A573" s="55">
        <v>120137</v>
      </c>
      <c r="B573" s="55" t="s">
        <v>1412</v>
      </c>
      <c r="C573" s="55">
        <v>788077</v>
      </c>
      <c r="D573" s="55">
        <v>37622</v>
      </c>
      <c r="E573" s="55">
        <v>301</v>
      </c>
      <c r="F573" s="55" t="s">
        <v>257</v>
      </c>
      <c r="G573" s="51">
        <v>44243</v>
      </c>
      <c r="H573" s="55" t="s">
        <v>423</v>
      </c>
      <c r="I573" s="55" t="s">
        <v>255</v>
      </c>
      <c r="J573" s="55">
        <v>1750</v>
      </c>
      <c r="K573" s="55" t="s">
        <v>41</v>
      </c>
      <c r="L573" s="55" t="s">
        <v>168</v>
      </c>
      <c r="M573" s="55">
        <v>13133.75</v>
      </c>
      <c r="N573" s="55" t="s">
        <v>1413</v>
      </c>
    </row>
    <row r="574" spans="1:14">
      <c r="A574" s="55">
        <v>120137</v>
      </c>
      <c r="B574" s="55" t="s">
        <v>1414</v>
      </c>
      <c r="C574" s="55">
        <v>789197</v>
      </c>
      <c r="D574" s="55">
        <v>37622</v>
      </c>
      <c r="E574" s="55">
        <v>301</v>
      </c>
      <c r="F574" s="55" t="s">
        <v>257</v>
      </c>
      <c r="G574" s="51">
        <v>44245</v>
      </c>
      <c r="H574" s="55" t="s">
        <v>423</v>
      </c>
      <c r="I574" s="55" t="s">
        <v>255</v>
      </c>
      <c r="J574" s="55">
        <v>1750</v>
      </c>
      <c r="K574" s="55" t="s">
        <v>41</v>
      </c>
      <c r="L574" s="55" t="s">
        <v>168</v>
      </c>
      <c r="M574" s="55">
        <v>13133.75</v>
      </c>
      <c r="N574" s="55" t="s">
        <v>1415</v>
      </c>
    </row>
    <row r="575" spans="1:14">
      <c r="A575" s="55">
        <v>120137</v>
      </c>
      <c r="B575" s="55" t="s">
        <v>1416</v>
      </c>
      <c r="C575" s="55">
        <v>769638</v>
      </c>
      <c r="D575" s="55">
        <v>36138</v>
      </c>
      <c r="E575" s="55">
        <v>301</v>
      </c>
      <c r="F575" s="55" t="s">
        <v>257</v>
      </c>
      <c r="G575" s="51">
        <v>44204</v>
      </c>
      <c r="H575" s="55" t="s">
        <v>174</v>
      </c>
      <c r="I575" s="55" t="s">
        <v>249</v>
      </c>
      <c r="J575" s="55">
        <v>1907</v>
      </c>
      <c r="K575" s="55" t="s">
        <v>41</v>
      </c>
      <c r="L575" s="55" t="s">
        <v>168</v>
      </c>
      <c r="M575" s="55">
        <v>12200.986000000001</v>
      </c>
      <c r="N575" s="55" t="s">
        <v>1417</v>
      </c>
    </row>
    <row r="576" spans="1:14">
      <c r="A576" s="55">
        <v>120137</v>
      </c>
      <c r="B576" s="55" t="s">
        <v>1418</v>
      </c>
      <c r="C576" s="55">
        <v>770216</v>
      </c>
      <c r="D576" s="55">
        <v>36138</v>
      </c>
      <c r="E576" s="55">
        <v>301</v>
      </c>
      <c r="F576" s="55" t="s">
        <v>257</v>
      </c>
      <c r="G576" s="51">
        <v>44206</v>
      </c>
      <c r="H576" s="55" t="s">
        <v>174</v>
      </c>
      <c r="I576" s="55" t="s">
        <v>249</v>
      </c>
      <c r="J576" s="55">
        <v>1900</v>
      </c>
      <c r="K576" s="55" t="s">
        <v>41</v>
      </c>
      <c r="L576" s="55" t="s">
        <v>168</v>
      </c>
      <c r="M576" s="55">
        <v>12156.2</v>
      </c>
      <c r="N576" s="55" t="s">
        <v>1419</v>
      </c>
    </row>
    <row r="577" spans="1:14">
      <c r="A577" s="55">
        <v>120137</v>
      </c>
      <c r="B577" s="55" t="s">
        <v>1420</v>
      </c>
      <c r="C577" s="55">
        <v>770735</v>
      </c>
      <c r="D577" s="55">
        <v>36138</v>
      </c>
      <c r="E577" s="55">
        <v>301</v>
      </c>
      <c r="F577" s="55" t="s">
        <v>257</v>
      </c>
      <c r="G577" s="51">
        <v>44207</v>
      </c>
      <c r="H577" s="55" t="s">
        <v>174</v>
      </c>
      <c r="I577" s="55" t="s">
        <v>250</v>
      </c>
      <c r="J577" s="55">
        <v>1900</v>
      </c>
      <c r="K577" s="55" t="s">
        <v>41</v>
      </c>
      <c r="L577" s="55" t="s">
        <v>168</v>
      </c>
      <c r="M577" s="55">
        <v>12156.2</v>
      </c>
      <c r="N577" s="55" t="s">
        <v>1421</v>
      </c>
    </row>
    <row r="578" spans="1:14">
      <c r="A578" s="55">
        <v>120137</v>
      </c>
      <c r="B578" s="55" t="s">
        <v>1422</v>
      </c>
      <c r="C578" s="55">
        <v>770816</v>
      </c>
      <c r="D578" s="55">
        <v>36138</v>
      </c>
      <c r="E578" s="55">
        <v>301</v>
      </c>
      <c r="F578" s="55" t="s">
        <v>257</v>
      </c>
      <c r="G578" s="51">
        <v>44207</v>
      </c>
      <c r="H578" s="55" t="s">
        <v>174</v>
      </c>
      <c r="I578" s="55" t="s">
        <v>250</v>
      </c>
      <c r="J578" s="55">
        <v>1800</v>
      </c>
      <c r="K578" s="55" t="s">
        <v>41</v>
      </c>
      <c r="L578" s="55" t="s">
        <v>168</v>
      </c>
      <c r="M578" s="55">
        <v>11516.4</v>
      </c>
      <c r="N578" s="55" t="s">
        <v>1423</v>
      </c>
    </row>
    <row r="579" spans="1:14">
      <c r="A579" s="55">
        <v>120137</v>
      </c>
      <c r="B579" s="55" t="s">
        <v>1424</v>
      </c>
      <c r="C579" s="55">
        <v>771381</v>
      </c>
      <c r="D579" s="55">
        <v>36138</v>
      </c>
      <c r="E579" s="55">
        <v>301</v>
      </c>
      <c r="F579" s="55" t="s">
        <v>257</v>
      </c>
      <c r="G579" s="51">
        <v>44208</v>
      </c>
      <c r="H579" s="55" t="s">
        <v>174</v>
      </c>
      <c r="I579" s="55" t="s">
        <v>250</v>
      </c>
      <c r="J579" s="55">
        <v>1900</v>
      </c>
      <c r="K579" s="55" t="s">
        <v>41</v>
      </c>
      <c r="L579" s="55" t="s">
        <v>168</v>
      </c>
      <c r="M579" s="55">
        <v>12156.2</v>
      </c>
      <c r="N579" s="55" t="s">
        <v>1425</v>
      </c>
    </row>
    <row r="580" spans="1:14">
      <c r="A580" s="55">
        <v>120137</v>
      </c>
      <c r="B580" s="55" t="s">
        <v>1426</v>
      </c>
      <c r="C580" s="55">
        <v>773130</v>
      </c>
      <c r="D580" s="55">
        <v>37361</v>
      </c>
      <c r="E580" s="55">
        <v>301</v>
      </c>
      <c r="F580" s="55" t="s">
        <v>167</v>
      </c>
      <c r="G580" s="51">
        <v>44211</v>
      </c>
      <c r="H580" s="55" t="s">
        <v>328</v>
      </c>
      <c r="I580" s="55" t="s">
        <v>250</v>
      </c>
      <c r="J580" s="55">
        <v>2796</v>
      </c>
      <c r="K580" s="55" t="s">
        <v>41</v>
      </c>
      <c r="L580" s="55" t="s">
        <v>168</v>
      </c>
      <c r="M580" s="55">
        <v>19367.892</v>
      </c>
      <c r="N580" s="55" t="s">
        <v>1427</v>
      </c>
    </row>
    <row r="581" spans="1:14">
      <c r="A581" s="55">
        <v>120137</v>
      </c>
      <c r="B581" s="55" t="s">
        <v>1428</v>
      </c>
      <c r="C581" s="55">
        <v>773429</v>
      </c>
      <c r="D581" s="55">
        <v>37361</v>
      </c>
      <c r="E581" s="55">
        <v>301</v>
      </c>
      <c r="F581" s="55" t="s">
        <v>167</v>
      </c>
      <c r="G581" s="51">
        <v>44212</v>
      </c>
      <c r="H581" s="55" t="s">
        <v>369</v>
      </c>
      <c r="I581" s="55" t="s">
        <v>250</v>
      </c>
      <c r="J581" s="55">
        <v>2033</v>
      </c>
      <c r="K581" s="55" t="s">
        <v>41</v>
      </c>
      <c r="L581" s="55" t="s">
        <v>168</v>
      </c>
      <c r="M581" s="55">
        <v>14350.947</v>
      </c>
      <c r="N581" s="55" t="s">
        <v>1429</v>
      </c>
    </row>
    <row r="582" spans="1:14">
      <c r="A582" s="55">
        <v>120137</v>
      </c>
      <c r="B582" s="55" t="s">
        <v>1430</v>
      </c>
      <c r="C582" s="55">
        <v>773434</v>
      </c>
      <c r="D582" s="55">
        <v>37361</v>
      </c>
      <c r="E582" s="55">
        <v>301</v>
      </c>
      <c r="F582" s="55" t="s">
        <v>167</v>
      </c>
      <c r="G582" s="51">
        <v>44212</v>
      </c>
      <c r="H582" s="55" t="s">
        <v>369</v>
      </c>
      <c r="I582" s="55" t="s">
        <v>250</v>
      </c>
      <c r="J582" s="55">
        <v>2033</v>
      </c>
      <c r="K582" s="55" t="s">
        <v>41</v>
      </c>
      <c r="L582" s="55" t="s">
        <v>168</v>
      </c>
      <c r="M582" s="55">
        <v>14350.947</v>
      </c>
      <c r="N582" s="55" t="s">
        <v>1431</v>
      </c>
    </row>
    <row r="583" spans="1:14">
      <c r="A583" s="55">
        <v>120137</v>
      </c>
      <c r="B583" s="55" t="s">
        <v>1432</v>
      </c>
      <c r="C583" s="55">
        <v>773437</v>
      </c>
      <c r="D583" s="55">
        <v>37361</v>
      </c>
      <c r="E583" s="55">
        <v>301</v>
      </c>
      <c r="F583" s="55" t="s">
        <v>167</v>
      </c>
      <c r="G583" s="51">
        <v>44213</v>
      </c>
      <c r="H583" s="55" t="s">
        <v>369</v>
      </c>
      <c r="I583" s="55" t="s">
        <v>250</v>
      </c>
      <c r="J583" s="55">
        <v>2033</v>
      </c>
      <c r="K583" s="55" t="s">
        <v>41</v>
      </c>
      <c r="L583" s="55" t="s">
        <v>168</v>
      </c>
      <c r="M583" s="55">
        <v>14350.947</v>
      </c>
      <c r="N583" s="55" t="s">
        <v>1433</v>
      </c>
    </row>
    <row r="584" spans="1:14">
      <c r="A584" s="55">
        <v>120137</v>
      </c>
      <c r="B584" s="55" t="s">
        <v>1434</v>
      </c>
      <c r="C584" s="55">
        <v>774161</v>
      </c>
      <c r="D584" s="55">
        <v>37362</v>
      </c>
      <c r="E584" s="55">
        <v>301</v>
      </c>
      <c r="F584" s="55" t="s">
        <v>257</v>
      </c>
      <c r="G584" s="51">
        <v>44214</v>
      </c>
      <c r="H584" s="55" t="s">
        <v>174</v>
      </c>
      <c r="I584" s="55" t="s">
        <v>251</v>
      </c>
      <c r="J584" s="55">
        <v>1800</v>
      </c>
      <c r="K584" s="55" t="s">
        <v>41</v>
      </c>
      <c r="L584" s="55" t="s">
        <v>168</v>
      </c>
      <c r="M584" s="55">
        <v>11849.4</v>
      </c>
      <c r="N584" s="55" t="s">
        <v>1435</v>
      </c>
    </row>
    <row r="585" spans="1:14">
      <c r="A585" s="55">
        <v>120137</v>
      </c>
      <c r="B585" s="55" t="s">
        <v>1436</v>
      </c>
      <c r="C585" s="55">
        <v>774667</v>
      </c>
      <c r="D585" s="55">
        <v>37361</v>
      </c>
      <c r="E585" s="55">
        <v>301</v>
      </c>
      <c r="F585" s="55" t="s">
        <v>167</v>
      </c>
      <c r="G585" s="51">
        <v>44215</v>
      </c>
      <c r="H585" s="55" t="s">
        <v>369</v>
      </c>
      <c r="I585" s="55" t="s">
        <v>251</v>
      </c>
      <c r="J585" s="55">
        <v>2119</v>
      </c>
      <c r="K585" s="55" t="s">
        <v>41</v>
      </c>
      <c r="L585" s="55" t="s">
        <v>168</v>
      </c>
      <c r="M585" s="55">
        <v>14958.021000000001</v>
      </c>
      <c r="N585" s="55" t="s">
        <v>1437</v>
      </c>
    </row>
    <row r="586" spans="1:14">
      <c r="A586" s="55">
        <v>120137</v>
      </c>
      <c r="B586" s="55" t="s">
        <v>1438</v>
      </c>
      <c r="C586" s="55">
        <v>776196</v>
      </c>
      <c r="D586" s="55">
        <v>37361</v>
      </c>
      <c r="E586" s="55">
        <v>301</v>
      </c>
      <c r="F586" s="55" t="s">
        <v>167</v>
      </c>
      <c r="G586" s="51">
        <v>44218</v>
      </c>
      <c r="H586" s="55" t="s">
        <v>369</v>
      </c>
      <c r="I586" s="55" t="s">
        <v>251</v>
      </c>
      <c r="J586" s="55">
        <v>2119</v>
      </c>
      <c r="K586" s="55" t="s">
        <v>41</v>
      </c>
      <c r="L586" s="55" t="s">
        <v>168</v>
      </c>
      <c r="M586" s="55">
        <v>14958.021000000001</v>
      </c>
      <c r="N586" s="55" t="s">
        <v>1439</v>
      </c>
    </row>
    <row r="587" spans="1:14">
      <c r="A587" s="55">
        <v>120137</v>
      </c>
      <c r="B587" s="55" t="s">
        <v>1440</v>
      </c>
      <c r="C587" s="55">
        <v>776204</v>
      </c>
      <c r="D587" s="55">
        <v>37361</v>
      </c>
      <c r="E587" s="55">
        <v>301</v>
      </c>
      <c r="F587" s="55" t="s">
        <v>167</v>
      </c>
      <c r="G587" s="51">
        <v>44218</v>
      </c>
      <c r="H587" s="55" t="s">
        <v>369</v>
      </c>
      <c r="I587" s="55" t="s">
        <v>251</v>
      </c>
      <c r="J587" s="55">
        <v>2119</v>
      </c>
      <c r="K587" s="55" t="s">
        <v>41</v>
      </c>
      <c r="L587" s="55" t="s">
        <v>168</v>
      </c>
      <c r="M587" s="55">
        <v>14958.021000000001</v>
      </c>
      <c r="N587" s="55" t="s">
        <v>1441</v>
      </c>
    </row>
    <row r="588" spans="1:14">
      <c r="A588" s="55">
        <v>120137</v>
      </c>
      <c r="B588" s="55" t="s">
        <v>1442</v>
      </c>
      <c r="C588" s="55">
        <v>777843</v>
      </c>
      <c r="D588" s="55">
        <v>37362</v>
      </c>
      <c r="E588" s="55">
        <v>301</v>
      </c>
      <c r="F588" s="55" t="s">
        <v>257</v>
      </c>
      <c r="G588" s="51">
        <v>44222</v>
      </c>
      <c r="H588" s="55" t="s">
        <v>383</v>
      </c>
      <c r="I588" s="55" t="s">
        <v>252</v>
      </c>
      <c r="J588" s="55">
        <v>1600</v>
      </c>
      <c r="K588" s="55" t="s">
        <v>41</v>
      </c>
      <c r="L588" s="55" t="s">
        <v>168</v>
      </c>
      <c r="M588" s="55">
        <v>12497.6</v>
      </c>
      <c r="N588" s="55" t="s">
        <v>1443</v>
      </c>
    </row>
    <row r="589" spans="1:14">
      <c r="A589" s="55">
        <v>120137</v>
      </c>
      <c r="B589" s="55" t="s">
        <v>1444</v>
      </c>
      <c r="C589" s="55">
        <v>780283</v>
      </c>
      <c r="D589" s="55">
        <v>37361</v>
      </c>
      <c r="E589" s="55">
        <v>301</v>
      </c>
      <c r="F589" s="55" t="s">
        <v>167</v>
      </c>
      <c r="G589" s="51">
        <v>44227</v>
      </c>
      <c r="H589" s="55" t="s">
        <v>380</v>
      </c>
      <c r="I589" s="55" t="s">
        <v>252</v>
      </c>
      <c r="J589" s="55">
        <v>2120</v>
      </c>
      <c r="K589" s="55" t="s">
        <v>41</v>
      </c>
      <c r="L589" s="55" t="s">
        <v>168</v>
      </c>
      <c r="M589" s="55">
        <v>14547.44</v>
      </c>
      <c r="N589" s="55" t="s">
        <v>1445</v>
      </c>
    </row>
    <row r="590" spans="1:14">
      <c r="A590" s="55">
        <v>120137</v>
      </c>
      <c r="B590" s="55" t="s">
        <v>1446</v>
      </c>
      <c r="C590" s="55">
        <v>780702</v>
      </c>
      <c r="D590" s="55">
        <v>37622</v>
      </c>
      <c r="E590" s="55">
        <v>301</v>
      </c>
      <c r="F590" s="55" t="s">
        <v>257</v>
      </c>
      <c r="G590" s="51">
        <v>44228</v>
      </c>
      <c r="H590" s="55" t="s">
        <v>383</v>
      </c>
      <c r="I590" s="55" t="s">
        <v>253</v>
      </c>
      <c r="J590" s="55">
        <v>1725</v>
      </c>
      <c r="K590" s="55" t="s">
        <v>41</v>
      </c>
      <c r="L590" s="55" t="s">
        <v>168</v>
      </c>
      <c r="M590" s="55">
        <v>12499.35</v>
      </c>
      <c r="N590" s="55" t="s">
        <v>1447</v>
      </c>
    </row>
    <row r="591" spans="1:14">
      <c r="A591" s="55">
        <v>120137</v>
      </c>
      <c r="B591" s="55" t="s">
        <v>1448</v>
      </c>
      <c r="C591" s="55">
        <v>782326</v>
      </c>
      <c r="D591" s="55">
        <v>37596</v>
      </c>
      <c r="E591" s="55">
        <v>301</v>
      </c>
      <c r="F591" s="55" t="s">
        <v>167</v>
      </c>
      <c r="G591" s="51">
        <v>44231</v>
      </c>
      <c r="H591" s="55" t="s">
        <v>408</v>
      </c>
      <c r="I591" s="55" t="s">
        <v>253</v>
      </c>
      <c r="J591" s="55">
        <v>1889</v>
      </c>
      <c r="K591" s="55" t="s">
        <v>41</v>
      </c>
      <c r="L591" s="55" t="s">
        <v>168</v>
      </c>
      <c r="M591" s="55">
        <v>14928.767</v>
      </c>
      <c r="N591" s="55" t="s">
        <v>1449</v>
      </c>
    </row>
    <row r="592" spans="1:14">
      <c r="A592" s="55">
        <v>120137</v>
      </c>
      <c r="B592" s="55" t="s">
        <v>1450</v>
      </c>
      <c r="C592" s="55">
        <v>782328</v>
      </c>
      <c r="D592" s="55">
        <v>37596</v>
      </c>
      <c r="E592" s="55">
        <v>301</v>
      </c>
      <c r="F592" s="55" t="s">
        <v>167</v>
      </c>
      <c r="G592" s="51">
        <v>44231</v>
      </c>
      <c r="H592" s="55" t="s">
        <v>408</v>
      </c>
      <c r="I592" s="55" t="s">
        <v>253</v>
      </c>
      <c r="J592" s="55">
        <v>1889</v>
      </c>
      <c r="K592" s="55" t="s">
        <v>41</v>
      </c>
      <c r="L592" s="55" t="s">
        <v>168</v>
      </c>
      <c r="M592" s="55">
        <v>14928.767</v>
      </c>
      <c r="N592" s="55" t="s">
        <v>1451</v>
      </c>
    </row>
    <row r="593" spans="1:14">
      <c r="A593" s="55">
        <v>120137</v>
      </c>
      <c r="B593" s="55" t="s">
        <v>1452</v>
      </c>
      <c r="C593" s="55">
        <v>782335</v>
      </c>
      <c r="D593" s="55">
        <v>37596</v>
      </c>
      <c r="E593" s="55">
        <v>301</v>
      </c>
      <c r="F593" s="55" t="s">
        <v>167</v>
      </c>
      <c r="G593" s="51">
        <v>44231</v>
      </c>
      <c r="H593" s="55" t="s">
        <v>408</v>
      </c>
      <c r="I593" s="55" t="s">
        <v>253</v>
      </c>
      <c r="J593" s="55">
        <v>1889</v>
      </c>
      <c r="K593" s="55" t="s">
        <v>41</v>
      </c>
      <c r="L593" s="55" t="s">
        <v>168</v>
      </c>
      <c r="M593" s="55">
        <v>14928.767</v>
      </c>
      <c r="N593" s="55" t="s">
        <v>1453</v>
      </c>
    </row>
    <row r="594" spans="1:14">
      <c r="A594" s="55">
        <v>120137</v>
      </c>
      <c r="B594" s="55" t="s">
        <v>1454</v>
      </c>
      <c r="C594" s="55">
        <v>783641</v>
      </c>
      <c r="D594" s="55">
        <v>37622</v>
      </c>
      <c r="E594" s="55">
        <v>301</v>
      </c>
      <c r="F594" s="55" t="s">
        <v>257</v>
      </c>
      <c r="G594" s="51">
        <v>44234</v>
      </c>
      <c r="H594" s="55" t="s">
        <v>274</v>
      </c>
      <c r="I594" s="55" t="s">
        <v>253</v>
      </c>
      <c r="J594" s="55">
        <v>1689</v>
      </c>
      <c r="K594" s="55" t="s">
        <v>41</v>
      </c>
      <c r="L594" s="55" t="s">
        <v>168</v>
      </c>
      <c r="M594" s="55">
        <v>13224.87</v>
      </c>
      <c r="N594" s="55" t="s">
        <v>1455</v>
      </c>
    </row>
    <row r="595" spans="1:14">
      <c r="A595" s="55">
        <v>120137</v>
      </c>
      <c r="B595" s="55" t="s">
        <v>1456</v>
      </c>
      <c r="C595" s="55">
        <v>783672</v>
      </c>
      <c r="D595" s="55">
        <v>37596</v>
      </c>
      <c r="E595" s="55">
        <v>301</v>
      </c>
      <c r="F595" s="55" t="s">
        <v>167</v>
      </c>
      <c r="G595" s="51">
        <v>44234</v>
      </c>
      <c r="H595" s="55" t="s">
        <v>408</v>
      </c>
      <c r="I595" s="55" t="s">
        <v>253</v>
      </c>
      <c r="J595" s="55">
        <v>1889</v>
      </c>
      <c r="K595" s="55" t="s">
        <v>41</v>
      </c>
      <c r="L595" s="55" t="s">
        <v>168</v>
      </c>
      <c r="M595" s="55">
        <v>14928.767</v>
      </c>
      <c r="N595" s="55" t="s">
        <v>1457</v>
      </c>
    </row>
    <row r="596" spans="1:14">
      <c r="A596" s="55">
        <v>120137</v>
      </c>
      <c r="B596" s="55" t="s">
        <v>1458</v>
      </c>
      <c r="C596" s="55">
        <v>783683</v>
      </c>
      <c r="D596" s="55">
        <v>37596</v>
      </c>
      <c r="E596" s="55">
        <v>301</v>
      </c>
      <c r="F596" s="55" t="s">
        <v>167</v>
      </c>
      <c r="G596" s="51">
        <v>44234</v>
      </c>
      <c r="H596" s="55" t="s">
        <v>408</v>
      </c>
      <c r="I596" s="55" t="s">
        <v>253</v>
      </c>
      <c r="J596" s="55">
        <v>1889</v>
      </c>
      <c r="K596" s="55" t="s">
        <v>41</v>
      </c>
      <c r="L596" s="55" t="s">
        <v>168</v>
      </c>
      <c r="M596" s="55">
        <v>14928.767</v>
      </c>
      <c r="N596" s="55" t="s">
        <v>1459</v>
      </c>
    </row>
    <row r="597" spans="1:14">
      <c r="A597" s="55">
        <v>120137</v>
      </c>
      <c r="B597" s="55" t="s">
        <v>1460</v>
      </c>
      <c r="C597" s="55">
        <v>784240</v>
      </c>
      <c r="D597" s="55">
        <v>37622</v>
      </c>
      <c r="E597" s="55">
        <v>301</v>
      </c>
      <c r="F597" s="55" t="s">
        <v>257</v>
      </c>
      <c r="G597" s="51">
        <v>44235</v>
      </c>
      <c r="H597" s="55" t="s">
        <v>274</v>
      </c>
      <c r="I597" s="55" t="s">
        <v>254</v>
      </c>
      <c r="J597" s="55">
        <v>1689</v>
      </c>
      <c r="K597" s="55" t="s">
        <v>41</v>
      </c>
      <c r="L597" s="55" t="s">
        <v>168</v>
      </c>
      <c r="M597" s="55">
        <v>13224.87</v>
      </c>
      <c r="N597" s="55" t="s">
        <v>1461</v>
      </c>
    </row>
    <row r="598" spans="1:14">
      <c r="A598" s="55">
        <v>120137</v>
      </c>
      <c r="B598" s="55" t="s">
        <v>1462</v>
      </c>
      <c r="C598" s="55">
        <v>784246</v>
      </c>
      <c r="D598" s="55">
        <v>37622</v>
      </c>
      <c r="E598" s="55">
        <v>301</v>
      </c>
      <c r="F598" s="55" t="s">
        <v>257</v>
      </c>
      <c r="G598" s="51">
        <v>44235</v>
      </c>
      <c r="H598" s="55" t="s">
        <v>274</v>
      </c>
      <c r="I598" s="55" t="s">
        <v>254</v>
      </c>
      <c r="J598" s="55">
        <v>1689</v>
      </c>
      <c r="K598" s="55" t="s">
        <v>41</v>
      </c>
      <c r="L598" s="55" t="s">
        <v>168</v>
      </c>
      <c r="M598" s="55">
        <v>13224.87</v>
      </c>
      <c r="N598" s="55" t="s">
        <v>1463</v>
      </c>
    </row>
    <row r="599" spans="1:14">
      <c r="A599" s="55">
        <v>120137</v>
      </c>
      <c r="B599" s="55" t="s">
        <v>1464</v>
      </c>
      <c r="C599" s="55">
        <v>784649</v>
      </c>
      <c r="D599" s="55">
        <v>37596</v>
      </c>
      <c r="E599" s="55">
        <v>301</v>
      </c>
      <c r="F599" s="55" t="s">
        <v>167</v>
      </c>
      <c r="G599" s="51">
        <v>44230</v>
      </c>
      <c r="H599" s="55" t="s">
        <v>408</v>
      </c>
      <c r="I599" s="55" t="s">
        <v>253</v>
      </c>
      <c r="J599" s="55">
        <v>1889</v>
      </c>
      <c r="K599" s="55" t="s">
        <v>41</v>
      </c>
      <c r="L599" s="55" t="s">
        <v>168</v>
      </c>
      <c r="M599" s="55">
        <v>14928.767</v>
      </c>
      <c r="N599" s="55" t="s">
        <v>1465</v>
      </c>
    </row>
    <row r="600" spans="1:14">
      <c r="A600" s="55">
        <v>120137</v>
      </c>
      <c r="B600" s="55" t="s">
        <v>1466</v>
      </c>
      <c r="C600" s="55">
        <v>784850</v>
      </c>
      <c r="D600" s="55">
        <v>37596</v>
      </c>
      <c r="E600" s="55">
        <v>301</v>
      </c>
      <c r="F600" s="55" t="s">
        <v>167</v>
      </c>
      <c r="G600" s="51">
        <v>44236</v>
      </c>
      <c r="H600" s="55" t="s">
        <v>408</v>
      </c>
      <c r="I600" s="55" t="s">
        <v>254</v>
      </c>
      <c r="J600" s="55">
        <v>1000</v>
      </c>
      <c r="K600" s="55" t="s">
        <v>41</v>
      </c>
      <c r="L600" s="55" t="s">
        <v>168</v>
      </c>
      <c r="M600" s="55">
        <v>7903</v>
      </c>
      <c r="N600" s="55" t="s">
        <v>1467</v>
      </c>
    </row>
    <row r="601" spans="1:14">
      <c r="A601" s="55">
        <v>120137</v>
      </c>
      <c r="B601" s="55" t="s">
        <v>1468</v>
      </c>
      <c r="C601" s="55">
        <v>785474</v>
      </c>
      <c r="D601" s="55">
        <v>37622</v>
      </c>
      <c r="E601" s="55">
        <v>301</v>
      </c>
      <c r="F601" s="55" t="s">
        <v>257</v>
      </c>
      <c r="G601" s="51">
        <v>44237</v>
      </c>
      <c r="H601" s="55" t="s">
        <v>274</v>
      </c>
      <c r="I601" s="55" t="s">
        <v>254</v>
      </c>
      <c r="J601" s="55">
        <v>240</v>
      </c>
      <c r="K601" s="55" t="s">
        <v>41</v>
      </c>
      <c r="L601" s="55" t="s">
        <v>168</v>
      </c>
      <c r="M601" s="55">
        <v>1879.2</v>
      </c>
      <c r="N601" s="55" t="s">
        <v>1469</v>
      </c>
    </row>
    <row r="602" spans="1:14">
      <c r="A602" s="55">
        <v>120137</v>
      </c>
      <c r="B602" s="55" t="s">
        <v>1470</v>
      </c>
      <c r="C602" s="55">
        <v>785566</v>
      </c>
      <c r="D602" s="55">
        <v>37622</v>
      </c>
      <c r="E602" s="55">
        <v>301</v>
      </c>
      <c r="F602" s="55" t="s">
        <v>257</v>
      </c>
      <c r="G602" s="51">
        <v>44237</v>
      </c>
      <c r="H602" s="55" t="s">
        <v>423</v>
      </c>
      <c r="I602" s="55" t="s">
        <v>254</v>
      </c>
      <c r="J602" s="55">
        <v>1750</v>
      </c>
      <c r="K602" s="55" t="s">
        <v>41</v>
      </c>
      <c r="L602" s="55" t="s">
        <v>168</v>
      </c>
      <c r="M602" s="55">
        <v>13133.75</v>
      </c>
      <c r="N602" s="55" t="s">
        <v>1471</v>
      </c>
    </row>
    <row r="603" spans="1:14">
      <c r="A603" s="55">
        <v>120137</v>
      </c>
      <c r="B603" s="55" t="s">
        <v>1472</v>
      </c>
      <c r="C603" s="55">
        <v>785998</v>
      </c>
      <c r="D603" s="55">
        <v>37622</v>
      </c>
      <c r="E603" s="55">
        <v>301</v>
      </c>
      <c r="F603" s="55" t="s">
        <v>257</v>
      </c>
      <c r="G603" s="51">
        <v>44238</v>
      </c>
      <c r="H603" s="55" t="s">
        <v>423</v>
      </c>
      <c r="I603" s="55" t="s">
        <v>254</v>
      </c>
      <c r="J603" s="55">
        <v>1750</v>
      </c>
      <c r="K603" s="55" t="s">
        <v>41</v>
      </c>
      <c r="L603" s="55" t="s">
        <v>168</v>
      </c>
      <c r="M603" s="55">
        <v>13133.75</v>
      </c>
      <c r="N603" s="55" t="s">
        <v>1473</v>
      </c>
    </row>
    <row r="604" spans="1:14">
      <c r="A604" s="55">
        <v>120137</v>
      </c>
      <c r="B604" s="55" t="s">
        <v>1474</v>
      </c>
      <c r="C604" s="55">
        <v>787601</v>
      </c>
      <c r="D604" s="55">
        <v>37622</v>
      </c>
      <c r="E604" s="55">
        <v>301</v>
      </c>
      <c r="F604" s="55" t="s">
        <v>257</v>
      </c>
      <c r="G604" s="51">
        <v>44242</v>
      </c>
      <c r="H604" s="55" t="s">
        <v>423</v>
      </c>
      <c r="I604" s="55" t="s">
        <v>255</v>
      </c>
      <c r="J604" s="55">
        <v>1872</v>
      </c>
      <c r="K604" s="55" t="s">
        <v>41</v>
      </c>
      <c r="L604" s="55" t="s">
        <v>168</v>
      </c>
      <c r="M604" s="55">
        <v>14049.36</v>
      </c>
      <c r="N604" s="55" t="s">
        <v>1475</v>
      </c>
    </row>
    <row r="605" spans="1:14">
      <c r="A605" s="55">
        <v>120137</v>
      </c>
      <c r="B605" s="55" t="s">
        <v>1476</v>
      </c>
      <c r="C605" s="55">
        <v>788170</v>
      </c>
      <c r="D605" s="55">
        <v>37622</v>
      </c>
      <c r="E605" s="55">
        <v>301</v>
      </c>
      <c r="F605" s="55" t="s">
        <v>257</v>
      </c>
      <c r="G605" s="51">
        <v>44243</v>
      </c>
      <c r="H605" s="55" t="s">
        <v>423</v>
      </c>
      <c r="I605" s="55" t="s">
        <v>255</v>
      </c>
      <c r="J605" s="55">
        <v>1728</v>
      </c>
      <c r="K605" s="55" t="s">
        <v>41</v>
      </c>
      <c r="L605" s="55" t="s">
        <v>168</v>
      </c>
      <c r="M605" s="55">
        <v>12968.64</v>
      </c>
      <c r="N605" s="55" t="s">
        <v>1477</v>
      </c>
    </row>
    <row r="606" spans="1:14">
      <c r="A606" s="55">
        <v>120137</v>
      </c>
      <c r="B606" s="55" t="s">
        <v>1478</v>
      </c>
      <c r="C606" s="55">
        <v>788839</v>
      </c>
      <c r="D606" s="55">
        <v>37622</v>
      </c>
      <c r="E606" s="55">
        <v>301</v>
      </c>
      <c r="F606" s="55" t="s">
        <v>257</v>
      </c>
      <c r="G606" s="51">
        <v>44244</v>
      </c>
      <c r="H606" s="55" t="s">
        <v>423</v>
      </c>
      <c r="I606" s="55" t="s">
        <v>255</v>
      </c>
      <c r="J606" s="55">
        <v>1750</v>
      </c>
      <c r="K606" s="55" t="s">
        <v>41</v>
      </c>
      <c r="L606" s="55" t="s">
        <v>168</v>
      </c>
      <c r="M606" s="55">
        <v>13133.75</v>
      </c>
      <c r="N606" s="55" t="s">
        <v>1479</v>
      </c>
    </row>
    <row r="607" spans="1:14">
      <c r="A607" s="55">
        <v>120137</v>
      </c>
      <c r="B607" s="55" t="s">
        <v>1480</v>
      </c>
      <c r="C607" s="55">
        <v>789286</v>
      </c>
      <c r="D607" s="55">
        <v>37622</v>
      </c>
      <c r="E607" s="55">
        <v>301</v>
      </c>
      <c r="F607" s="55" t="s">
        <v>257</v>
      </c>
      <c r="G607" s="51">
        <v>44245</v>
      </c>
      <c r="H607" s="55" t="s">
        <v>423</v>
      </c>
      <c r="I607" s="55" t="s">
        <v>255</v>
      </c>
      <c r="J607" s="55">
        <v>1873</v>
      </c>
      <c r="K607" s="55" t="s">
        <v>41</v>
      </c>
      <c r="L607" s="55" t="s">
        <v>168</v>
      </c>
      <c r="M607" s="55">
        <v>14056.865</v>
      </c>
      <c r="N607" s="55" t="s">
        <v>1481</v>
      </c>
    </row>
    <row r="608" spans="1:14">
      <c r="A608" s="55">
        <v>120137</v>
      </c>
      <c r="B608" s="55" t="s">
        <v>1482</v>
      </c>
      <c r="C608" s="55">
        <v>714540</v>
      </c>
      <c r="D608" s="55">
        <v>35374</v>
      </c>
      <c r="E608" s="55">
        <v>301</v>
      </c>
      <c r="F608" s="55" t="s">
        <v>167</v>
      </c>
      <c r="G608" s="51">
        <v>44085</v>
      </c>
      <c r="H608" s="55" t="s">
        <v>176</v>
      </c>
      <c r="I608" s="55" t="s">
        <v>228</v>
      </c>
      <c r="J608" s="55">
        <v>2235</v>
      </c>
      <c r="K608" s="55" t="s">
        <v>41</v>
      </c>
      <c r="L608" s="55" t="s">
        <v>168</v>
      </c>
      <c r="M608" s="55">
        <v>14695.125</v>
      </c>
      <c r="N608" s="55" t="s">
        <v>1483</v>
      </c>
    </row>
    <row r="609" spans="1:14">
      <c r="A609" s="55">
        <v>120137</v>
      </c>
      <c r="B609" s="55" t="s">
        <v>1484</v>
      </c>
      <c r="C609" s="55">
        <v>715060</v>
      </c>
      <c r="D609" s="55">
        <v>35356</v>
      </c>
      <c r="E609" s="55">
        <v>301</v>
      </c>
      <c r="F609" s="55" t="s">
        <v>257</v>
      </c>
      <c r="G609" s="51">
        <v>44088</v>
      </c>
      <c r="H609" s="55" t="s">
        <v>170</v>
      </c>
      <c r="I609" s="55" t="s">
        <v>229</v>
      </c>
      <c r="J609" s="55">
        <v>2400</v>
      </c>
      <c r="K609" s="55" t="s">
        <v>41</v>
      </c>
      <c r="L609" s="55" t="s">
        <v>168</v>
      </c>
      <c r="M609" s="55">
        <v>15360</v>
      </c>
      <c r="N609" s="55" t="s">
        <v>1485</v>
      </c>
    </row>
    <row r="610" spans="1:14">
      <c r="A610" s="55">
        <v>120137</v>
      </c>
      <c r="B610" s="55" t="s">
        <v>1486</v>
      </c>
      <c r="C610" s="55">
        <v>719660</v>
      </c>
      <c r="D610" s="55">
        <v>35356</v>
      </c>
      <c r="E610" s="55">
        <v>301</v>
      </c>
      <c r="F610" s="55" t="s">
        <v>257</v>
      </c>
      <c r="G610" s="51">
        <v>44099</v>
      </c>
      <c r="H610" s="55" t="s">
        <v>170</v>
      </c>
      <c r="I610" s="55" t="s">
        <v>230</v>
      </c>
      <c r="J610" s="55">
        <v>2250</v>
      </c>
      <c r="K610" s="55" t="s">
        <v>41</v>
      </c>
      <c r="L610" s="55" t="s">
        <v>168</v>
      </c>
      <c r="M610" s="55">
        <v>14400</v>
      </c>
      <c r="N610" s="55" t="s">
        <v>1487</v>
      </c>
    </row>
    <row r="611" spans="1:14">
      <c r="A611" s="55">
        <v>120137</v>
      </c>
      <c r="B611" s="55" t="s">
        <v>1488</v>
      </c>
      <c r="C611" s="55">
        <v>719683</v>
      </c>
      <c r="D611" s="55">
        <v>35356</v>
      </c>
      <c r="E611" s="55">
        <v>301</v>
      </c>
      <c r="F611" s="55" t="s">
        <v>257</v>
      </c>
      <c r="G611" s="51">
        <v>44099</v>
      </c>
      <c r="H611" s="55" t="s">
        <v>170</v>
      </c>
      <c r="I611" s="55" t="s">
        <v>230</v>
      </c>
      <c r="J611" s="55">
        <v>2250</v>
      </c>
      <c r="K611" s="55" t="s">
        <v>41</v>
      </c>
      <c r="L611" s="55" t="s">
        <v>168</v>
      </c>
      <c r="M611" s="55">
        <v>14400</v>
      </c>
      <c r="N611" s="55" t="s">
        <v>1489</v>
      </c>
    </row>
    <row r="612" spans="1:14">
      <c r="A612" s="55">
        <v>120137</v>
      </c>
      <c r="B612" s="55" t="s">
        <v>1490</v>
      </c>
      <c r="C612" s="55">
        <v>720316</v>
      </c>
      <c r="D612" s="55">
        <v>35356</v>
      </c>
      <c r="E612" s="55">
        <v>301</v>
      </c>
      <c r="F612" s="55" t="s">
        <v>257</v>
      </c>
      <c r="G612" s="51">
        <v>44101</v>
      </c>
      <c r="H612" s="55" t="s">
        <v>170</v>
      </c>
      <c r="I612" s="55" t="s">
        <v>230</v>
      </c>
      <c r="J612" s="55">
        <v>2310</v>
      </c>
      <c r="K612" s="55" t="s">
        <v>41</v>
      </c>
      <c r="L612" s="55" t="s">
        <v>168</v>
      </c>
      <c r="M612" s="55">
        <v>14784</v>
      </c>
      <c r="N612" s="55" t="s">
        <v>1491</v>
      </c>
    </row>
    <row r="613" spans="1:14">
      <c r="A613" s="55">
        <v>120137</v>
      </c>
      <c r="B613" s="55" t="s">
        <v>1492</v>
      </c>
      <c r="C613" s="55">
        <v>724066</v>
      </c>
      <c r="D613" s="55">
        <v>35356</v>
      </c>
      <c r="E613" s="55">
        <v>301</v>
      </c>
      <c r="F613" s="55" t="s">
        <v>257</v>
      </c>
      <c r="G613" s="51">
        <v>44109</v>
      </c>
      <c r="H613" s="55" t="s">
        <v>171</v>
      </c>
      <c r="I613" s="55" t="s">
        <v>233</v>
      </c>
      <c r="J613" s="55">
        <v>2234</v>
      </c>
      <c r="K613" s="55" t="s">
        <v>41</v>
      </c>
      <c r="L613" s="55" t="s">
        <v>168</v>
      </c>
      <c r="M613" s="55">
        <v>14264.09</v>
      </c>
      <c r="N613" s="55" t="s">
        <v>1493</v>
      </c>
    </row>
    <row r="614" spans="1:14">
      <c r="A614" s="55">
        <v>120137</v>
      </c>
      <c r="B614" s="55" t="s">
        <v>1494</v>
      </c>
      <c r="C614" s="55">
        <v>726296</v>
      </c>
      <c r="D614" s="55">
        <v>35876</v>
      </c>
      <c r="E614" s="55">
        <v>301</v>
      </c>
      <c r="F614" s="55" t="s">
        <v>257</v>
      </c>
      <c r="G614" s="51">
        <v>44113</v>
      </c>
      <c r="H614" s="55" t="s">
        <v>171</v>
      </c>
      <c r="I614" s="55" t="s">
        <v>233</v>
      </c>
      <c r="J614" s="55">
        <v>2233</v>
      </c>
      <c r="K614" s="55" t="s">
        <v>41</v>
      </c>
      <c r="L614" s="55" t="s">
        <v>168</v>
      </c>
      <c r="M614" s="55">
        <v>15066.050999999999</v>
      </c>
      <c r="N614" s="55" t="s">
        <v>1495</v>
      </c>
    </row>
    <row r="615" spans="1:14">
      <c r="A615" s="55">
        <v>120137</v>
      </c>
      <c r="B615" s="55" t="s">
        <v>1496</v>
      </c>
      <c r="C615" s="55">
        <v>726305</v>
      </c>
      <c r="D615" s="55">
        <v>35876</v>
      </c>
      <c r="E615" s="55">
        <v>301</v>
      </c>
      <c r="F615" s="55" t="s">
        <v>257</v>
      </c>
      <c r="G615" s="51">
        <v>44113</v>
      </c>
      <c r="H615" s="55" t="s">
        <v>171</v>
      </c>
      <c r="I615" s="55" t="s">
        <v>233</v>
      </c>
      <c r="J615" s="55">
        <v>2233</v>
      </c>
      <c r="K615" s="55" t="s">
        <v>41</v>
      </c>
      <c r="L615" s="55" t="s">
        <v>168</v>
      </c>
      <c r="M615" s="55">
        <v>15066.050999999999</v>
      </c>
      <c r="N615" s="55" t="s">
        <v>1497</v>
      </c>
    </row>
    <row r="616" spans="1:14">
      <c r="A616" s="55">
        <v>120137</v>
      </c>
      <c r="B616" s="55" t="s">
        <v>1498</v>
      </c>
      <c r="C616" s="55">
        <v>726317</v>
      </c>
      <c r="D616" s="55">
        <v>35876</v>
      </c>
      <c r="E616" s="55">
        <v>301</v>
      </c>
      <c r="F616" s="55" t="s">
        <v>257</v>
      </c>
      <c r="G616" s="51">
        <v>44113</v>
      </c>
      <c r="H616" s="55" t="s">
        <v>171</v>
      </c>
      <c r="I616" s="55" t="s">
        <v>233</v>
      </c>
      <c r="J616" s="55">
        <v>2233</v>
      </c>
      <c r="K616" s="55" t="s">
        <v>41</v>
      </c>
      <c r="L616" s="55" t="s">
        <v>168</v>
      </c>
      <c r="M616" s="55">
        <v>15066.050999999999</v>
      </c>
      <c r="N616" s="55" t="s">
        <v>1499</v>
      </c>
    </row>
    <row r="617" spans="1:14">
      <c r="A617" s="55">
        <v>120137</v>
      </c>
      <c r="B617" s="55" t="s">
        <v>1500</v>
      </c>
      <c r="C617" s="55">
        <v>727014</v>
      </c>
      <c r="D617" s="55">
        <v>35876</v>
      </c>
      <c r="E617" s="55">
        <v>301</v>
      </c>
      <c r="F617" s="55" t="s">
        <v>257</v>
      </c>
      <c r="G617" s="51">
        <v>44116</v>
      </c>
      <c r="H617" s="55" t="s">
        <v>173</v>
      </c>
      <c r="I617" s="55" t="s">
        <v>234</v>
      </c>
      <c r="J617" s="55">
        <v>2245</v>
      </c>
      <c r="K617" s="55" t="s">
        <v>41</v>
      </c>
      <c r="L617" s="55" t="s">
        <v>168</v>
      </c>
      <c r="M617" s="55">
        <v>15003.334999999999</v>
      </c>
      <c r="N617" s="55" t="s">
        <v>1501</v>
      </c>
    </row>
    <row r="618" spans="1:14">
      <c r="A618" s="55">
        <v>120137</v>
      </c>
      <c r="B618" s="55" t="s">
        <v>1502</v>
      </c>
      <c r="C618" s="55">
        <v>729787</v>
      </c>
      <c r="D618" s="55">
        <v>35876</v>
      </c>
      <c r="E618" s="55">
        <v>301</v>
      </c>
      <c r="F618" s="55" t="s">
        <v>257</v>
      </c>
      <c r="G618" s="51">
        <v>44122</v>
      </c>
      <c r="H618" s="55" t="s">
        <v>172</v>
      </c>
      <c r="I618" s="55" t="s">
        <v>234</v>
      </c>
      <c r="J618" s="55">
        <v>2295</v>
      </c>
      <c r="K618" s="55" t="s">
        <v>41</v>
      </c>
      <c r="L618" s="55" t="s">
        <v>168</v>
      </c>
      <c r="M618" s="55">
        <v>15002.415000000001</v>
      </c>
      <c r="N618" s="55" t="s">
        <v>1503</v>
      </c>
    </row>
    <row r="619" spans="1:14">
      <c r="A619" s="55">
        <v>120137</v>
      </c>
      <c r="B619" s="55" t="s">
        <v>1504</v>
      </c>
      <c r="C619" s="55">
        <v>730380</v>
      </c>
      <c r="D619" s="55">
        <v>35876</v>
      </c>
      <c r="E619" s="55">
        <v>301</v>
      </c>
      <c r="F619" s="55" t="s">
        <v>257</v>
      </c>
      <c r="G619" s="51">
        <v>44123</v>
      </c>
      <c r="H619" s="55" t="s">
        <v>173</v>
      </c>
      <c r="I619" s="55" t="s">
        <v>235</v>
      </c>
      <c r="J619" s="55">
        <v>2245</v>
      </c>
      <c r="K619" s="55" t="s">
        <v>41</v>
      </c>
      <c r="L619" s="55" t="s">
        <v>168</v>
      </c>
      <c r="M619" s="55">
        <v>15003.334999999999</v>
      </c>
      <c r="N619" s="55" t="s">
        <v>1505</v>
      </c>
    </row>
    <row r="620" spans="1:14">
      <c r="A620" s="55">
        <v>120137</v>
      </c>
      <c r="B620" s="55" t="s">
        <v>1506</v>
      </c>
      <c r="C620" s="55">
        <v>730385</v>
      </c>
      <c r="D620" s="55">
        <v>35876</v>
      </c>
      <c r="E620" s="55">
        <v>301</v>
      </c>
      <c r="F620" s="55" t="s">
        <v>257</v>
      </c>
      <c r="G620" s="51">
        <v>44123</v>
      </c>
      <c r="H620" s="55" t="s">
        <v>173</v>
      </c>
      <c r="I620" s="55" t="s">
        <v>235</v>
      </c>
      <c r="J620" s="55">
        <v>2245</v>
      </c>
      <c r="K620" s="55" t="s">
        <v>41</v>
      </c>
      <c r="L620" s="55" t="s">
        <v>168</v>
      </c>
      <c r="M620" s="55">
        <v>15003.334999999999</v>
      </c>
      <c r="N620" s="55" t="s">
        <v>1507</v>
      </c>
    </row>
    <row r="621" spans="1:14">
      <c r="A621" s="55">
        <v>120137</v>
      </c>
      <c r="B621" s="55" t="s">
        <v>1508</v>
      </c>
      <c r="C621" s="55">
        <v>731707</v>
      </c>
      <c r="D621" s="55">
        <v>35876</v>
      </c>
      <c r="E621" s="55">
        <v>301</v>
      </c>
      <c r="F621" s="55" t="s">
        <v>257</v>
      </c>
      <c r="G621" s="51">
        <v>44125</v>
      </c>
      <c r="H621" s="55" t="s">
        <v>175</v>
      </c>
      <c r="I621" s="55" t="s">
        <v>235</v>
      </c>
      <c r="J621" s="55">
        <v>2250</v>
      </c>
      <c r="K621" s="55" t="s">
        <v>41</v>
      </c>
      <c r="L621" s="55" t="s">
        <v>168</v>
      </c>
      <c r="M621" s="55">
        <v>14996.25</v>
      </c>
      <c r="N621" s="55" t="s">
        <v>1509</v>
      </c>
    </row>
    <row r="622" spans="1:14">
      <c r="A622" s="55">
        <v>120137</v>
      </c>
      <c r="B622" s="55" t="s">
        <v>1510</v>
      </c>
      <c r="C622" s="55">
        <v>733185</v>
      </c>
      <c r="D622" s="55">
        <v>35877</v>
      </c>
      <c r="E622" s="55">
        <v>301</v>
      </c>
      <c r="F622" s="55" t="s">
        <v>257</v>
      </c>
      <c r="G622" s="51">
        <v>44129</v>
      </c>
      <c r="H622" s="55" t="s">
        <v>423</v>
      </c>
      <c r="I622" s="55" t="s">
        <v>235</v>
      </c>
      <c r="J622" s="55">
        <v>2589</v>
      </c>
      <c r="K622" s="55" t="s">
        <v>41</v>
      </c>
      <c r="L622" s="55" t="s">
        <v>168</v>
      </c>
      <c r="M622" s="55">
        <v>15790.311</v>
      </c>
      <c r="N622" s="55" t="s">
        <v>1511</v>
      </c>
    </row>
    <row r="623" spans="1:14">
      <c r="A623" s="55">
        <v>120137</v>
      </c>
      <c r="B623" s="55" t="s">
        <v>1512</v>
      </c>
      <c r="C623" s="55">
        <v>735268</v>
      </c>
      <c r="D623" s="55">
        <v>36137</v>
      </c>
      <c r="E623" s="55">
        <v>301</v>
      </c>
      <c r="F623" s="55" t="s">
        <v>257</v>
      </c>
      <c r="G623" s="51">
        <v>44133</v>
      </c>
      <c r="H623" s="55" t="s">
        <v>328</v>
      </c>
      <c r="I623" s="55" t="s">
        <v>462</v>
      </c>
      <c r="J623" s="55">
        <v>2480</v>
      </c>
      <c r="K623" s="55" t="s">
        <v>41</v>
      </c>
      <c r="L623" s="55" t="s">
        <v>168</v>
      </c>
      <c r="M623" s="55">
        <v>15001.52</v>
      </c>
      <c r="N623" s="55" t="s">
        <v>1513</v>
      </c>
    </row>
    <row r="624" spans="1:14">
      <c r="A624" s="55">
        <v>120137</v>
      </c>
      <c r="B624" s="55" t="s">
        <v>1514</v>
      </c>
      <c r="C624" s="55">
        <v>736721</v>
      </c>
      <c r="D624" s="55">
        <v>36138</v>
      </c>
      <c r="E624" s="55">
        <v>301</v>
      </c>
      <c r="F624" s="55" t="s">
        <v>257</v>
      </c>
      <c r="G624" s="51">
        <v>44137</v>
      </c>
      <c r="H624" s="55" t="s">
        <v>176</v>
      </c>
      <c r="I624" s="55" t="s">
        <v>238</v>
      </c>
      <c r="J624" s="55">
        <v>1931</v>
      </c>
      <c r="K624" s="55" t="s">
        <v>41</v>
      </c>
      <c r="L624" s="55" t="s">
        <v>168</v>
      </c>
      <c r="M624" s="55">
        <v>13439.76</v>
      </c>
      <c r="N624" s="55" t="s">
        <v>1515</v>
      </c>
    </row>
    <row r="625" spans="1:14">
      <c r="A625" s="55">
        <v>120137</v>
      </c>
      <c r="B625" s="55" t="s">
        <v>1516</v>
      </c>
      <c r="C625" s="55">
        <v>737837</v>
      </c>
      <c r="D625" s="55">
        <v>36137</v>
      </c>
      <c r="E625" s="55">
        <v>301</v>
      </c>
      <c r="F625" s="55" t="s">
        <v>257</v>
      </c>
      <c r="G625" s="51">
        <v>44139</v>
      </c>
      <c r="H625" s="55" t="s">
        <v>383</v>
      </c>
      <c r="I625" s="55" t="s">
        <v>238</v>
      </c>
      <c r="J625" s="55">
        <v>2482</v>
      </c>
      <c r="K625" s="55" t="s">
        <v>41</v>
      </c>
      <c r="L625" s="55" t="s">
        <v>168</v>
      </c>
      <c r="M625" s="55">
        <v>15001.208000000001</v>
      </c>
      <c r="N625" s="55" t="s">
        <v>1517</v>
      </c>
    </row>
    <row r="626" spans="1:14">
      <c r="A626" s="55">
        <v>120137</v>
      </c>
      <c r="B626" s="55" t="s">
        <v>1518</v>
      </c>
      <c r="C626" s="55">
        <v>737913</v>
      </c>
      <c r="D626" s="55">
        <v>36137</v>
      </c>
      <c r="E626" s="55">
        <v>301</v>
      </c>
      <c r="F626" s="55" t="s">
        <v>257</v>
      </c>
      <c r="G626" s="51">
        <v>44139</v>
      </c>
      <c r="H626" s="55" t="s">
        <v>383</v>
      </c>
      <c r="I626" s="55" t="s">
        <v>238</v>
      </c>
      <c r="J626" s="55">
        <v>2482</v>
      </c>
      <c r="K626" s="55" t="s">
        <v>41</v>
      </c>
      <c r="L626" s="55" t="s">
        <v>168</v>
      </c>
      <c r="M626" s="55">
        <v>15001.208000000001</v>
      </c>
      <c r="N626" s="55" t="s">
        <v>1519</v>
      </c>
    </row>
    <row r="627" spans="1:14">
      <c r="A627" s="55">
        <v>120137</v>
      </c>
      <c r="B627" s="55" t="s">
        <v>1520</v>
      </c>
      <c r="C627" s="55">
        <v>740889</v>
      </c>
      <c r="D627" s="55">
        <v>36137</v>
      </c>
      <c r="E627" s="55">
        <v>301</v>
      </c>
      <c r="F627" s="55" t="s">
        <v>257</v>
      </c>
      <c r="G627" s="51">
        <v>44140</v>
      </c>
      <c r="H627" s="55" t="s">
        <v>383</v>
      </c>
      <c r="I627" s="55" t="s">
        <v>238</v>
      </c>
      <c r="J627" s="55">
        <v>2482</v>
      </c>
      <c r="K627" s="55" t="s">
        <v>41</v>
      </c>
      <c r="L627" s="55" t="s">
        <v>168</v>
      </c>
      <c r="M627" s="55">
        <v>15001.208000000001</v>
      </c>
      <c r="N627" s="55" t="s">
        <v>1521</v>
      </c>
    </row>
    <row r="628" spans="1:14">
      <c r="A628" s="55">
        <v>120137</v>
      </c>
      <c r="B628" s="55" t="s">
        <v>1522</v>
      </c>
      <c r="C628" s="55">
        <v>740892</v>
      </c>
      <c r="D628" s="55">
        <v>36137</v>
      </c>
      <c r="E628" s="55">
        <v>301</v>
      </c>
      <c r="F628" s="55" t="s">
        <v>257</v>
      </c>
      <c r="G628" s="51">
        <v>44140</v>
      </c>
      <c r="H628" s="55" t="s">
        <v>383</v>
      </c>
      <c r="I628" s="55" t="s">
        <v>238</v>
      </c>
      <c r="J628" s="55">
        <v>380</v>
      </c>
      <c r="K628" s="55" t="s">
        <v>41</v>
      </c>
      <c r="L628" s="55" t="s">
        <v>168</v>
      </c>
      <c r="M628" s="55">
        <v>2296.7199999999998</v>
      </c>
      <c r="N628" s="55" t="s">
        <v>1523</v>
      </c>
    </row>
    <row r="629" spans="1:14">
      <c r="A629" s="55">
        <v>120137</v>
      </c>
      <c r="B629" s="55" t="s">
        <v>1524</v>
      </c>
      <c r="C629" s="55">
        <v>741458</v>
      </c>
      <c r="D629" s="55">
        <v>36138</v>
      </c>
      <c r="E629" s="55">
        <v>301</v>
      </c>
      <c r="F629" s="55" t="s">
        <v>257</v>
      </c>
      <c r="G629" s="51">
        <v>44146</v>
      </c>
      <c r="H629" s="55" t="s">
        <v>176</v>
      </c>
      <c r="I629" s="55" t="s">
        <v>239</v>
      </c>
      <c r="J629" s="55">
        <v>283</v>
      </c>
      <c r="K629" s="55" t="s">
        <v>41</v>
      </c>
      <c r="L629" s="55" t="s">
        <v>168</v>
      </c>
      <c r="M629" s="55">
        <v>1969.68</v>
      </c>
      <c r="N629" s="55" t="s">
        <v>1525</v>
      </c>
    </row>
    <row r="630" spans="1:14">
      <c r="A630" s="55">
        <v>120137</v>
      </c>
      <c r="B630" s="55" t="s">
        <v>1526</v>
      </c>
      <c r="C630" s="55">
        <v>742114</v>
      </c>
      <c r="D630" s="55">
        <v>36138</v>
      </c>
      <c r="E630" s="55">
        <v>301</v>
      </c>
      <c r="F630" s="55" t="s">
        <v>257</v>
      </c>
      <c r="G630" s="51">
        <v>44147</v>
      </c>
      <c r="H630" s="55" t="s">
        <v>173</v>
      </c>
      <c r="I630" s="55" t="s">
        <v>239</v>
      </c>
      <c r="J630" s="55">
        <v>2187</v>
      </c>
      <c r="K630" s="55" t="s">
        <v>41</v>
      </c>
      <c r="L630" s="55" t="s">
        <v>168</v>
      </c>
      <c r="M630" s="55">
        <v>14921.901</v>
      </c>
      <c r="N630" s="55" t="s">
        <v>1527</v>
      </c>
    </row>
    <row r="631" spans="1:14">
      <c r="A631" s="55">
        <v>120137</v>
      </c>
      <c r="B631" s="55" t="s">
        <v>1528</v>
      </c>
      <c r="C631" s="55">
        <v>745571</v>
      </c>
      <c r="D631" s="55">
        <v>36138</v>
      </c>
      <c r="E631" s="55">
        <v>301</v>
      </c>
      <c r="F631" s="55" t="s">
        <v>257</v>
      </c>
      <c r="G631" s="51">
        <v>44154</v>
      </c>
      <c r="H631" s="55" t="s">
        <v>171</v>
      </c>
      <c r="I631" s="55" t="s">
        <v>240</v>
      </c>
      <c r="J631" s="55">
        <v>1710</v>
      </c>
      <c r="K631" s="55" t="s">
        <v>41</v>
      </c>
      <c r="L631" s="55" t="s">
        <v>168</v>
      </c>
      <c r="M631" s="55">
        <v>11901.6</v>
      </c>
      <c r="N631" s="55" t="s">
        <v>1529</v>
      </c>
    </row>
    <row r="632" spans="1:14">
      <c r="A632" s="55">
        <v>120137</v>
      </c>
      <c r="B632" s="55" t="s">
        <v>1530</v>
      </c>
      <c r="C632" s="55">
        <v>746314</v>
      </c>
      <c r="D632" s="55">
        <v>36138</v>
      </c>
      <c r="E632" s="55">
        <v>301</v>
      </c>
      <c r="F632" s="55" t="s">
        <v>257</v>
      </c>
      <c r="G632" s="51">
        <v>44155</v>
      </c>
      <c r="H632" s="55" t="s">
        <v>173</v>
      </c>
      <c r="I632" s="55" t="s">
        <v>240</v>
      </c>
      <c r="J632" s="55">
        <v>1450</v>
      </c>
      <c r="K632" s="55" t="s">
        <v>41</v>
      </c>
      <c r="L632" s="55" t="s">
        <v>168</v>
      </c>
      <c r="M632" s="55">
        <v>9893.35</v>
      </c>
      <c r="N632" s="55" t="s">
        <v>1531</v>
      </c>
    </row>
    <row r="633" spans="1:14">
      <c r="A633" s="55">
        <v>120137</v>
      </c>
      <c r="B633" s="55" t="s">
        <v>1532</v>
      </c>
      <c r="C633" s="55">
        <v>746321</v>
      </c>
      <c r="D633" s="55">
        <v>36138</v>
      </c>
      <c r="E633" s="55">
        <v>301</v>
      </c>
      <c r="F633" s="55" t="s">
        <v>257</v>
      </c>
      <c r="G633" s="51">
        <v>44155</v>
      </c>
      <c r="H633" s="55" t="s">
        <v>173</v>
      </c>
      <c r="I633" s="55" t="s">
        <v>240</v>
      </c>
      <c r="J633" s="55">
        <v>1450</v>
      </c>
      <c r="K633" s="55" t="s">
        <v>41</v>
      </c>
      <c r="L633" s="55" t="s">
        <v>168</v>
      </c>
      <c r="M633" s="55">
        <v>9893.35</v>
      </c>
      <c r="N633" s="55" t="s">
        <v>1533</v>
      </c>
    </row>
    <row r="634" spans="1:14">
      <c r="A634" s="55">
        <v>120137</v>
      </c>
      <c r="B634" s="55" t="s">
        <v>1534</v>
      </c>
      <c r="C634" s="55">
        <v>747412</v>
      </c>
      <c r="D634" s="55">
        <v>36138</v>
      </c>
      <c r="E634" s="55">
        <v>301</v>
      </c>
      <c r="F634" s="55" t="s">
        <v>257</v>
      </c>
      <c r="G634" s="51">
        <v>44158</v>
      </c>
      <c r="H634" s="55" t="s">
        <v>173</v>
      </c>
      <c r="I634" s="55" t="s">
        <v>241</v>
      </c>
      <c r="J634" s="55">
        <v>1000</v>
      </c>
      <c r="K634" s="55" t="s">
        <v>41</v>
      </c>
      <c r="L634" s="55" t="s">
        <v>168</v>
      </c>
      <c r="M634" s="55">
        <v>6823</v>
      </c>
      <c r="N634" s="55" t="s">
        <v>1535</v>
      </c>
    </row>
    <row r="635" spans="1:14">
      <c r="A635" s="55">
        <v>120137</v>
      </c>
      <c r="B635" s="55" t="s">
        <v>1536</v>
      </c>
      <c r="C635" s="55">
        <v>748167</v>
      </c>
      <c r="D635" s="55">
        <v>36138</v>
      </c>
      <c r="E635" s="55">
        <v>301</v>
      </c>
      <c r="F635" s="55" t="s">
        <v>257</v>
      </c>
      <c r="G635" s="51">
        <v>44159</v>
      </c>
      <c r="H635" s="55" t="s">
        <v>169</v>
      </c>
      <c r="I635" s="55" t="s">
        <v>241</v>
      </c>
      <c r="J635" s="55">
        <v>2000</v>
      </c>
      <c r="K635" s="55" t="s">
        <v>41</v>
      </c>
      <c r="L635" s="55" t="s">
        <v>168</v>
      </c>
      <c r="M635" s="55">
        <v>12850</v>
      </c>
      <c r="N635" s="55" t="s">
        <v>1537</v>
      </c>
    </row>
    <row r="636" spans="1:14">
      <c r="A636" s="55">
        <v>120137</v>
      </c>
      <c r="B636" s="55" t="s">
        <v>1538</v>
      </c>
      <c r="C636" s="55">
        <v>749297</v>
      </c>
      <c r="D636" s="55">
        <v>36138</v>
      </c>
      <c r="E636" s="55">
        <v>301</v>
      </c>
      <c r="F636" s="55" t="s">
        <v>257</v>
      </c>
      <c r="G636" s="51">
        <v>44161</v>
      </c>
      <c r="H636" s="55" t="s">
        <v>169</v>
      </c>
      <c r="I636" s="55" t="s">
        <v>241</v>
      </c>
      <c r="J636" s="55">
        <v>1850</v>
      </c>
      <c r="K636" s="55" t="s">
        <v>41</v>
      </c>
      <c r="L636" s="55" t="s">
        <v>168</v>
      </c>
      <c r="M636" s="55">
        <v>11886.25</v>
      </c>
      <c r="N636" s="55" t="s">
        <v>1539</v>
      </c>
    </row>
    <row r="637" spans="1:14">
      <c r="A637" s="55">
        <v>120137</v>
      </c>
      <c r="B637" s="55" t="s">
        <v>1540</v>
      </c>
      <c r="C637" s="55">
        <v>751438</v>
      </c>
      <c r="D637" s="55">
        <v>36138</v>
      </c>
      <c r="E637" s="55">
        <v>301</v>
      </c>
      <c r="F637" s="55" t="s">
        <v>257</v>
      </c>
      <c r="G637" s="51">
        <v>44166</v>
      </c>
      <c r="H637" s="55" t="s">
        <v>169</v>
      </c>
      <c r="I637" s="55" t="s">
        <v>323</v>
      </c>
      <c r="J637" s="55">
        <v>1833</v>
      </c>
      <c r="K637" s="55" t="s">
        <v>41</v>
      </c>
      <c r="L637" s="55" t="s">
        <v>168</v>
      </c>
      <c r="M637" s="55">
        <v>11777.025</v>
      </c>
      <c r="N637" s="55" t="s">
        <v>1541</v>
      </c>
    </row>
    <row r="638" spans="1:14">
      <c r="A638" s="55">
        <v>120137</v>
      </c>
      <c r="B638" s="55" t="s">
        <v>1542</v>
      </c>
      <c r="C638" s="55">
        <v>756917</v>
      </c>
      <c r="D638" s="55">
        <v>36447</v>
      </c>
      <c r="E638" s="55">
        <v>301</v>
      </c>
      <c r="F638" s="55" t="s">
        <v>167</v>
      </c>
      <c r="G638" s="51">
        <v>44176</v>
      </c>
      <c r="H638" s="55" t="s">
        <v>328</v>
      </c>
      <c r="I638" s="55" t="s">
        <v>244</v>
      </c>
      <c r="J638" s="55">
        <v>2445</v>
      </c>
      <c r="K638" s="55" t="s">
        <v>41</v>
      </c>
      <c r="L638" s="55" t="s">
        <v>168</v>
      </c>
      <c r="M638" s="55">
        <v>15811.815000000001</v>
      </c>
      <c r="N638" s="55" t="s">
        <v>1543</v>
      </c>
    </row>
    <row r="639" spans="1:14">
      <c r="A639" s="55">
        <v>120137</v>
      </c>
      <c r="B639" s="55" t="s">
        <v>1544</v>
      </c>
      <c r="C639" s="55">
        <v>757899</v>
      </c>
      <c r="D639" s="55">
        <v>36447</v>
      </c>
      <c r="E639" s="55">
        <v>301</v>
      </c>
      <c r="F639" s="55" t="s">
        <v>167</v>
      </c>
      <c r="G639" s="51">
        <v>44178</v>
      </c>
      <c r="H639" s="55" t="s">
        <v>328</v>
      </c>
      <c r="I639" s="55" t="s">
        <v>244</v>
      </c>
      <c r="J639" s="55">
        <v>2445</v>
      </c>
      <c r="K639" s="55" t="s">
        <v>41</v>
      </c>
      <c r="L639" s="55" t="s">
        <v>168</v>
      </c>
      <c r="M639" s="55">
        <v>15811.815000000001</v>
      </c>
      <c r="N639" s="55" t="s">
        <v>1545</v>
      </c>
    </row>
    <row r="640" spans="1:14">
      <c r="A640" s="55">
        <v>120137</v>
      </c>
      <c r="B640" s="55" t="s">
        <v>1546</v>
      </c>
      <c r="C640" s="55">
        <v>757905</v>
      </c>
      <c r="D640" s="55">
        <v>36447</v>
      </c>
      <c r="E640" s="55">
        <v>301</v>
      </c>
      <c r="F640" s="55" t="s">
        <v>167</v>
      </c>
      <c r="G640" s="51">
        <v>44178</v>
      </c>
      <c r="H640" s="55" t="s">
        <v>328</v>
      </c>
      <c r="I640" s="55" t="s">
        <v>244</v>
      </c>
      <c r="J640" s="55">
        <v>2445</v>
      </c>
      <c r="K640" s="55" t="s">
        <v>41</v>
      </c>
      <c r="L640" s="55" t="s">
        <v>168</v>
      </c>
      <c r="M640" s="55">
        <v>15811.815000000001</v>
      </c>
      <c r="N640" s="55" t="s">
        <v>1547</v>
      </c>
    </row>
    <row r="641" spans="1:14">
      <c r="A641" s="55">
        <v>120137</v>
      </c>
      <c r="B641" s="55" t="s">
        <v>1548</v>
      </c>
      <c r="C641" s="55">
        <v>758318</v>
      </c>
      <c r="D641" s="55">
        <v>36138</v>
      </c>
      <c r="E641" s="55">
        <v>301</v>
      </c>
      <c r="F641" s="55" t="s">
        <v>257</v>
      </c>
      <c r="G641" s="51">
        <v>44179</v>
      </c>
      <c r="H641" s="55" t="s">
        <v>174</v>
      </c>
      <c r="I641" s="55" t="s">
        <v>245</v>
      </c>
      <c r="J641" s="55">
        <v>1800</v>
      </c>
      <c r="K641" s="55" t="s">
        <v>41</v>
      </c>
      <c r="L641" s="55" t="s">
        <v>168</v>
      </c>
      <c r="M641" s="55">
        <v>11516.4</v>
      </c>
      <c r="N641" s="55" t="s">
        <v>1549</v>
      </c>
    </row>
    <row r="642" spans="1:14">
      <c r="A642" s="55">
        <v>120137</v>
      </c>
      <c r="B642" s="55" t="s">
        <v>1550</v>
      </c>
      <c r="C642" s="55">
        <v>758411</v>
      </c>
      <c r="D642" s="55">
        <v>36138</v>
      </c>
      <c r="E642" s="55">
        <v>301</v>
      </c>
      <c r="F642" s="55" t="s">
        <v>257</v>
      </c>
      <c r="G642" s="51">
        <v>44179</v>
      </c>
      <c r="H642" s="55" t="s">
        <v>174</v>
      </c>
      <c r="I642" s="55" t="s">
        <v>245</v>
      </c>
      <c r="J642" s="55">
        <v>1730</v>
      </c>
      <c r="K642" s="55" t="s">
        <v>41</v>
      </c>
      <c r="L642" s="55" t="s">
        <v>168</v>
      </c>
      <c r="M642" s="55">
        <v>11068.54</v>
      </c>
      <c r="N642" s="55" t="s">
        <v>1551</v>
      </c>
    </row>
    <row r="643" spans="1:14">
      <c r="A643" s="55">
        <v>120137</v>
      </c>
      <c r="B643" s="55" t="s">
        <v>1552</v>
      </c>
      <c r="C643" s="55">
        <v>760391</v>
      </c>
      <c r="D643" s="55">
        <v>36138</v>
      </c>
      <c r="E643" s="55">
        <v>301</v>
      </c>
      <c r="F643" s="55" t="s">
        <v>257</v>
      </c>
      <c r="G643" s="51">
        <v>44182</v>
      </c>
      <c r="H643" s="55" t="s">
        <v>172</v>
      </c>
      <c r="I643" s="55" t="s">
        <v>245</v>
      </c>
      <c r="J643" s="55">
        <v>1700</v>
      </c>
      <c r="K643" s="55" t="s">
        <v>41</v>
      </c>
      <c r="L643" s="55" t="s">
        <v>168</v>
      </c>
      <c r="M643" s="55">
        <v>11383.2</v>
      </c>
      <c r="N643" s="55" t="s">
        <v>1553</v>
      </c>
    </row>
    <row r="644" spans="1:14">
      <c r="A644" s="55">
        <v>120137</v>
      </c>
      <c r="B644" s="55" t="s">
        <v>1554</v>
      </c>
      <c r="C644" s="55">
        <v>760392</v>
      </c>
      <c r="D644" s="55">
        <v>36138</v>
      </c>
      <c r="E644" s="55">
        <v>301</v>
      </c>
      <c r="F644" s="55" t="s">
        <v>257</v>
      </c>
      <c r="G644" s="51">
        <v>44182</v>
      </c>
      <c r="H644" s="55" t="s">
        <v>172</v>
      </c>
      <c r="I644" s="55" t="s">
        <v>245</v>
      </c>
      <c r="J644" s="55">
        <v>1700</v>
      </c>
      <c r="K644" s="55" t="s">
        <v>41</v>
      </c>
      <c r="L644" s="55" t="s">
        <v>168</v>
      </c>
      <c r="M644" s="55">
        <v>11383.2</v>
      </c>
      <c r="N644" s="55" t="s">
        <v>1555</v>
      </c>
    </row>
    <row r="645" spans="1:14">
      <c r="A645" s="55">
        <v>120137</v>
      </c>
      <c r="B645" s="55" t="s">
        <v>1556</v>
      </c>
      <c r="C645" s="55">
        <v>762188</v>
      </c>
      <c r="D645" s="55">
        <v>36138</v>
      </c>
      <c r="E645" s="55">
        <v>301</v>
      </c>
      <c r="F645" s="55" t="s">
        <v>257</v>
      </c>
      <c r="G645" s="51">
        <v>44186</v>
      </c>
      <c r="H645" s="55" t="s">
        <v>172</v>
      </c>
      <c r="I645" s="55" t="s">
        <v>246</v>
      </c>
      <c r="J645" s="55">
        <v>1700</v>
      </c>
      <c r="K645" s="55" t="s">
        <v>41</v>
      </c>
      <c r="L645" s="55" t="s">
        <v>168</v>
      </c>
      <c r="M645" s="55">
        <v>11383.2</v>
      </c>
      <c r="N645" s="55" t="s">
        <v>1557</v>
      </c>
    </row>
    <row r="646" spans="1:14">
      <c r="A646" s="55">
        <v>120137</v>
      </c>
      <c r="B646" s="55" t="s">
        <v>1558</v>
      </c>
      <c r="C646" s="55">
        <v>762789</v>
      </c>
      <c r="D646" s="55">
        <v>36138</v>
      </c>
      <c r="E646" s="55">
        <v>301</v>
      </c>
      <c r="F646" s="55" t="s">
        <v>257</v>
      </c>
      <c r="G646" s="51">
        <v>44187</v>
      </c>
      <c r="H646" s="55" t="s">
        <v>172</v>
      </c>
      <c r="I646" s="55" t="s">
        <v>246</v>
      </c>
      <c r="J646" s="55">
        <v>1667</v>
      </c>
      <c r="K646" s="55" t="s">
        <v>41</v>
      </c>
      <c r="L646" s="55" t="s">
        <v>168</v>
      </c>
      <c r="M646" s="55">
        <v>11162.232</v>
      </c>
      <c r="N646" s="55" t="s">
        <v>1559</v>
      </c>
    </row>
    <row r="647" spans="1:14">
      <c r="A647" s="55">
        <v>120137</v>
      </c>
      <c r="B647" s="55" t="s">
        <v>1560</v>
      </c>
      <c r="C647" s="55">
        <v>765005</v>
      </c>
      <c r="D647" s="55">
        <v>36138</v>
      </c>
      <c r="E647" s="55">
        <v>301</v>
      </c>
      <c r="F647" s="55" t="s">
        <v>257</v>
      </c>
      <c r="G647" s="51">
        <v>44193</v>
      </c>
      <c r="H647" s="55" t="s">
        <v>169</v>
      </c>
      <c r="I647" s="55" t="s">
        <v>344</v>
      </c>
      <c r="J647" s="55">
        <v>1700</v>
      </c>
      <c r="K647" s="55" t="s">
        <v>41</v>
      </c>
      <c r="L647" s="55" t="s">
        <v>168</v>
      </c>
      <c r="M647" s="55">
        <v>10922.5</v>
      </c>
      <c r="N647" s="55" t="s">
        <v>1561</v>
      </c>
    </row>
    <row r="648" spans="1:14">
      <c r="A648" s="55">
        <v>120137</v>
      </c>
      <c r="B648" s="55" t="s">
        <v>1562</v>
      </c>
      <c r="C648" s="55">
        <v>765399</v>
      </c>
      <c r="D648" s="55">
        <v>36138</v>
      </c>
      <c r="E648" s="55">
        <v>301</v>
      </c>
      <c r="F648" s="55" t="s">
        <v>257</v>
      </c>
      <c r="G648" s="51">
        <v>44194</v>
      </c>
      <c r="H648" s="55" t="s">
        <v>169</v>
      </c>
      <c r="I648" s="55" t="s">
        <v>344</v>
      </c>
      <c r="J648" s="55">
        <v>300</v>
      </c>
      <c r="K648" s="55" t="s">
        <v>41</v>
      </c>
      <c r="L648" s="55" t="s">
        <v>168</v>
      </c>
      <c r="M648" s="55">
        <v>1927.5</v>
      </c>
      <c r="N648" s="55" t="s">
        <v>1563</v>
      </c>
    </row>
    <row r="649" spans="1:14">
      <c r="A649" s="55">
        <v>120137</v>
      </c>
      <c r="B649" s="55" t="s">
        <v>1564</v>
      </c>
      <c r="C649" s="55">
        <v>765415</v>
      </c>
      <c r="D649" s="55">
        <v>36138</v>
      </c>
      <c r="E649" s="55">
        <v>301</v>
      </c>
      <c r="F649" s="55" t="s">
        <v>257</v>
      </c>
      <c r="G649" s="51">
        <v>44194</v>
      </c>
      <c r="H649" s="55" t="s">
        <v>169</v>
      </c>
      <c r="I649" s="55" t="s">
        <v>344</v>
      </c>
      <c r="J649" s="55">
        <v>300</v>
      </c>
      <c r="K649" s="55" t="s">
        <v>41</v>
      </c>
      <c r="L649" s="55" t="s">
        <v>168</v>
      </c>
      <c r="M649" s="55">
        <v>1927.5</v>
      </c>
      <c r="N649" s="55" t="s">
        <v>1565</v>
      </c>
    </row>
    <row r="650" spans="1:14">
      <c r="A650" s="55">
        <v>120137</v>
      </c>
      <c r="B650" s="55" t="s">
        <v>1566</v>
      </c>
      <c r="C650" s="55">
        <v>766443</v>
      </c>
      <c r="D650" s="55">
        <v>36447</v>
      </c>
      <c r="E650" s="55">
        <v>301</v>
      </c>
      <c r="F650" s="55" t="s">
        <v>167</v>
      </c>
      <c r="G650" s="51">
        <v>44197</v>
      </c>
      <c r="H650" s="55" t="s">
        <v>343</v>
      </c>
      <c r="I650" s="55" t="s">
        <v>344</v>
      </c>
      <c r="J650" s="55">
        <v>2206</v>
      </c>
      <c r="K650" s="55" t="s">
        <v>41</v>
      </c>
      <c r="L650" s="55" t="s">
        <v>168</v>
      </c>
      <c r="M650" s="55">
        <v>13730.144</v>
      </c>
      <c r="N650" s="55" t="s">
        <v>1567</v>
      </c>
    </row>
    <row r="651" spans="1:14">
      <c r="A651" s="55">
        <v>120137</v>
      </c>
      <c r="B651" s="55" t="s">
        <v>1568</v>
      </c>
      <c r="C651" s="55">
        <v>766471</v>
      </c>
      <c r="D651" s="55">
        <v>36447</v>
      </c>
      <c r="E651" s="55">
        <v>301</v>
      </c>
      <c r="F651" s="55" t="s">
        <v>167</v>
      </c>
      <c r="G651" s="51">
        <v>44197</v>
      </c>
      <c r="H651" s="55" t="s">
        <v>343</v>
      </c>
      <c r="I651" s="55" t="s">
        <v>344</v>
      </c>
      <c r="J651" s="55">
        <v>602</v>
      </c>
      <c r="K651" s="55" t="s">
        <v>41</v>
      </c>
      <c r="L651" s="55" t="s">
        <v>168</v>
      </c>
      <c r="M651" s="55">
        <v>3746.848</v>
      </c>
      <c r="N651" s="55" t="s">
        <v>1569</v>
      </c>
    </row>
    <row r="652" spans="1:14">
      <c r="A652" s="55">
        <v>120137</v>
      </c>
      <c r="B652" s="55" t="s">
        <v>1570</v>
      </c>
      <c r="C652" s="55">
        <v>766479</v>
      </c>
      <c r="D652" s="55">
        <v>36447</v>
      </c>
      <c r="E652" s="55">
        <v>301</v>
      </c>
      <c r="F652" s="55" t="s">
        <v>167</v>
      </c>
      <c r="G652" s="51">
        <v>44197</v>
      </c>
      <c r="H652" s="55" t="s">
        <v>343</v>
      </c>
      <c r="I652" s="55" t="s">
        <v>344</v>
      </c>
      <c r="J652" s="55">
        <v>2206</v>
      </c>
      <c r="K652" s="55" t="s">
        <v>41</v>
      </c>
      <c r="L652" s="55" t="s">
        <v>168</v>
      </c>
      <c r="M652" s="55">
        <v>13730.144</v>
      </c>
      <c r="N652" s="55" t="s">
        <v>1571</v>
      </c>
    </row>
    <row r="653" spans="1:14">
      <c r="A653" s="55">
        <v>120137</v>
      </c>
      <c r="B653" s="55" t="s">
        <v>1572</v>
      </c>
      <c r="C653" s="55">
        <v>766481</v>
      </c>
      <c r="D653" s="55">
        <v>36447</v>
      </c>
      <c r="E653" s="55">
        <v>301</v>
      </c>
      <c r="F653" s="55" t="s">
        <v>167</v>
      </c>
      <c r="G653" s="51">
        <v>44197</v>
      </c>
      <c r="H653" s="55" t="s">
        <v>343</v>
      </c>
      <c r="I653" s="55" t="s">
        <v>344</v>
      </c>
      <c r="J653" s="55">
        <v>2206</v>
      </c>
      <c r="K653" s="55" t="s">
        <v>41</v>
      </c>
      <c r="L653" s="55" t="s">
        <v>168</v>
      </c>
      <c r="M653" s="55">
        <v>13730.144</v>
      </c>
      <c r="N653" s="55" t="s">
        <v>1573</v>
      </c>
    </row>
    <row r="654" spans="1:14">
      <c r="A654" s="55">
        <v>120137</v>
      </c>
      <c r="B654" s="55" t="s">
        <v>1574</v>
      </c>
      <c r="C654" s="55">
        <v>766484</v>
      </c>
      <c r="D654" s="55">
        <v>36447</v>
      </c>
      <c r="E654" s="55">
        <v>301</v>
      </c>
      <c r="F654" s="55" t="s">
        <v>167</v>
      </c>
      <c r="G654" s="51">
        <v>44197</v>
      </c>
      <c r="H654" s="55" t="s">
        <v>343</v>
      </c>
      <c r="I654" s="55" t="s">
        <v>344</v>
      </c>
      <c r="J654" s="55">
        <v>2206</v>
      </c>
      <c r="K654" s="55" t="s">
        <v>41</v>
      </c>
      <c r="L654" s="55" t="s">
        <v>168</v>
      </c>
      <c r="M654" s="55">
        <v>13730.144</v>
      </c>
      <c r="N654" s="55" t="s">
        <v>1575</v>
      </c>
    </row>
    <row r="655" spans="1:14">
      <c r="A655" s="55">
        <v>120137</v>
      </c>
      <c r="B655" s="55" t="s">
        <v>1576</v>
      </c>
      <c r="C655" s="55">
        <v>766490</v>
      </c>
      <c r="D655" s="55">
        <v>36447</v>
      </c>
      <c r="E655" s="55">
        <v>301</v>
      </c>
      <c r="F655" s="55" t="s">
        <v>167</v>
      </c>
      <c r="G655" s="51">
        <v>44197</v>
      </c>
      <c r="H655" s="55" t="s">
        <v>343</v>
      </c>
      <c r="I655" s="55" t="s">
        <v>344</v>
      </c>
      <c r="J655" s="55">
        <v>2220</v>
      </c>
      <c r="K655" s="55" t="s">
        <v>41</v>
      </c>
      <c r="L655" s="55" t="s">
        <v>168</v>
      </c>
      <c r="M655" s="55">
        <v>13817.28</v>
      </c>
      <c r="N655" s="55" t="s">
        <v>1577</v>
      </c>
    </row>
    <row r="656" spans="1:14">
      <c r="A656" s="55">
        <v>120137</v>
      </c>
      <c r="B656" s="55" t="s">
        <v>1578</v>
      </c>
      <c r="C656" s="55">
        <v>766868</v>
      </c>
      <c r="D656" s="55">
        <v>36138</v>
      </c>
      <c r="E656" s="55">
        <v>301</v>
      </c>
      <c r="F656" s="55" t="s">
        <v>257</v>
      </c>
      <c r="G656" s="51">
        <v>44199</v>
      </c>
      <c r="H656" s="55" t="s">
        <v>175</v>
      </c>
      <c r="I656" s="55" t="s">
        <v>344</v>
      </c>
      <c r="J656" s="55">
        <v>1620</v>
      </c>
      <c r="K656" s="55" t="s">
        <v>41</v>
      </c>
      <c r="L656" s="55" t="s">
        <v>168</v>
      </c>
      <c r="M656" s="55">
        <v>10986.84</v>
      </c>
      <c r="N656" s="55" t="s">
        <v>1579</v>
      </c>
    </row>
    <row r="657" spans="1:14">
      <c r="A657" s="55">
        <v>120137</v>
      </c>
      <c r="B657" s="55" t="s">
        <v>1580</v>
      </c>
      <c r="C657" s="55">
        <v>769293</v>
      </c>
      <c r="D657" s="55">
        <v>36447</v>
      </c>
      <c r="E657" s="55">
        <v>301</v>
      </c>
      <c r="F657" s="55" t="s">
        <v>167</v>
      </c>
      <c r="G657" s="51">
        <v>44204</v>
      </c>
      <c r="H657" s="55" t="s">
        <v>343</v>
      </c>
      <c r="I657" s="55" t="s">
        <v>249</v>
      </c>
      <c r="J657" s="55">
        <v>2043</v>
      </c>
      <c r="K657" s="55" t="s">
        <v>41</v>
      </c>
      <c r="L657" s="55" t="s">
        <v>168</v>
      </c>
      <c r="M657" s="55">
        <v>12715.632</v>
      </c>
      <c r="N657" s="55" t="s">
        <v>1581</v>
      </c>
    </row>
    <row r="658" spans="1:14">
      <c r="A658" s="55">
        <v>120137</v>
      </c>
      <c r="B658" s="55" t="s">
        <v>1582</v>
      </c>
      <c r="C658" s="55">
        <v>769298</v>
      </c>
      <c r="D658" s="55">
        <v>36447</v>
      </c>
      <c r="E658" s="55">
        <v>301</v>
      </c>
      <c r="F658" s="55" t="s">
        <v>167</v>
      </c>
      <c r="G658" s="51">
        <v>44204</v>
      </c>
      <c r="H658" s="55" t="s">
        <v>343</v>
      </c>
      <c r="I658" s="55" t="s">
        <v>249</v>
      </c>
      <c r="J658" s="55">
        <v>2043</v>
      </c>
      <c r="K658" s="55" t="s">
        <v>41</v>
      </c>
      <c r="L658" s="55" t="s">
        <v>168</v>
      </c>
      <c r="M658" s="55">
        <v>12715.632</v>
      </c>
      <c r="N658" s="55" t="s">
        <v>1583</v>
      </c>
    </row>
    <row r="659" spans="1:14">
      <c r="A659" s="55">
        <v>120137</v>
      </c>
      <c r="B659" s="55" t="s">
        <v>1584</v>
      </c>
      <c r="C659" s="55">
        <v>769634</v>
      </c>
      <c r="D659" s="55">
        <v>36138</v>
      </c>
      <c r="E659" s="55">
        <v>301</v>
      </c>
      <c r="F659" s="55" t="s">
        <v>257</v>
      </c>
      <c r="G659" s="51">
        <v>44204</v>
      </c>
      <c r="H659" s="55" t="s">
        <v>174</v>
      </c>
      <c r="I659" s="55" t="s">
        <v>249</v>
      </c>
      <c r="J659" s="55">
        <v>1907</v>
      </c>
      <c r="K659" s="55" t="s">
        <v>41</v>
      </c>
      <c r="L659" s="55" t="s">
        <v>168</v>
      </c>
      <c r="M659" s="55">
        <v>12200.986000000001</v>
      </c>
      <c r="N659" s="55" t="s">
        <v>1585</v>
      </c>
    </row>
    <row r="660" spans="1:14">
      <c r="A660" s="55">
        <v>120137</v>
      </c>
      <c r="B660" s="55" t="s">
        <v>1586</v>
      </c>
      <c r="C660" s="55">
        <v>769832</v>
      </c>
      <c r="D660" s="55">
        <v>36138</v>
      </c>
      <c r="E660" s="55">
        <v>301</v>
      </c>
      <c r="F660" s="55" t="s">
        <v>257</v>
      </c>
      <c r="G660" s="51">
        <v>44205</v>
      </c>
      <c r="H660" s="55" t="s">
        <v>174</v>
      </c>
      <c r="I660" s="55" t="s">
        <v>249</v>
      </c>
      <c r="J660" s="55">
        <v>1910</v>
      </c>
      <c r="K660" s="55" t="s">
        <v>41</v>
      </c>
      <c r="L660" s="55" t="s">
        <v>168</v>
      </c>
      <c r="M660" s="55">
        <v>12220.18</v>
      </c>
      <c r="N660" s="55" t="s">
        <v>1587</v>
      </c>
    </row>
    <row r="661" spans="1:14">
      <c r="A661" s="55">
        <v>120137</v>
      </c>
      <c r="B661" s="55" t="s">
        <v>1588</v>
      </c>
      <c r="C661" s="55">
        <v>769855</v>
      </c>
      <c r="D661" s="55">
        <v>36138</v>
      </c>
      <c r="E661" s="55">
        <v>301</v>
      </c>
      <c r="F661" s="55" t="s">
        <v>257</v>
      </c>
      <c r="G661" s="51">
        <v>44205</v>
      </c>
      <c r="H661" s="55" t="s">
        <v>174</v>
      </c>
      <c r="I661" s="55" t="s">
        <v>249</v>
      </c>
      <c r="J661" s="55">
        <v>1870</v>
      </c>
      <c r="K661" s="55" t="s">
        <v>41</v>
      </c>
      <c r="L661" s="55" t="s">
        <v>168</v>
      </c>
      <c r="M661" s="55">
        <v>11964.26</v>
      </c>
      <c r="N661" s="55" t="s">
        <v>1589</v>
      </c>
    </row>
    <row r="662" spans="1:14">
      <c r="A662" s="55">
        <v>120137</v>
      </c>
      <c r="B662" s="55" t="s">
        <v>1590</v>
      </c>
      <c r="C662" s="55">
        <v>770280</v>
      </c>
      <c r="D662" s="55">
        <v>36138</v>
      </c>
      <c r="E662" s="55">
        <v>301</v>
      </c>
      <c r="F662" s="55" t="s">
        <v>257</v>
      </c>
      <c r="G662" s="51">
        <v>44206</v>
      </c>
      <c r="H662" s="55" t="s">
        <v>174</v>
      </c>
      <c r="I662" s="55" t="s">
        <v>249</v>
      </c>
      <c r="J662" s="55">
        <v>1930</v>
      </c>
      <c r="K662" s="55" t="s">
        <v>41</v>
      </c>
      <c r="L662" s="55" t="s">
        <v>168</v>
      </c>
      <c r="M662" s="55">
        <v>12348.14</v>
      </c>
      <c r="N662" s="55" t="s">
        <v>1591</v>
      </c>
    </row>
    <row r="663" spans="1:14">
      <c r="A663" s="55">
        <v>120137</v>
      </c>
      <c r="B663" s="55" t="s">
        <v>1592</v>
      </c>
      <c r="C663" s="55">
        <v>771444</v>
      </c>
      <c r="D663" s="55">
        <v>36138</v>
      </c>
      <c r="E663" s="55">
        <v>301</v>
      </c>
      <c r="F663" s="55" t="s">
        <v>257</v>
      </c>
      <c r="G663" s="51">
        <v>44208</v>
      </c>
      <c r="H663" s="55" t="s">
        <v>174</v>
      </c>
      <c r="I663" s="55" t="s">
        <v>250</v>
      </c>
      <c r="J663" s="55">
        <v>1970</v>
      </c>
      <c r="K663" s="55" t="s">
        <v>41</v>
      </c>
      <c r="L663" s="55" t="s">
        <v>168</v>
      </c>
      <c r="M663" s="55">
        <v>12604.06</v>
      </c>
      <c r="N663" s="55" t="s">
        <v>1593</v>
      </c>
    </row>
    <row r="664" spans="1:14">
      <c r="A664" s="55">
        <v>120137</v>
      </c>
      <c r="B664" s="55" t="s">
        <v>1594</v>
      </c>
      <c r="C664" s="55">
        <v>772901</v>
      </c>
      <c r="D664" s="55">
        <v>37361</v>
      </c>
      <c r="E664" s="55">
        <v>301</v>
      </c>
      <c r="F664" s="55" t="s">
        <v>167</v>
      </c>
      <c r="G664" s="51">
        <v>44211</v>
      </c>
      <c r="H664" s="55" t="s">
        <v>343</v>
      </c>
      <c r="I664" s="55" t="s">
        <v>250</v>
      </c>
      <c r="J664" s="55">
        <v>2035</v>
      </c>
      <c r="K664" s="55" t="s">
        <v>41</v>
      </c>
      <c r="L664" s="55" t="s">
        <v>168</v>
      </c>
      <c r="M664" s="55">
        <v>13943.82</v>
      </c>
      <c r="N664" s="55" t="s">
        <v>1595</v>
      </c>
    </row>
    <row r="665" spans="1:14">
      <c r="A665" s="55">
        <v>120137</v>
      </c>
      <c r="B665" s="55" t="s">
        <v>1596</v>
      </c>
      <c r="C665" s="55">
        <v>773428</v>
      </c>
      <c r="D665" s="55">
        <v>37361</v>
      </c>
      <c r="E665" s="55">
        <v>301</v>
      </c>
      <c r="F665" s="55" t="s">
        <v>167</v>
      </c>
      <c r="G665" s="51">
        <v>44212</v>
      </c>
      <c r="H665" s="55" t="s">
        <v>369</v>
      </c>
      <c r="I665" s="55" t="s">
        <v>250</v>
      </c>
      <c r="J665" s="55">
        <v>2033</v>
      </c>
      <c r="K665" s="55" t="s">
        <v>41</v>
      </c>
      <c r="L665" s="55" t="s">
        <v>168</v>
      </c>
      <c r="M665" s="55">
        <v>14350.947</v>
      </c>
      <c r="N665" s="55" t="s">
        <v>1597</v>
      </c>
    </row>
    <row r="666" spans="1:14">
      <c r="A666" s="55">
        <v>120137</v>
      </c>
      <c r="B666" s="55" t="s">
        <v>1598</v>
      </c>
      <c r="C666" s="55">
        <v>773433</v>
      </c>
      <c r="D666" s="55">
        <v>37361</v>
      </c>
      <c r="E666" s="55">
        <v>301</v>
      </c>
      <c r="F666" s="55" t="s">
        <v>167</v>
      </c>
      <c r="G666" s="51">
        <v>44212</v>
      </c>
      <c r="H666" s="55" t="s">
        <v>369</v>
      </c>
      <c r="I666" s="55" t="s">
        <v>250</v>
      </c>
      <c r="J666" s="55">
        <v>2033</v>
      </c>
      <c r="K666" s="55" t="s">
        <v>41</v>
      </c>
      <c r="L666" s="55" t="s">
        <v>168</v>
      </c>
      <c r="M666" s="55">
        <v>14350.947</v>
      </c>
      <c r="N666" s="55" t="s">
        <v>1599</v>
      </c>
    </row>
    <row r="667" spans="1:14">
      <c r="A667" s="55">
        <v>120137</v>
      </c>
      <c r="B667" s="55" t="s">
        <v>1600</v>
      </c>
      <c r="C667" s="55">
        <v>773657</v>
      </c>
      <c r="D667" s="55">
        <v>37362</v>
      </c>
      <c r="E667" s="55">
        <v>301</v>
      </c>
      <c r="F667" s="55" t="s">
        <v>257</v>
      </c>
      <c r="G667" s="51">
        <v>44213</v>
      </c>
      <c r="H667" s="55" t="s">
        <v>383</v>
      </c>
      <c r="I667" s="55" t="s">
        <v>250</v>
      </c>
      <c r="J667" s="55">
        <v>1800</v>
      </c>
      <c r="K667" s="55" t="s">
        <v>41</v>
      </c>
      <c r="L667" s="55" t="s">
        <v>168</v>
      </c>
      <c r="M667" s="55">
        <v>14059.8</v>
      </c>
      <c r="N667" s="55" t="s">
        <v>1601</v>
      </c>
    </row>
    <row r="668" spans="1:14">
      <c r="A668" s="55">
        <v>120137</v>
      </c>
      <c r="B668" s="55" t="s">
        <v>1602</v>
      </c>
      <c r="C668" s="55">
        <v>774163</v>
      </c>
      <c r="D668" s="55">
        <v>37362</v>
      </c>
      <c r="E668" s="55">
        <v>301</v>
      </c>
      <c r="F668" s="55" t="s">
        <v>257</v>
      </c>
      <c r="G668" s="51">
        <v>44214</v>
      </c>
      <c r="H668" s="55" t="s">
        <v>174</v>
      </c>
      <c r="I668" s="55" t="s">
        <v>251</v>
      </c>
      <c r="J668" s="55">
        <v>1800</v>
      </c>
      <c r="K668" s="55" t="s">
        <v>41</v>
      </c>
      <c r="L668" s="55" t="s">
        <v>168</v>
      </c>
      <c r="M668" s="55">
        <v>11849.4</v>
      </c>
      <c r="N668" s="55" t="s">
        <v>1603</v>
      </c>
    </row>
    <row r="669" spans="1:14">
      <c r="A669" s="55">
        <v>120137</v>
      </c>
      <c r="B669" s="55" t="s">
        <v>1604</v>
      </c>
      <c r="C669" s="55">
        <v>774671</v>
      </c>
      <c r="D669" s="55">
        <v>37361</v>
      </c>
      <c r="E669" s="55">
        <v>301</v>
      </c>
      <c r="F669" s="55" t="s">
        <v>167</v>
      </c>
      <c r="G669" s="51">
        <v>44215</v>
      </c>
      <c r="H669" s="55" t="s">
        <v>369</v>
      </c>
      <c r="I669" s="55" t="s">
        <v>251</v>
      </c>
      <c r="J669" s="55">
        <v>2119</v>
      </c>
      <c r="K669" s="55" t="s">
        <v>41</v>
      </c>
      <c r="L669" s="55" t="s">
        <v>168</v>
      </c>
      <c r="M669" s="55">
        <v>14958.021000000001</v>
      </c>
      <c r="N669" s="55" t="s">
        <v>1605</v>
      </c>
    </row>
    <row r="670" spans="1:14">
      <c r="A670" s="55">
        <v>120137</v>
      </c>
      <c r="B670" s="55" t="s">
        <v>1606</v>
      </c>
      <c r="C670" s="55">
        <v>776601</v>
      </c>
      <c r="D670" s="55">
        <v>37361</v>
      </c>
      <c r="E670" s="55">
        <v>301</v>
      </c>
      <c r="F670" s="55" t="s">
        <v>167</v>
      </c>
      <c r="G670" s="51">
        <v>44219</v>
      </c>
      <c r="H670" s="55" t="s">
        <v>380</v>
      </c>
      <c r="I670" s="55" t="s">
        <v>251</v>
      </c>
      <c r="J670" s="55">
        <v>2331</v>
      </c>
      <c r="K670" s="55" t="s">
        <v>41</v>
      </c>
      <c r="L670" s="55" t="s">
        <v>168</v>
      </c>
      <c r="M670" s="55">
        <v>15995.322</v>
      </c>
      <c r="N670" s="55" t="s">
        <v>1607</v>
      </c>
    </row>
    <row r="671" spans="1:14">
      <c r="A671" s="55">
        <v>120137</v>
      </c>
      <c r="B671" s="55" t="s">
        <v>1608</v>
      </c>
      <c r="C671" s="55">
        <v>777332</v>
      </c>
      <c r="D671" s="55">
        <v>37362</v>
      </c>
      <c r="E671" s="55">
        <v>301</v>
      </c>
      <c r="F671" s="55" t="s">
        <v>257</v>
      </c>
      <c r="G671" s="51">
        <v>44221</v>
      </c>
      <c r="H671" s="55" t="s">
        <v>383</v>
      </c>
      <c r="I671" s="55" t="s">
        <v>252</v>
      </c>
      <c r="J671" s="55">
        <v>1600</v>
      </c>
      <c r="K671" s="55" t="s">
        <v>41</v>
      </c>
      <c r="L671" s="55" t="s">
        <v>168</v>
      </c>
      <c r="M671" s="55">
        <v>12497.6</v>
      </c>
      <c r="N671" s="55" t="s">
        <v>1609</v>
      </c>
    </row>
    <row r="672" spans="1:14">
      <c r="A672" s="55">
        <v>120137</v>
      </c>
      <c r="B672" s="55" t="s">
        <v>1610</v>
      </c>
      <c r="C672" s="55">
        <v>778490</v>
      </c>
      <c r="D672" s="55">
        <v>37362</v>
      </c>
      <c r="E672" s="55">
        <v>301</v>
      </c>
      <c r="F672" s="55" t="s">
        <v>257</v>
      </c>
      <c r="G672" s="51">
        <v>44223</v>
      </c>
      <c r="H672" s="55" t="s">
        <v>383</v>
      </c>
      <c r="I672" s="55" t="s">
        <v>252</v>
      </c>
      <c r="J672" s="55">
        <v>1600</v>
      </c>
      <c r="K672" s="55" t="s">
        <v>41</v>
      </c>
      <c r="L672" s="55" t="s">
        <v>168</v>
      </c>
      <c r="M672" s="55">
        <v>12497.6</v>
      </c>
      <c r="N672" s="55" t="s">
        <v>1611</v>
      </c>
    </row>
    <row r="673" spans="1:14">
      <c r="A673" s="55">
        <v>120137</v>
      </c>
      <c r="B673" s="55" t="s">
        <v>1612</v>
      </c>
      <c r="C673" s="55">
        <v>778654</v>
      </c>
      <c r="D673" s="55">
        <v>37362</v>
      </c>
      <c r="E673" s="55">
        <v>301</v>
      </c>
      <c r="F673" s="55" t="s">
        <v>257</v>
      </c>
      <c r="G673" s="51">
        <v>44223</v>
      </c>
      <c r="H673" s="55" t="s">
        <v>383</v>
      </c>
      <c r="I673" s="55" t="s">
        <v>252</v>
      </c>
      <c r="J673" s="55">
        <v>1630</v>
      </c>
      <c r="K673" s="55" t="s">
        <v>41</v>
      </c>
      <c r="L673" s="55" t="s">
        <v>168</v>
      </c>
      <c r="M673" s="55">
        <v>12731.93</v>
      </c>
      <c r="N673" s="55" t="s">
        <v>1613</v>
      </c>
    </row>
    <row r="674" spans="1:14">
      <c r="A674" s="55">
        <v>120137</v>
      </c>
      <c r="B674" s="55" t="s">
        <v>1614</v>
      </c>
      <c r="C674" s="55">
        <v>780120</v>
      </c>
      <c r="D674" s="55">
        <v>37622</v>
      </c>
      <c r="E674" s="55">
        <v>301</v>
      </c>
      <c r="F674" s="55" t="s">
        <v>257</v>
      </c>
      <c r="G674" s="51">
        <v>44227</v>
      </c>
      <c r="H674" s="55" t="s">
        <v>274</v>
      </c>
      <c r="I674" s="55" t="s">
        <v>252</v>
      </c>
      <c r="J674" s="55">
        <v>1725</v>
      </c>
      <c r="K674" s="55" t="s">
        <v>41</v>
      </c>
      <c r="L674" s="55" t="s">
        <v>168</v>
      </c>
      <c r="M674" s="55">
        <v>13506.75</v>
      </c>
      <c r="N674" s="55" t="s">
        <v>1615</v>
      </c>
    </row>
    <row r="675" spans="1:14">
      <c r="A675" s="55">
        <v>120137</v>
      </c>
      <c r="B675" s="55" t="s">
        <v>1616</v>
      </c>
      <c r="C675" s="55">
        <v>780286</v>
      </c>
      <c r="D675" s="55">
        <v>37361</v>
      </c>
      <c r="E675" s="55">
        <v>301</v>
      </c>
      <c r="F675" s="55" t="s">
        <v>167</v>
      </c>
      <c r="G675" s="51">
        <v>44227</v>
      </c>
      <c r="H675" s="55" t="s">
        <v>380</v>
      </c>
      <c r="I675" s="55" t="s">
        <v>252</v>
      </c>
      <c r="J675" s="55">
        <v>2120</v>
      </c>
      <c r="K675" s="55" t="s">
        <v>41</v>
      </c>
      <c r="L675" s="55" t="s">
        <v>168</v>
      </c>
      <c r="M675" s="55">
        <v>14547.44</v>
      </c>
      <c r="N675" s="55" t="s">
        <v>1617</v>
      </c>
    </row>
    <row r="676" spans="1:14">
      <c r="A676" s="55">
        <v>120137</v>
      </c>
      <c r="B676" s="55" t="s">
        <v>1618</v>
      </c>
      <c r="C676" s="55">
        <v>780289</v>
      </c>
      <c r="D676" s="55">
        <v>37361</v>
      </c>
      <c r="E676" s="55">
        <v>301</v>
      </c>
      <c r="F676" s="55" t="s">
        <v>167</v>
      </c>
      <c r="G676" s="51">
        <v>44227</v>
      </c>
      <c r="H676" s="55" t="s">
        <v>380</v>
      </c>
      <c r="I676" s="55" t="s">
        <v>252</v>
      </c>
      <c r="J676" s="55">
        <v>2120</v>
      </c>
      <c r="K676" s="55" t="s">
        <v>41</v>
      </c>
      <c r="L676" s="55" t="s">
        <v>168</v>
      </c>
      <c r="M676" s="55">
        <v>14547.44</v>
      </c>
      <c r="N676" s="55" t="s">
        <v>1619</v>
      </c>
    </row>
    <row r="677" spans="1:14">
      <c r="A677" s="55">
        <v>120137</v>
      </c>
      <c r="B677" s="55" t="s">
        <v>1620</v>
      </c>
      <c r="C677" s="55">
        <v>780706</v>
      </c>
      <c r="D677" s="55">
        <v>37622</v>
      </c>
      <c r="E677" s="55">
        <v>301</v>
      </c>
      <c r="F677" s="55" t="s">
        <v>257</v>
      </c>
      <c r="G677" s="51">
        <v>44228</v>
      </c>
      <c r="H677" s="55" t="s">
        <v>383</v>
      </c>
      <c r="I677" s="55" t="s">
        <v>253</v>
      </c>
      <c r="J677" s="55">
        <v>1725</v>
      </c>
      <c r="K677" s="55" t="s">
        <v>41</v>
      </c>
      <c r="L677" s="55" t="s">
        <v>168</v>
      </c>
      <c r="M677" s="55">
        <v>12499.35</v>
      </c>
      <c r="N677" s="55" t="s">
        <v>1621</v>
      </c>
    </row>
    <row r="678" spans="1:14">
      <c r="A678" s="55">
        <v>120137</v>
      </c>
      <c r="B678" s="55" t="s">
        <v>1622</v>
      </c>
      <c r="C678" s="55">
        <v>780713</v>
      </c>
      <c r="D678" s="55">
        <v>37622</v>
      </c>
      <c r="E678" s="55">
        <v>301</v>
      </c>
      <c r="F678" s="55" t="s">
        <v>257</v>
      </c>
      <c r="G678" s="51">
        <v>44228</v>
      </c>
      <c r="H678" s="55" t="s">
        <v>383</v>
      </c>
      <c r="I678" s="55" t="s">
        <v>253</v>
      </c>
      <c r="J678" s="55">
        <v>1725</v>
      </c>
      <c r="K678" s="55" t="s">
        <v>41</v>
      </c>
      <c r="L678" s="55" t="s">
        <v>168</v>
      </c>
      <c r="M678" s="55">
        <v>12499.35</v>
      </c>
      <c r="N678" s="55" t="s">
        <v>1623</v>
      </c>
    </row>
    <row r="679" spans="1:14">
      <c r="A679" s="55">
        <v>120137</v>
      </c>
      <c r="B679" s="55" t="s">
        <v>1624</v>
      </c>
      <c r="C679" s="55">
        <v>781222</v>
      </c>
      <c r="D679" s="55">
        <v>37361</v>
      </c>
      <c r="E679" s="55">
        <v>301</v>
      </c>
      <c r="F679" s="55" t="s">
        <v>167</v>
      </c>
      <c r="G679" s="51">
        <v>44229</v>
      </c>
      <c r="H679" s="55" t="s">
        <v>380</v>
      </c>
      <c r="I679" s="55" t="s">
        <v>253</v>
      </c>
      <c r="J679" s="55">
        <v>100</v>
      </c>
      <c r="K679" s="55" t="s">
        <v>41</v>
      </c>
      <c r="L679" s="55" t="s">
        <v>168</v>
      </c>
      <c r="M679" s="55">
        <v>686.2</v>
      </c>
      <c r="N679" s="55" t="s">
        <v>1625</v>
      </c>
    </row>
    <row r="680" spans="1:14">
      <c r="A680" s="55">
        <v>120137</v>
      </c>
      <c r="B680" s="55" t="s">
        <v>1626</v>
      </c>
      <c r="C680" s="55">
        <v>781329</v>
      </c>
      <c r="D680" s="55">
        <v>37622</v>
      </c>
      <c r="E680" s="55">
        <v>301</v>
      </c>
      <c r="F680" s="55" t="s">
        <v>257</v>
      </c>
      <c r="G680" s="51">
        <v>44229</v>
      </c>
      <c r="H680" s="55" t="s">
        <v>274</v>
      </c>
      <c r="I680" s="55" t="s">
        <v>253</v>
      </c>
      <c r="J680" s="55">
        <v>1591</v>
      </c>
      <c r="K680" s="55" t="s">
        <v>41</v>
      </c>
      <c r="L680" s="55" t="s">
        <v>168</v>
      </c>
      <c r="M680" s="55">
        <v>12457.53</v>
      </c>
      <c r="N680" s="55" t="s">
        <v>1627</v>
      </c>
    </row>
    <row r="681" spans="1:14">
      <c r="A681" s="55">
        <v>120137</v>
      </c>
      <c r="B681" s="55" t="s">
        <v>1628</v>
      </c>
      <c r="C681" s="55">
        <v>781342</v>
      </c>
      <c r="D681" s="55">
        <v>37622</v>
      </c>
      <c r="E681" s="55">
        <v>301</v>
      </c>
      <c r="F681" s="55" t="s">
        <v>257</v>
      </c>
      <c r="G681" s="51">
        <v>44229</v>
      </c>
      <c r="H681" s="55" t="s">
        <v>274</v>
      </c>
      <c r="I681" s="55" t="s">
        <v>253</v>
      </c>
      <c r="J681" s="55">
        <v>1591</v>
      </c>
      <c r="K681" s="55" t="s">
        <v>41</v>
      </c>
      <c r="L681" s="55" t="s">
        <v>168</v>
      </c>
      <c r="M681" s="55">
        <v>12457.53</v>
      </c>
      <c r="N681" s="55" t="s">
        <v>1629</v>
      </c>
    </row>
    <row r="682" spans="1:14">
      <c r="A682" s="55">
        <v>120137</v>
      </c>
      <c r="B682" s="55" t="s">
        <v>1630</v>
      </c>
      <c r="C682" s="55">
        <v>782007</v>
      </c>
      <c r="D682" s="55">
        <v>37596</v>
      </c>
      <c r="E682" s="55">
        <v>301</v>
      </c>
      <c r="F682" s="55" t="s">
        <v>167</v>
      </c>
      <c r="G682" s="51">
        <v>44230</v>
      </c>
      <c r="H682" s="55" t="s">
        <v>408</v>
      </c>
      <c r="I682" s="55" t="s">
        <v>253</v>
      </c>
      <c r="J682" s="55">
        <v>1889</v>
      </c>
      <c r="K682" s="55" t="s">
        <v>41</v>
      </c>
      <c r="L682" s="55" t="s">
        <v>168</v>
      </c>
      <c r="M682" s="55">
        <v>14928.767</v>
      </c>
      <c r="N682" s="55" t="s">
        <v>1631</v>
      </c>
    </row>
    <row r="683" spans="1:14">
      <c r="A683" s="55">
        <v>120137</v>
      </c>
      <c r="B683" s="55" t="s">
        <v>1632</v>
      </c>
      <c r="C683" s="55">
        <v>782318</v>
      </c>
      <c r="D683" s="55">
        <v>37596</v>
      </c>
      <c r="E683" s="55">
        <v>301</v>
      </c>
      <c r="F683" s="55" t="s">
        <v>167</v>
      </c>
      <c r="G683" s="51">
        <v>44231</v>
      </c>
      <c r="H683" s="55" t="s">
        <v>408</v>
      </c>
      <c r="I683" s="55" t="s">
        <v>253</v>
      </c>
      <c r="J683" s="55">
        <v>1889</v>
      </c>
      <c r="K683" s="55" t="s">
        <v>41</v>
      </c>
      <c r="L683" s="55" t="s">
        <v>168</v>
      </c>
      <c r="M683" s="55">
        <v>14928.767</v>
      </c>
      <c r="N683" s="55" t="s">
        <v>1633</v>
      </c>
    </row>
    <row r="684" spans="1:14">
      <c r="A684" s="55">
        <v>120137</v>
      </c>
      <c r="B684" s="55" t="s">
        <v>1634</v>
      </c>
      <c r="C684" s="55">
        <v>782480</v>
      </c>
      <c r="D684" s="55">
        <v>37622</v>
      </c>
      <c r="E684" s="55">
        <v>301</v>
      </c>
      <c r="F684" s="55" t="s">
        <v>257</v>
      </c>
      <c r="G684" s="51">
        <v>44231</v>
      </c>
      <c r="H684" s="55" t="s">
        <v>383</v>
      </c>
      <c r="I684" s="55" t="s">
        <v>253</v>
      </c>
      <c r="J684" s="55">
        <v>1725</v>
      </c>
      <c r="K684" s="55" t="s">
        <v>41</v>
      </c>
      <c r="L684" s="55" t="s">
        <v>168</v>
      </c>
      <c r="M684" s="55">
        <v>12499.35</v>
      </c>
      <c r="N684" s="55" t="s">
        <v>1635</v>
      </c>
    </row>
    <row r="685" spans="1:14">
      <c r="A685" s="55">
        <v>120137</v>
      </c>
      <c r="B685" s="55" t="s">
        <v>1636</v>
      </c>
      <c r="C685" s="55">
        <v>782504</v>
      </c>
      <c r="D685" s="55">
        <v>37622</v>
      </c>
      <c r="E685" s="55">
        <v>301</v>
      </c>
      <c r="F685" s="55" t="s">
        <v>257</v>
      </c>
      <c r="G685" s="51">
        <v>44231</v>
      </c>
      <c r="H685" s="55" t="s">
        <v>383</v>
      </c>
      <c r="I685" s="55" t="s">
        <v>253</v>
      </c>
      <c r="J685" s="55">
        <v>50</v>
      </c>
      <c r="K685" s="55" t="s">
        <v>41</v>
      </c>
      <c r="L685" s="55" t="s">
        <v>168</v>
      </c>
      <c r="M685" s="55">
        <v>362.3</v>
      </c>
      <c r="N685" s="55" t="s">
        <v>1637</v>
      </c>
    </row>
    <row r="686" spans="1:14">
      <c r="A686" s="55">
        <v>120137</v>
      </c>
      <c r="B686" s="55" t="s">
        <v>1638</v>
      </c>
      <c r="C686" s="55">
        <v>782609</v>
      </c>
      <c r="D686" s="55">
        <v>37622</v>
      </c>
      <c r="E686" s="55">
        <v>301</v>
      </c>
      <c r="F686" s="55" t="s">
        <v>257</v>
      </c>
      <c r="G686" s="51">
        <v>44231</v>
      </c>
      <c r="H686" s="55" t="s">
        <v>274</v>
      </c>
      <c r="I686" s="55" t="s">
        <v>253</v>
      </c>
      <c r="J686" s="55">
        <v>1689</v>
      </c>
      <c r="K686" s="55" t="s">
        <v>41</v>
      </c>
      <c r="L686" s="55" t="s">
        <v>168</v>
      </c>
      <c r="M686" s="55">
        <v>13224.87</v>
      </c>
      <c r="N686" s="55" t="s">
        <v>1639</v>
      </c>
    </row>
    <row r="687" spans="1:14">
      <c r="A687" s="55">
        <v>120137</v>
      </c>
      <c r="B687" s="55" t="s">
        <v>1640</v>
      </c>
      <c r="C687" s="55">
        <v>783640</v>
      </c>
      <c r="D687" s="55">
        <v>37622</v>
      </c>
      <c r="E687" s="55">
        <v>301</v>
      </c>
      <c r="F687" s="55" t="s">
        <v>257</v>
      </c>
      <c r="G687" s="51">
        <v>44234</v>
      </c>
      <c r="H687" s="55" t="s">
        <v>274</v>
      </c>
      <c r="I687" s="55" t="s">
        <v>253</v>
      </c>
      <c r="J687" s="55">
        <v>1689</v>
      </c>
      <c r="K687" s="55" t="s">
        <v>41</v>
      </c>
      <c r="L687" s="55" t="s">
        <v>168</v>
      </c>
      <c r="M687" s="55">
        <v>13224.87</v>
      </c>
      <c r="N687" s="55" t="s">
        <v>1641</v>
      </c>
    </row>
    <row r="688" spans="1:14">
      <c r="A688" s="55">
        <v>120137</v>
      </c>
      <c r="B688" s="55" t="s">
        <v>1642</v>
      </c>
      <c r="C688" s="55">
        <v>783674</v>
      </c>
      <c r="D688" s="55">
        <v>37596</v>
      </c>
      <c r="E688" s="55">
        <v>301</v>
      </c>
      <c r="F688" s="55" t="s">
        <v>167</v>
      </c>
      <c r="G688" s="51">
        <v>44234</v>
      </c>
      <c r="H688" s="55" t="s">
        <v>408</v>
      </c>
      <c r="I688" s="55" t="s">
        <v>253</v>
      </c>
      <c r="J688" s="55">
        <v>1889</v>
      </c>
      <c r="K688" s="55" t="s">
        <v>41</v>
      </c>
      <c r="L688" s="55" t="s">
        <v>168</v>
      </c>
      <c r="M688" s="55">
        <v>14928.767</v>
      </c>
      <c r="N688" s="55" t="s">
        <v>1643</v>
      </c>
    </row>
    <row r="689" spans="1:14">
      <c r="A689" s="55">
        <v>120137</v>
      </c>
      <c r="B689" s="55" t="s">
        <v>1644</v>
      </c>
      <c r="C689" s="55">
        <v>783680</v>
      </c>
      <c r="D689" s="55">
        <v>37596</v>
      </c>
      <c r="E689" s="55">
        <v>301</v>
      </c>
      <c r="F689" s="55" t="s">
        <v>167</v>
      </c>
      <c r="G689" s="51">
        <v>44234</v>
      </c>
      <c r="H689" s="55" t="s">
        <v>408</v>
      </c>
      <c r="I689" s="55" t="s">
        <v>253</v>
      </c>
      <c r="J689" s="55">
        <v>1889</v>
      </c>
      <c r="K689" s="55" t="s">
        <v>41</v>
      </c>
      <c r="L689" s="55" t="s">
        <v>168</v>
      </c>
      <c r="M689" s="55">
        <v>14928.767</v>
      </c>
      <c r="N689" s="55" t="s">
        <v>1645</v>
      </c>
    </row>
    <row r="690" spans="1:14">
      <c r="A690" s="55">
        <v>120137</v>
      </c>
      <c r="B690" s="55" t="s">
        <v>1646</v>
      </c>
      <c r="C690" s="55">
        <v>783691</v>
      </c>
      <c r="D690" s="55">
        <v>37596</v>
      </c>
      <c r="E690" s="55">
        <v>301</v>
      </c>
      <c r="F690" s="55" t="s">
        <v>167</v>
      </c>
      <c r="G690" s="51">
        <v>44234</v>
      </c>
      <c r="H690" s="55" t="s">
        <v>408</v>
      </c>
      <c r="I690" s="55" t="s">
        <v>253</v>
      </c>
      <c r="J690" s="55">
        <v>1889</v>
      </c>
      <c r="K690" s="55" t="s">
        <v>41</v>
      </c>
      <c r="L690" s="55" t="s">
        <v>168</v>
      </c>
      <c r="M690" s="55">
        <v>14928.767</v>
      </c>
      <c r="N690" s="55" t="s">
        <v>1647</v>
      </c>
    </row>
    <row r="691" spans="1:14">
      <c r="A691" s="55">
        <v>120137</v>
      </c>
      <c r="B691" s="55" t="s">
        <v>1648</v>
      </c>
      <c r="C691" s="55">
        <v>784238</v>
      </c>
      <c r="D691" s="55">
        <v>37622</v>
      </c>
      <c r="E691" s="55">
        <v>301</v>
      </c>
      <c r="F691" s="55" t="s">
        <v>257</v>
      </c>
      <c r="G691" s="51">
        <v>44235</v>
      </c>
      <c r="H691" s="55" t="s">
        <v>274</v>
      </c>
      <c r="I691" s="55" t="s">
        <v>254</v>
      </c>
      <c r="J691" s="55">
        <v>1689</v>
      </c>
      <c r="K691" s="55" t="s">
        <v>41</v>
      </c>
      <c r="L691" s="55" t="s">
        <v>168</v>
      </c>
      <c r="M691" s="55">
        <v>13224.87</v>
      </c>
      <c r="N691" s="55" t="s">
        <v>1649</v>
      </c>
    </row>
    <row r="692" spans="1:14">
      <c r="A692" s="55">
        <v>120137</v>
      </c>
      <c r="B692" s="55" t="s">
        <v>1650</v>
      </c>
      <c r="C692" s="55">
        <v>784323</v>
      </c>
      <c r="D692" s="55">
        <v>37622</v>
      </c>
      <c r="E692" s="55">
        <v>301</v>
      </c>
      <c r="F692" s="55" t="s">
        <v>257</v>
      </c>
      <c r="G692" s="51">
        <v>44235</v>
      </c>
      <c r="H692" s="55" t="s">
        <v>274</v>
      </c>
      <c r="I692" s="55" t="s">
        <v>254</v>
      </c>
      <c r="J692" s="55">
        <v>1670</v>
      </c>
      <c r="K692" s="55" t="s">
        <v>41</v>
      </c>
      <c r="L692" s="55" t="s">
        <v>168</v>
      </c>
      <c r="M692" s="55">
        <v>13076.1</v>
      </c>
      <c r="N692" s="55" t="s">
        <v>1651</v>
      </c>
    </row>
    <row r="693" spans="1:14">
      <c r="A693" s="55">
        <v>120137</v>
      </c>
      <c r="B693" s="55" t="s">
        <v>1652</v>
      </c>
      <c r="C693" s="55">
        <v>784657</v>
      </c>
      <c r="D693" s="55">
        <v>37622</v>
      </c>
      <c r="E693" s="55">
        <v>301</v>
      </c>
      <c r="F693" s="55" t="s">
        <v>257</v>
      </c>
      <c r="G693" s="51">
        <v>44236</v>
      </c>
      <c r="H693" s="55" t="s">
        <v>274</v>
      </c>
      <c r="I693" s="55" t="s">
        <v>254</v>
      </c>
      <c r="J693" s="55">
        <v>1689</v>
      </c>
      <c r="K693" s="55" t="s">
        <v>41</v>
      </c>
      <c r="L693" s="55" t="s">
        <v>168</v>
      </c>
      <c r="M693" s="55">
        <v>13224.87</v>
      </c>
      <c r="N693" s="55" t="s">
        <v>1653</v>
      </c>
    </row>
    <row r="694" spans="1:14">
      <c r="A694" s="55">
        <v>120137</v>
      </c>
      <c r="B694" s="55" t="s">
        <v>1654</v>
      </c>
      <c r="C694" s="55">
        <v>786008</v>
      </c>
      <c r="D694" s="55">
        <v>37622</v>
      </c>
      <c r="E694" s="55">
        <v>301</v>
      </c>
      <c r="F694" s="55" t="s">
        <v>257</v>
      </c>
      <c r="G694" s="51">
        <v>44238</v>
      </c>
      <c r="H694" s="55" t="s">
        <v>423</v>
      </c>
      <c r="I694" s="55" t="s">
        <v>254</v>
      </c>
      <c r="J694" s="55">
        <v>1750</v>
      </c>
      <c r="K694" s="55" t="s">
        <v>41</v>
      </c>
      <c r="L694" s="55" t="s">
        <v>168</v>
      </c>
      <c r="M694" s="55">
        <v>13133.75</v>
      </c>
      <c r="N694" s="55" t="s">
        <v>1655</v>
      </c>
    </row>
    <row r="695" spans="1:14">
      <c r="A695" s="55">
        <v>120137</v>
      </c>
      <c r="B695" s="55" t="s">
        <v>1656</v>
      </c>
      <c r="C695" s="55">
        <v>787101</v>
      </c>
      <c r="D695" s="55">
        <v>37622</v>
      </c>
      <c r="E695" s="55">
        <v>301</v>
      </c>
      <c r="F695" s="55" t="s">
        <v>257</v>
      </c>
      <c r="G695" s="51">
        <v>44241</v>
      </c>
      <c r="H695" s="55" t="s">
        <v>423</v>
      </c>
      <c r="I695" s="55" t="s">
        <v>254</v>
      </c>
      <c r="J695" s="55">
        <v>1750</v>
      </c>
      <c r="K695" s="55" t="s">
        <v>41</v>
      </c>
      <c r="L695" s="55" t="s">
        <v>168</v>
      </c>
      <c r="M695" s="55">
        <v>13133.75</v>
      </c>
      <c r="N695" s="55" t="s">
        <v>1657</v>
      </c>
    </row>
    <row r="696" spans="1:14">
      <c r="A696" s="55">
        <v>120137</v>
      </c>
      <c r="B696" s="55" t="s">
        <v>1658</v>
      </c>
      <c r="C696" s="55">
        <v>788066</v>
      </c>
      <c r="D696" s="55">
        <v>37622</v>
      </c>
      <c r="E696" s="55">
        <v>301</v>
      </c>
      <c r="F696" s="55" t="s">
        <v>257</v>
      </c>
      <c r="G696" s="51">
        <v>44243</v>
      </c>
      <c r="H696" s="55" t="s">
        <v>423</v>
      </c>
      <c r="I696" s="55" t="s">
        <v>255</v>
      </c>
      <c r="J696" s="55">
        <v>1750</v>
      </c>
      <c r="K696" s="55" t="s">
        <v>41</v>
      </c>
      <c r="L696" s="55" t="s">
        <v>168</v>
      </c>
      <c r="M696" s="55">
        <v>13133.75</v>
      </c>
      <c r="N696" s="55" t="s">
        <v>1659</v>
      </c>
    </row>
    <row r="697" spans="1:14">
      <c r="A697" s="55">
        <v>120137</v>
      </c>
      <c r="B697" s="55" t="s">
        <v>1660</v>
      </c>
      <c r="C697" s="55">
        <v>788070</v>
      </c>
      <c r="D697" s="55">
        <v>37622</v>
      </c>
      <c r="E697" s="55">
        <v>301</v>
      </c>
      <c r="F697" s="55" t="s">
        <v>257</v>
      </c>
      <c r="G697" s="51">
        <v>44243</v>
      </c>
      <c r="H697" s="55" t="s">
        <v>423</v>
      </c>
      <c r="I697" s="55" t="s">
        <v>255</v>
      </c>
      <c r="J697" s="55">
        <v>1750</v>
      </c>
      <c r="K697" s="55" t="s">
        <v>41</v>
      </c>
      <c r="L697" s="55" t="s">
        <v>168</v>
      </c>
      <c r="M697" s="55">
        <v>13133.75</v>
      </c>
      <c r="N697" s="55" t="s">
        <v>1661</v>
      </c>
    </row>
    <row r="698" spans="1:14">
      <c r="A698" s="55">
        <v>120137</v>
      </c>
      <c r="B698" s="55" t="s">
        <v>1662</v>
      </c>
      <c r="C698" s="55">
        <v>788668</v>
      </c>
      <c r="D698" s="55">
        <v>37622</v>
      </c>
      <c r="E698" s="55">
        <v>301</v>
      </c>
      <c r="F698" s="55" t="s">
        <v>257</v>
      </c>
      <c r="G698" s="51">
        <v>44244</v>
      </c>
      <c r="H698" s="55" t="s">
        <v>423</v>
      </c>
      <c r="I698" s="55" t="s">
        <v>255</v>
      </c>
      <c r="J698" s="55">
        <v>1750</v>
      </c>
      <c r="K698" s="55" t="s">
        <v>41</v>
      </c>
      <c r="L698" s="55" t="s">
        <v>168</v>
      </c>
      <c r="M698" s="55">
        <v>13133.75</v>
      </c>
      <c r="N698" s="55" t="s">
        <v>1663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S64"/>
  <sheetViews>
    <sheetView topLeftCell="A31" zoomScale="85" zoomScaleNormal="85" workbookViewId="0">
      <selection activeCell="Q24" sqref="Q24"/>
    </sheetView>
  </sheetViews>
  <sheetFormatPr baseColWidth="10" defaultRowHeight="15"/>
  <cols>
    <col min="1" max="1" width="43.7109375" customWidth="1"/>
    <col min="2" max="17" width="11.42578125" style="1"/>
  </cols>
  <sheetData>
    <row r="1" spans="1:19" ht="15.75" thickBot="1"/>
    <row r="2" spans="1:19">
      <c r="A2" s="85" t="s">
        <v>10</v>
      </c>
      <c r="B2" s="93" t="s">
        <v>18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6"/>
      <c r="S2" s="91" t="s">
        <v>16</v>
      </c>
    </row>
    <row r="3" spans="1:19" ht="15.75" thickBot="1">
      <c r="A3" s="86"/>
      <c r="B3" s="19">
        <v>101</v>
      </c>
      <c r="C3" s="20">
        <v>102</v>
      </c>
      <c r="D3" s="20">
        <v>103</v>
      </c>
      <c r="E3" s="20">
        <v>104</v>
      </c>
      <c r="F3" s="20">
        <v>105</v>
      </c>
      <c r="G3" s="20">
        <v>106</v>
      </c>
      <c r="H3" s="20">
        <v>107</v>
      </c>
      <c r="I3" s="20">
        <v>108</v>
      </c>
      <c r="J3" s="20">
        <v>201</v>
      </c>
      <c r="K3" s="20">
        <v>202</v>
      </c>
      <c r="L3" s="20">
        <v>203</v>
      </c>
      <c r="M3" s="20">
        <v>204</v>
      </c>
      <c r="N3" s="20">
        <v>205</v>
      </c>
      <c r="O3" s="20">
        <v>206</v>
      </c>
      <c r="P3" s="20">
        <v>207</v>
      </c>
      <c r="Q3" s="54">
        <v>208</v>
      </c>
      <c r="R3" s="31"/>
      <c r="S3" s="92"/>
    </row>
    <row r="4" spans="1:19" s="55" customFormat="1">
      <c r="A4" s="21" t="s">
        <v>258</v>
      </c>
      <c r="B4" s="52"/>
      <c r="C4" s="12"/>
      <c r="D4" s="12"/>
      <c r="E4" s="12"/>
      <c r="F4" s="12"/>
      <c r="G4" s="12">
        <v>13470</v>
      </c>
      <c r="H4" s="12"/>
      <c r="I4" s="12"/>
      <c r="J4" s="12"/>
      <c r="K4" s="12"/>
      <c r="L4" s="12"/>
      <c r="M4" s="12"/>
      <c r="N4" s="12"/>
      <c r="O4" s="12"/>
      <c r="P4" s="12"/>
      <c r="Q4" s="13"/>
      <c r="R4" s="31"/>
      <c r="S4" s="35">
        <v>13470</v>
      </c>
    </row>
    <row r="5" spans="1:19" s="55" customFormat="1">
      <c r="A5" s="22" t="s">
        <v>228</v>
      </c>
      <c r="B5" s="14">
        <v>24585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5"/>
      <c r="R5" s="31"/>
      <c r="S5" s="24">
        <v>24585</v>
      </c>
    </row>
    <row r="6" spans="1:19" s="55" customFormat="1">
      <c r="A6" s="22" t="s">
        <v>229</v>
      </c>
      <c r="B6" s="14"/>
      <c r="C6" s="11"/>
      <c r="D6" s="11"/>
      <c r="E6" s="11"/>
      <c r="F6" s="11"/>
      <c r="G6" s="11">
        <v>20358</v>
      </c>
      <c r="H6" s="11"/>
      <c r="I6" s="11"/>
      <c r="J6" s="11"/>
      <c r="K6" s="11"/>
      <c r="L6" s="11"/>
      <c r="M6" s="11"/>
      <c r="N6" s="11"/>
      <c r="O6" s="11"/>
      <c r="P6" s="11"/>
      <c r="Q6" s="15"/>
      <c r="R6" s="31"/>
      <c r="S6" s="24">
        <v>20358</v>
      </c>
    </row>
    <row r="7" spans="1:19" s="55" customFormat="1">
      <c r="A7" s="22" t="s">
        <v>230</v>
      </c>
      <c r="B7" s="14"/>
      <c r="C7" s="11"/>
      <c r="D7" s="11"/>
      <c r="E7" s="11"/>
      <c r="F7" s="11"/>
      <c r="G7" s="11">
        <v>25763</v>
      </c>
      <c r="H7" s="11"/>
      <c r="I7" s="11"/>
      <c r="J7" s="11"/>
      <c r="K7" s="11"/>
      <c r="L7" s="11"/>
      <c r="M7" s="11"/>
      <c r="N7" s="11"/>
      <c r="O7" s="11"/>
      <c r="P7" s="11"/>
      <c r="Q7" s="15"/>
      <c r="R7" s="31"/>
      <c r="S7" s="24">
        <v>25763</v>
      </c>
    </row>
    <row r="8" spans="1:19" s="55" customFormat="1">
      <c r="A8" s="22" t="s">
        <v>265</v>
      </c>
      <c r="B8" s="14"/>
      <c r="C8" s="11"/>
      <c r="D8" s="11"/>
      <c r="E8" s="11"/>
      <c r="F8" s="11"/>
      <c r="G8" s="11">
        <v>22310</v>
      </c>
      <c r="H8" s="11"/>
      <c r="I8" s="11"/>
      <c r="J8" s="11"/>
      <c r="K8" s="11"/>
      <c r="L8" s="11"/>
      <c r="M8" s="11"/>
      <c r="N8" s="11"/>
      <c r="O8" s="11"/>
      <c r="P8" s="11"/>
      <c r="Q8" s="15"/>
      <c r="R8" s="31"/>
      <c r="S8" s="24">
        <v>22310</v>
      </c>
    </row>
    <row r="9" spans="1:19" s="55" customFormat="1">
      <c r="A9" s="22" t="s">
        <v>233</v>
      </c>
      <c r="B9" s="14"/>
      <c r="C9" s="11">
        <v>26775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5"/>
      <c r="R9" s="31"/>
      <c r="S9" s="24">
        <v>26775</v>
      </c>
    </row>
    <row r="10" spans="1:19" s="55" customFormat="1">
      <c r="A10" s="22" t="s">
        <v>234</v>
      </c>
      <c r="B10" s="14"/>
      <c r="C10" s="11"/>
      <c r="D10" s="11">
        <v>10167</v>
      </c>
      <c r="E10" s="11"/>
      <c r="F10" s="11"/>
      <c r="G10" s="11"/>
      <c r="H10" s="11"/>
      <c r="I10" s="11">
        <v>30425</v>
      </c>
      <c r="J10" s="11"/>
      <c r="K10" s="11"/>
      <c r="L10" s="11"/>
      <c r="M10" s="11"/>
      <c r="N10" s="11"/>
      <c r="O10" s="11"/>
      <c r="P10" s="11"/>
      <c r="Q10" s="15"/>
      <c r="R10" s="31"/>
      <c r="S10" s="24">
        <v>40592</v>
      </c>
    </row>
    <row r="11" spans="1:19" s="55" customFormat="1">
      <c r="A11" s="22" t="s">
        <v>235</v>
      </c>
      <c r="B11" s="14"/>
      <c r="C11" s="11"/>
      <c r="D11" s="11">
        <v>14087</v>
      </c>
      <c r="E11" s="11"/>
      <c r="F11" s="11">
        <v>24110</v>
      </c>
      <c r="G11" s="11"/>
      <c r="H11" s="11"/>
      <c r="I11" s="11"/>
      <c r="J11" s="11">
        <v>12743</v>
      </c>
      <c r="K11" s="11"/>
      <c r="L11" s="11"/>
      <c r="M11" s="11"/>
      <c r="N11" s="11"/>
      <c r="O11" s="11"/>
      <c r="P11" s="11">
        <v>21794</v>
      </c>
      <c r="Q11" s="15"/>
      <c r="R11" s="31"/>
      <c r="S11" s="24">
        <v>72734</v>
      </c>
    </row>
    <row r="12" spans="1:19" s="55" customFormat="1">
      <c r="A12" s="22" t="s">
        <v>462</v>
      </c>
      <c r="B12" s="14"/>
      <c r="C12" s="11"/>
      <c r="D12" s="11"/>
      <c r="E12" s="11"/>
      <c r="F12" s="11"/>
      <c r="G12" s="11"/>
      <c r="H12" s="11"/>
      <c r="I12" s="11"/>
      <c r="J12" s="11">
        <v>8604</v>
      </c>
      <c r="K12" s="11"/>
      <c r="L12" s="11">
        <v>23948</v>
      </c>
      <c r="M12" s="11"/>
      <c r="N12" s="11"/>
      <c r="O12" s="11"/>
      <c r="P12" s="11"/>
      <c r="Q12" s="15"/>
      <c r="R12" s="31"/>
      <c r="S12" s="24">
        <v>32552</v>
      </c>
    </row>
    <row r="13" spans="1:19" s="55" customFormat="1">
      <c r="A13" s="22" t="s">
        <v>238</v>
      </c>
      <c r="B13" s="14">
        <v>39638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5">
        <v>22786</v>
      </c>
      <c r="R13" s="31"/>
      <c r="S13" s="24">
        <v>62424</v>
      </c>
    </row>
    <row r="14" spans="1:19">
      <c r="A14" s="22" t="s">
        <v>239</v>
      </c>
      <c r="B14" s="14">
        <v>18171</v>
      </c>
      <c r="C14" s="11">
        <v>12576</v>
      </c>
      <c r="D14" s="11">
        <v>12757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5"/>
      <c r="R14" s="31"/>
      <c r="S14" s="24">
        <v>43504</v>
      </c>
    </row>
    <row r="15" spans="1:19">
      <c r="A15" s="22" t="s">
        <v>240</v>
      </c>
      <c r="B15" s="14"/>
      <c r="C15" s="11">
        <v>36180</v>
      </c>
      <c r="D15" s="11">
        <v>40963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5"/>
      <c r="R15" s="31"/>
      <c r="S15" s="24">
        <v>77143</v>
      </c>
    </row>
    <row r="16" spans="1:19" s="55" customFormat="1">
      <c r="A16" s="22" t="s">
        <v>241</v>
      </c>
      <c r="B16" s="14"/>
      <c r="C16" s="11">
        <v>2363</v>
      </c>
      <c r="D16" s="11">
        <v>3800</v>
      </c>
      <c r="E16" s="11">
        <v>32697</v>
      </c>
      <c r="F16" s="11">
        <v>10800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5"/>
      <c r="R16" s="31"/>
      <c r="S16" s="24">
        <v>49660</v>
      </c>
    </row>
    <row r="17" spans="1:19" s="55" customFormat="1">
      <c r="A17" s="22" t="s">
        <v>323</v>
      </c>
      <c r="B17" s="14"/>
      <c r="C17" s="11"/>
      <c r="D17" s="11"/>
      <c r="E17" s="11">
        <v>10815</v>
      </c>
      <c r="F17" s="11"/>
      <c r="G17" s="11"/>
      <c r="H17" s="11"/>
      <c r="I17" s="11">
        <v>10820</v>
      </c>
      <c r="J17" s="11"/>
      <c r="K17" s="11"/>
      <c r="L17" s="11"/>
      <c r="M17" s="11"/>
      <c r="N17" s="11"/>
      <c r="O17" s="11"/>
      <c r="P17" s="11"/>
      <c r="Q17" s="15"/>
      <c r="R17" s="31"/>
      <c r="S17" s="24">
        <v>21635</v>
      </c>
    </row>
    <row r="18" spans="1:19" s="55" customFormat="1">
      <c r="A18" s="22" t="s">
        <v>244</v>
      </c>
      <c r="B18" s="14"/>
      <c r="C18" s="11"/>
      <c r="D18" s="11"/>
      <c r="E18" s="11"/>
      <c r="F18" s="11"/>
      <c r="G18" s="11"/>
      <c r="H18" s="11">
        <v>10700</v>
      </c>
      <c r="I18" s="11"/>
      <c r="J18" s="11"/>
      <c r="K18" s="11"/>
      <c r="L18" s="11">
        <v>56261</v>
      </c>
      <c r="M18" s="11"/>
      <c r="N18" s="11"/>
      <c r="O18" s="11"/>
      <c r="P18" s="11"/>
      <c r="Q18" s="15"/>
      <c r="R18" s="31"/>
      <c r="S18" s="24">
        <v>66961</v>
      </c>
    </row>
    <row r="19" spans="1:19" s="55" customFormat="1">
      <c r="A19" s="22" t="s">
        <v>245</v>
      </c>
      <c r="B19" s="14"/>
      <c r="C19" s="11"/>
      <c r="D19" s="11"/>
      <c r="E19" s="11"/>
      <c r="F19" s="11"/>
      <c r="G19" s="11"/>
      <c r="H19" s="11">
        <v>10730</v>
      </c>
      <c r="I19" s="11">
        <v>21366</v>
      </c>
      <c r="J19" s="11"/>
      <c r="K19" s="11"/>
      <c r="L19" s="11"/>
      <c r="M19" s="11"/>
      <c r="N19" s="11"/>
      <c r="O19" s="11"/>
      <c r="P19" s="11"/>
      <c r="Q19" s="15"/>
      <c r="R19" s="31"/>
      <c r="S19" s="24">
        <v>32096</v>
      </c>
    </row>
    <row r="20" spans="1:19" s="55" customFormat="1">
      <c r="A20" s="22" t="s">
        <v>246</v>
      </c>
      <c r="B20" s="14"/>
      <c r="C20" s="11"/>
      <c r="D20" s="11"/>
      <c r="E20" s="11">
        <v>10234</v>
      </c>
      <c r="F20" s="11"/>
      <c r="G20" s="11"/>
      <c r="H20" s="11"/>
      <c r="I20" s="11">
        <v>19263</v>
      </c>
      <c r="J20" s="11"/>
      <c r="K20" s="11"/>
      <c r="L20" s="11"/>
      <c r="M20" s="11"/>
      <c r="N20" s="11"/>
      <c r="O20" s="11"/>
      <c r="P20" s="11"/>
      <c r="Q20" s="15"/>
      <c r="R20" s="31"/>
      <c r="S20" s="24">
        <v>29497</v>
      </c>
    </row>
    <row r="21" spans="1:19" s="55" customFormat="1">
      <c r="A21" s="22" t="s">
        <v>344</v>
      </c>
      <c r="B21" s="14"/>
      <c r="C21" s="11"/>
      <c r="D21" s="11"/>
      <c r="E21" s="11">
        <v>11000</v>
      </c>
      <c r="F21" s="11">
        <v>25236</v>
      </c>
      <c r="G21" s="11"/>
      <c r="H21" s="11"/>
      <c r="I21" s="11"/>
      <c r="J21" s="11"/>
      <c r="K21" s="11"/>
      <c r="L21" s="11"/>
      <c r="M21" s="11">
        <v>49148</v>
      </c>
      <c r="N21" s="11"/>
      <c r="O21" s="11"/>
      <c r="P21" s="11"/>
      <c r="Q21" s="15"/>
      <c r="R21" s="31"/>
      <c r="S21" s="24">
        <v>85384</v>
      </c>
    </row>
    <row r="22" spans="1:19" s="55" customFormat="1">
      <c r="A22" s="22" t="s">
        <v>249</v>
      </c>
      <c r="B22" s="14"/>
      <c r="C22" s="11"/>
      <c r="D22" s="11"/>
      <c r="E22" s="11"/>
      <c r="F22" s="11">
        <v>19450</v>
      </c>
      <c r="G22" s="11"/>
      <c r="H22" s="11">
        <v>28555</v>
      </c>
      <c r="I22" s="11"/>
      <c r="J22" s="11"/>
      <c r="K22" s="11"/>
      <c r="L22" s="11"/>
      <c r="M22" s="11">
        <v>17486</v>
      </c>
      <c r="N22" s="11"/>
      <c r="O22" s="11"/>
      <c r="P22" s="11"/>
      <c r="Q22" s="15"/>
      <c r="R22" s="31"/>
      <c r="S22" s="24">
        <v>65491</v>
      </c>
    </row>
    <row r="23" spans="1:19" s="55" customFormat="1">
      <c r="A23" s="22" t="s">
        <v>250</v>
      </c>
      <c r="B23" s="14"/>
      <c r="C23" s="11"/>
      <c r="D23" s="11"/>
      <c r="E23" s="11"/>
      <c r="F23" s="11"/>
      <c r="G23" s="11"/>
      <c r="H23" s="11">
        <v>22770</v>
      </c>
      <c r="I23" s="11"/>
      <c r="J23" s="11"/>
      <c r="K23" s="11"/>
      <c r="L23" s="11">
        <v>9796</v>
      </c>
      <c r="M23" s="11">
        <v>12557</v>
      </c>
      <c r="N23" s="11">
        <v>20330</v>
      </c>
      <c r="O23" s="11"/>
      <c r="P23" s="11"/>
      <c r="Q23" s="15">
        <v>7200</v>
      </c>
      <c r="R23" s="31"/>
      <c r="S23" s="24">
        <v>72653</v>
      </c>
    </row>
    <row r="24" spans="1:19" s="55" customFormat="1">
      <c r="A24" s="22" t="s">
        <v>251</v>
      </c>
      <c r="B24" s="14"/>
      <c r="C24" s="11"/>
      <c r="D24" s="11"/>
      <c r="E24" s="11"/>
      <c r="F24" s="11"/>
      <c r="G24" s="11"/>
      <c r="H24" s="11">
        <v>7200</v>
      </c>
      <c r="I24" s="11"/>
      <c r="J24" s="11"/>
      <c r="K24" s="11"/>
      <c r="L24" s="11"/>
      <c r="M24" s="11"/>
      <c r="N24" s="11">
        <v>60975</v>
      </c>
      <c r="O24" s="11">
        <v>18648</v>
      </c>
      <c r="P24" s="11"/>
      <c r="Q24" s="15"/>
      <c r="R24" s="31"/>
      <c r="S24" s="24">
        <v>86823</v>
      </c>
    </row>
    <row r="25" spans="1:19" s="55" customFormat="1">
      <c r="A25" s="22" t="s">
        <v>252</v>
      </c>
      <c r="B25" s="14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>
        <v>41833</v>
      </c>
      <c r="P25" s="11">
        <v>10350</v>
      </c>
      <c r="Q25" s="15">
        <v>28894</v>
      </c>
      <c r="R25" s="31"/>
      <c r="S25" s="24">
        <v>81077</v>
      </c>
    </row>
    <row r="26" spans="1:19" s="55" customFormat="1">
      <c r="A26" s="22" t="s">
        <v>253</v>
      </c>
      <c r="B26" s="14"/>
      <c r="C26" s="11"/>
      <c r="D26" s="11"/>
      <c r="E26" s="11"/>
      <c r="F26" s="11"/>
      <c r="G26" s="11"/>
      <c r="H26" s="11"/>
      <c r="I26" s="11"/>
      <c r="J26" s="11"/>
      <c r="K26" s="11">
        <v>64239</v>
      </c>
      <c r="L26" s="11"/>
      <c r="M26" s="11"/>
      <c r="N26" s="11"/>
      <c r="O26" s="11">
        <v>11300</v>
      </c>
      <c r="P26" s="11">
        <v>31725</v>
      </c>
      <c r="Q26" s="15">
        <v>28137</v>
      </c>
      <c r="R26" s="31"/>
      <c r="S26" s="24">
        <v>135401</v>
      </c>
    </row>
    <row r="27" spans="1:19" s="55" customFormat="1">
      <c r="A27" s="22" t="s">
        <v>254</v>
      </c>
      <c r="B27" s="14"/>
      <c r="C27" s="11"/>
      <c r="D27" s="11"/>
      <c r="E27" s="11"/>
      <c r="F27" s="11"/>
      <c r="G27" s="11"/>
      <c r="H27" s="11"/>
      <c r="I27" s="11"/>
      <c r="J27" s="11">
        <v>24167</v>
      </c>
      <c r="K27" s="11">
        <v>7600</v>
      </c>
      <c r="L27" s="11"/>
      <c r="M27" s="11"/>
      <c r="N27" s="11"/>
      <c r="O27" s="11"/>
      <c r="P27" s="11">
        <v>22710</v>
      </c>
      <c r="Q27" s="15"/>
      <c r="R27" s="31"/>
      <c r="S27" s="24">
        <v>54477</v>
      </c>
    </row>
    <row r="28" spans="1:19" s="55" customFormat="1" ht="15.75" thickBot="1">
      <c r="A28" s="44" t="s">
        <v>255</v>
      </c>
      <c r="B28" s="16"/>
      <c r="C28" s="17"/>
      <c r="D28" s="17"/>
      <c r="E28" s="17"/>
      <c r="F28" s="17"/>
      <c r="G28" s="17"/>
      <c r="H28" s="17"/>
      <c r="I28" s="17"/>
      <c r="J28" s="17">
        <v>42273</v>
      </c>
      <c r="K28" s="17"/>
      <c r="L28" s="17"/>
      <c r="M28" s="17"/>
      <c r="N28" s="17"/>
      <c r="O28" s="17"/>
      <c r="P28" s="17"/>
      <c r="Q28" s="18"/>
      <c r="R28" s="31"/>
      <c r="S28" s="36">
        <v>42273</v>
      </c>
    </row>
    <row r="29" spans="1:19" s="55" customFormat="1" ht="15.75" thickBot="1">
      <c r="A29" s="43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53"/>
    </row>
    <row r="30" spans="1:19" ht="15.75" thickBot="1">
      <c r="A30" s="23" t="s">
        <v>17</v>
      </c>
      <c r="B30" s="25">
        <f t="shared" ref="B30:Q30" si="0">SUM(B4:B28)</f>
        <v>82394</v>
      </c>
      <c r="C30" s="26">
        <f t="shared" si="0"/>
        <v>77894</v>
      </c>
      <c r="D30" s="26">
        <f t="shared" si="0"/>
        <v>81774</v>
      </c>
      <c r="E30" s="26">
        <f t="shared" si="0"/>
        <v>64746</v>
      </c>
      <c r="F30" s="26">
        <f t="shared" si="0"/>
        <v>79596</v>
      </c>
      <c r="G30" s="26">
        <f t="shared" si="0"/>
        <v>81901</v>
      </c>
      <c r="H30" s="26">
        <f t="shared" si="0"/>
        <v>79955</v>
      </c>
      <c r="I30" s="26">
        <f t="shared" si="0"/>
        <v>81874</v>
      </c>
      <c r="J30" s="26">
        <f t="shared" si="0"/>
        <v>87787</v>
      </c>
      <c r="K30" s="26">
        <f t="shared" si="0"/>
        <v>71839</v>
      </c>
      <c r="L30" s="26">
        <f t="shared" si="0"/>
        <v>90005</v>
      </c>
      <c r="M30" s="26">
        <f t="shared" si="0"/>
        <v>79191</v>
      </c>
      <c r="N30" s="26">
        <f t="shared" si="0"/>
        <v>81305</v>
      </c>
      <c r="O30" s="26">
        <f t="shared" si="0"/>
        <v>71781</v>
      </c>
      <c r="P30" s="26">
        <f t="shared" si="0"/>
        <v>86579</v>
      </c>
      <c r="Q30" s="26">
        <f t="shared" si="0"/>
        <v>87017</v>
      </c>
      <c r="R30" s="31"/>
      <c r="S30" s="27">
        <f>SUM(S4:S28)</f>
        <v>1285638</v>
      </c>
    </row>
    <row r="31" spans="1:19" ht="15.75" thickBot="1"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31"/>
    </row>
    <row r="32" spans="1:19" ht="15" customHeight="1">
      <c r="A32" s="93" t="s">
        <v>10</v>
      </c>
      <c r="B32" s="95" t="s">
        <v>42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6"/>
      <c r="R32" s="55"/>
      <c r="S32" s="91" t="s">
        <v>0</v>
      </c>
    </row>
    <row r="33" spans="1:19" ht="15.75" customHeight="1" thickBot="1">
      <c r="A33" s="94" t="s">
        <v>40</v>
      </c>
      <c r="B33" s="65">
        <v>101</v>
      </c>
      <c r="C33" s="65">
        <v>102</v>
      </c>
      <c r="D33" s="65">
        <v>103</v>
      </c>
      <c r="E33" s="65">
        <v>104</v>
      </c>
      <c r="F33" s="65">
        <v>105</v>
      </c>
      <c r="G33" s="65">
        <v>106</v>
      </c>
      <c r="H33" s="65">
        <v>107</v>
      </c>
      <c r="I33" s="65">
        <v>108</v>
      </c>
      <c r="J33" s="65">
        <v>201</v>
      </c>
      <c r="K33" s="65">
        <v>202</v>
      </c>
      <c r="L33" s="65">
        <v>203</v>
      </c>
      <c r="M33" s="65">
        <v>204</v>
      </c>
      <c r="N33" s="65">
        <v>205</v>
      </c>
      <c r="O33" s="65">
        <v>206</v>
      </c>
      <c r="P33" s="65">
        <v>207</v>
      </c>
      <c r="Q33" s="66">
        <v>208</v>
      </c>
      <c r="R33" s="31"/>
      <c r="S33" s="92" t="s">
        <v>0</v>
      </c>
    </row>
    <row r="34" spans="1:19" s="55" customFormat="1">
      <c r="A34" s="21" t="s">
        <v>258</v>
      </c>
      <c r="B34" s="52"/>
      <c r="C34" s="12"/>
      <c r="D34" s="12"/>
      <c r="E34" s="12"/>
      <c r="F34" s="12"/>
      <c r="G34" s="12">
        <v>86208</v>
      </c>
      <c r="H34" s="12"/>
      <c r="I34" s="12"/>
      <c r="J34" s="12"/>
      <c r="K34" s="12"/>
      <c r="L34" s="12"/>
      <c r="M34" s="12"/>
      <c r="N34" s="12"/>
      <c r="O34" s="12"/>
      <c r="P34" s="12"/>
      <c r="Q34" s="13"/>
      <c r="R34" s="31"/>
      <c r="S34" s="35">
        <v>86208</v>
      </c>
    </row>
    <row r="35" spans="1:19" s="55" customFormat="1">
      <c r="A35" s="22" t="s">
        <v>228</v>
      </c>
      <c r="B35" s="14">
        <v>161646.375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5"/>
      <c r="R35" s="31"/>
      <c r="S35" s="24">
        <v>161646.375</v>
      </c>
    </row>
    <row r="36" spans="1:19" s="55" customFormat="1">
      <c r="A36" s="22" t="s">
        <v>229</v>
      </c>
      <c r="B36" s="14"/>
      <c r="C36" s="11"/>
      <c r="D36" s="11"/>
      <c r="E36" s="11"/>
      <c r="F36" s="11"/>
      <c r="G36" s="11">
        <v>130291.2</v>
      </c>
      <c r="H36" s="11"/>
      <c r="I36" s="11"/>
      <c r="J36" s="11"/>
      <c r="K36" s="11"/>
      <c r="L36" s="11"/>
      <c r="M36" s="11"/>
      <c r="N36" s="11"/>
      <c r="O36" s="11"/>
      <c r="P36" s="11"/>
      <c r="Q36" s="15"/>
      <c r="R36" s="31"/>
      <c r="S36" s="24">
        <v>130291.2</v>
      </c>
    </row>
    <row r="37" spans="1:19" s="55" customFormat="1">
      <c r="A37" s="22" t="s">
        <v>230</v>
      </c>
      <c r="B37" s="14"/>
      <c r="C37" s="11"/>
      <c r="D37" s="11"/>
      <c r="E37" s="11"/>
      <c r="F37" s="11"/>
      <c r="G37" s="11">
        <v>164883.20000000001</v>
      </c>
      <c r="H37" s="11"/>
      <c r="I37" s="11"/>
      <c r="J37" s="11"/>
      <c r="K37" s="11"/>
      <c r="L37" s="11"/>
      <c r="M37" s="11"/>
      <c r="N37" s="11"/>
      <c r="O37" s="11"/>
      <c r="P37" s="11"/>
      <c r="Q37" s="15"/>
      <c r="R37" s="31"/>
      <c r="S37" s="24">
        <v>164883.20000000001</v>
      </c>
    </row>
    <row r="38" spans="1:19" s="55" customFormat="1">
      <c r="A38" s="22" t="s">
        <v>265</v>
      </c>
      <c r="B38" s="14"/>
      <c r="C38" s="11"/>
      <c r="D38" s="11"/>
      <c r="E38" s="11"/>
      <c r="F38" s="11"/>
      <c r="G38" s="11">
        <v>142784</v>
      </c>
      <c r="H38" s="11"/>
      <c r="I38" s="11"/>
      <c r="J38" s="11"/>
      <c r="K38" s="11"/>
      <c r="L38" s="11"/>
      <c r="M38" s="11"/>
      <c r="N38" s="11"/>
      <c r="O38" s="11"/>
      <c r="P38" s="11"/>
      <c r="Q38" s="15"/>
      <c r="R38" s="31"/>
      <c r="S38" s="24">
        <v>142784</v>
      </c>
    </row>
    <row r="39" spans="1:19" s="55" customFormat="1">
      <c r="A39" s="22" t="s">
        <v>233</v>
      </c>
      <c r="B39" s="14"/>
      <c r="C39" s="11">
        <v>175814.60500000001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5"/>
      <c r="R39" s="31"/>
      <c r="S39" s="24">
        <v>175814.60500000001</v>
      </c>
    </row>
    <row r="40" spans="1:19" s="55" customFormat="1">
      <c r="A40" s="22" t="s">
        <v>234</v>
      </c>
      <c r="B40" s="14"/>
      <c r="C40" s="11"/>
      <c r="D40" s="11">
        <v>67946.060999999987</v>
      </c>
      <c r="E40" s="11"/>
      <c r="F40" s="11"/>
      <c r="G40" s="11"/>
      <c r="H40" s="11"/>
      <c r="I40" s="11">
        <v>198888.22500000006</v>
      </c>
      <c r="J40" s="11"/>
      <c r="K40" s="11"/>
      <c r="L40" s="11"/>
      <c r="M40" s="11"/>
      <c r="N40" s="11"/>
      <c r="O40" s="11"/>
      <c r="P40" s="11"/>
      <c r="Q40" s="15"/>
      <c r="R40" s="31"/>
      <c r="S40" s="24">
        <v>266834.28600000008</v>
      </c>
    </row>
    <row r="41" spans="1:19" s="55" customFormat="1">
      <c r="A41" s="22" t="s">
        <v>235</v>
      </c>
      <c r="B41" s="14"/>
      <c r="C41" s="11"/>
      <c r="D41" s="11">
        <v>94143.421000000002</v>
      </c>
      <c r="E41" s="11"/>
      <c r="F41" s="11">
        <v>160693.15000000002</v>
      </c>
      <c r="G41" s="11"/>
      <c r="H41" s="11"/>
      <c r="I41" s="11"/>
      <c r="J41" s="11">
        <v>77719.557000000001</v>
      </c>
      <c r="K41" s="11"/>
      <c r="L41" s="11"/>
      <c r="M41" s="11"/>
      <c r="N41" s="11"/>
      <c r="O41" s="11"/>
      <c r="P41" s="11">
        <v>135231.77000000002</v>
      </c>
      <c r="Q41" s="15"/>
      <c r="R41" s="31"/>
      <c r="S41" s="24">
        <v>467787.89800000004</v>
      </c>
    </row>
    <row r="42" spans="1:19" s="55" customFormat="1">
      <c r="A42" s="22" t="s">
        <v>462</v>
      </c>
      <c r="B42" s="14"/>
      <c r="C42" s="11"/>
      <c r="D42" s="11"/>
      <c r="E42" s="11"/>
      <c r="F42" s="11"/>
      <c r="G42" s="11"/>
      <c r="H42" s="11"/>
      <c r="I42" s="11"/>
      <c r="J42" s="11">
        <v>52475.795999999995</v>
      </c>
      <c r="K42" s="11"/>
      <c r="L42" s="11">
        <v>144430.38399999999</v>
      </c>
      <c r="M42" s="11"/>
      <c r="N42" s="11"/>
      <c r="O42" s="11"/>
      <c r="P42" s="11"/>
      <c r="Q42" s="15"/>
      <c r="R42" s="31"/>
      <c r="S42" s="24">
        <v>196906.18</v>
      </c>
    </row>
    <row r="43" spans="1:19" s="55" customFormat="1">
      <c r="A43" s="22" t="s">
        <v>238</v>
      </c>
      <c r="B43" s="14">
        <v>275880.48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5">
        <v>137718.584</v>
      </c>
      <c r="R43" s="31"/>
      <c r="S43" s="24">
        <v>413599.06400000001</v>
      </c>
    </row>
    <row r="44" spans="1:19" s="55" customFormat="1">
      <c r="A44" s="22" t="s">
        <v>239</v>
      </c>
      <c r="B44" s="14">
        <v>126470.15999999999</v>
      </c>
      <c r="C44" s="11">
        <v>87528.960000000006</v>
      </c>
      <c r="D44" s="11">
        <v>87041.010999999999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5"/>
      <c r="R44" s="31"/>
      <c r="S44" s="24">
        <v>301040.13099999999</v>
      </c>
    </row>
    <row r="45" spans="1:19" s="55" customFormat="1">
      <c r="A45" s="22" t="s">
        <v>240</v>
      </c>
      <c r="B45" s="14"/>
      <c r="C45" s="11">
        <v>251812.80000000005</v>
      </c>
      <c r="D45" s="11">
        <v>279490.54899999994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5"/>
      <c r="R45" s="31"/>
      <c r="S45" s="24">
        <v>531303.34899999993</v>
      </c>
    </row>
    <row r="46" spans="1:19" s="55" customFormat="1">
      <c r="A46" s="22" t="s">
        <v>241</v>
      </c>
      <c r="B46" s="14"/>
      <c r="C46" s="11">
        <v>16446.48</v>
      </c>
      <c r="D46" s="11">
        <v>25927.4</v>
      </c>
      <c r="E46" s="11">
        <v>210078.22500000001</v>
      </c>
      <c r="F46" s="11">
        <v>73245.600000000006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5"/>
      <c r="R46" s="31"/>
      <c r="S46" s="24">
        <v>325697.70500000002</v>
      </c>
    </row>
    <row r="47" spans="1:19" s="55" customFormat="1">
      <c r="A47" s="22" t="s">
        <v>323</v>
      </c>
      <c r="B47" s="14"/>
      <c r="C47" s="11"/>
      <c r="D47" s="11"/>
      <c r="E47" s="11">
        <v>69486.375</v>
      </c>
      <c r="F47" s="11"/>
      <c r="G47" s="11"/>
      <c r="H47" s="11"/>
      <c r="I47" s="11">
        <v>72450.720000000001</v>
      </c>
      <c r="J47" s="11"/>
      <c r="K47" s="11"/>
      <c r="L47" s="11"/>
      <c r="M47" s="11"/>
      <c r="N47" s="11"/>
      <c r="O47" s="11"/>
      <c r="P47" s="11"/>
      <c r="Q47" s="15"/>
      <c r="R47" s="31"/>
      <c r="S47" s="24">
        <v>141937.095</v>
      </c>
    </row>
    <row r="48" spans="1:19" s="55" customFormat="1">
      <c r="A48" s="22" t="s">
        <v>244</v>
      </c>
      <c r="B48" s="14"/>
      <c r="C48" s="11"/>
      <c r="D48" s="11"/>
      <c r="E48" s="11"/>
      <c r="F48" s="11"/>
      <c r="G48" s="11"/>
      <c r="H48" s="11">
        <v>68458.600000000006</v>
      </c>
      <c r="I48" s="11"/>
      <c r="J48" s="11"/>
      <c r="K48" s="11"/>
      <c r="L48" s="11">
        <v>363839.88699999999</v>
      </c>
      <c r="M48" s="11"/>
      <c r="N48" s="11"/>
      <c r="O48" s="11"/>
      <c r="P48" s="11"/>
      <c r="Q48" s="15"/>
      <c r="R48" s="31"/>
      <c r="S48" s="24">
        <v>432298.48699999996</v>
      </c>
    </row>
    <row r="49" spans="1:19" s="55" customFormat="1">
      <c r="A49" s="22" t="s">
        <v>245</v>
      </c>
      <c r="B49" s="14"/>
      <c r="C49" s="11"/>
      <c r="D49" s="11"/>
      <c r="E49" s="11"/>
      <c r="F49" s="11"/>
      <c r="G49" s="11"/>
      <c r="H49" s="11">
        <v>68650.540000000008</v>
      </c>
      <c r="I49" s="11">
        <v>143066.73600000003</v>
      </c>
      <c r="J49" s="11"/>
      <c r="K49" s="11"/>
      <c r="L49" s="11"/>
      <c r="M49" s="11"/>
      <c r="N49" s="11"/>
      <c r="O49" s="11"/>
      <c r="P49" s="11"/>
      <c r="Q49" s="15"/>
      <c r="R49" s="31"/>
      <c r="S49" s="24">
        <v>211717.27600000004</v>
      </c>
    </row>
    <row r="50" spans="1:19" s="55" customFormat="1">
      <c r="A50" s="22" t="s">
        <v>246</v>
      </c>
      <c r="B50" s="14"/>
      <c r="C50" s="11"/>
      <c r="D50" s="11"/>
      <c r="E50" s="11">
        <v>65753.45</v>
      </c>
      <c r="F50" s="11"/>
      <c r="G50" s="11"/>
      <c r="H50" s="11"/>
      <c r="I50" s="11">
        <v>128985.04800000001</v>
      </c>
      <c r="J50" s="11"/>
      <c r="K50" s="11"/>
      <c r="L50" s="11"/>
      <c r="M50" s="11"/>
      <c r="N50" s="11"/>
      <c r="O50" s="11"/>
      <c r="P50" s="11"/>
      <c r="Q50" s="15"/>
      <c r="R50" s="31"/>
      <c r="S50" s="24">
        <v>194738.49800000002</v>
      </c>
    </row>
    <row r="51" spans="1:19" s="55" customFormat="1">
      <c r="A51" s="22" t="s">
        <v>344</v>
      </c>
      <c r="B51" s="14"/>
      <c r="C51" s="11"/>
      <c r="D51" s="11"/>
      <c r="E51" s="11">
        <v>70675</v>
      </c>
      <c r="F51" s="11">
        <v>171150.552</v>
      </c>
      <c r="G51" s="11"/>
      <c r="H51" s="11"/>
      <c r="I51" s="11"/>
      <c r="J51" s="11"/>
      <c r="K51" s="11"/>
      <c r="L51" s="11"/>
      <c r="M51" s="11">
        <v>305897.152</v>
      </c>
      <c r="N51" s="11"/>
      <c r="O51" s="11"/>
      <c r="P51" s="11"/>
      <c r="Q51" s="15"/>
      <c r="R51" s="31"/>
      <c r="S51" s="24">
        <v>547722.70400000003</v>
      </c>
    </row>
    <row r="52" spans="1:19" s="55" customFormat="1">
      <c r="A52" s="22" t="s">
        <v>249</v>
      </c>
      <c r="B52" s="14"/>
      <c r="C52" s="11"/>
      <c r="D52" s="11"/>
      <c r="E52" s="11"/>
      <c r="F52" s="11">
        <v>131909.9</v>
      </c>
      <c r="G52" s="11"/>
      <c r="H52" s="11">
        <v>182694.89</v>
      </c>
      <c r="I52" s="11"/>
      <c r="J52" s="11"/>
      <c r="K52" s="11"/>
      <c r="L52" s="11"/>
      <c r="M52" s="11">
        <v>108832.86399999999</v>
      </c>
      <c r="N52" s="11"/>
      <c r="O52" s="11"/>
      <c r="P52" s="11"/>
      <c r="Q52" s="15"/>
      <c r="R52" s="31"/>
      <c r="S52" s="24">
        <v>423437.65400000004</v>
      </c>
    </row>
    <row r="53" spans="1:19" s="55" customFormat="1">
      <c r="A53" s="22" t="s">
        <v>250</v>
      </c>
      <c r="B53" s="14"/>
      <c r="C53" s="11"/>
      <c r="D53" s="11"/>
      <c r="E53" s="11"/>
      <c r="F53" s="11"/>
      <c r="G53" s="11"/>
      <c r="H53" s="11">
        <v>145682.46</v>
      </c>
      <c r="I53" s="11"/>
      <c r="J53" s="11"/>
      <c r="K53" s="11"/>
      <c r="L53" s="11">
        <v>67856.891999999993</v>
      </c>
      <c r="M53" s="11">
        <v>86040.564000000013</v>
      </c>
      <c r="N53" s="11">
        <v>143509.47</v>
      </c>
      <c r="O53" s="11"/>
      <c r="P53" s="11"/>
      <c r="Q53" s="15">
        <v>56239.199999999997</v>
      </c>
      <c r="R53" s="31"/>
      <c r="S53" s="24">
        <v>499328.58599999995</v>
      </c>
    </row>
    <row r="54" spans="1:19" s="55" customFormat="1">
      <c r="A54" s="22" t="s">
        <v>251</v>
      </c>
      <c r="B54" s="14"/>
      <c r="C54" s="11"/>
      <c r="D54" s="11"/>
      <c r="E54" s="11"/>
      <c r="F54" s="11"/>
      <c r="G54" s="11"/>
      <c r="H54" s="11">
        <v>47397.599999999999</v>
      </c>
      <c r="I54" s="11"/>
      <c r="J54" s="11"/>
      <c r="K54" s="11"/>
      <c r="L54" s="11"/>
      <c r="M54" s="11"/>
      <c r="N54" s="11">
        <v>430422.52500000014</v>
      </c>
      <c r="O54" s="11">
        <v>127962.576</v>
      </c>
      <c r="P54" s="11"/>
      <c r="Q54" s="15"/>
      <c r="R54" s="31"/>
      <c r="S54" s="24">
        <v>605782.70100000012</v>
      </c>
    </row>
    <row r="55" spans="1:19" s="55" customFormat="1">
      <c r="A55" s="22" t="s">
        <v>252</v>
      </c>
      <c r="B55" s="14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>
        <v>287058.04599999997</v>
      </c>
      <c r="P55" s="11">
        <v>81040.5</v>
      </c>
      <c r="Q55" s="15">
        <v>225691.03400000004</v>
      </c>
      <c r="R55" s="31"/>
      <c r="S55" s="24">
        <v>593789.58000000007</v>
      </c>
    </row>
    <row r="56" spans="1:19" s="55" customFormat="1">
      <c r="A56" s="22" t="s">
        <v>253</v>
      </c>
      <c r="B56" s="14"/>
      <c r="C56" s="11"/>
      <c r="D56" s="11"/>
      <c r="E56" s="11"/>
      <c r="F56" s="11"/>
      <c r="G56" s="11"/>
      <c r="H56" s="11"/>
      <c r="I56" s="11"/>
      <c r="J56" s="11"/>
      <c r="K56" s="11">
        <v>507680.81699999981</v>
      </c>
      <c r="L56" s="11"/>
      <c r="M56" s="11"/>
      <c r="N56" s="11"/>
      <c r="O56" s="11">
        <v>77540.599999999991</v>
      </c>
      <c r="P56" s="11">
        <v>248406.74999999997</v>
      </c>
      <c r="Q56" s="15">
        <v>203880.70200000005</v>
      </c>
      <c r="R56" s="31"/>
      <c r="S56" s="24">
        <v>1037508.8689999998</v>
      </c>
    </row>
    <row r="57" spans="1:19" s="55" customFormat="1">
      <c r="A57" s="22" t="s">
        <v>254</v>
      </c>
      <c r="B57" s="14"/>
      <c r="C57" s="11"/>
      <c r="D57" s="11"/>
      <c r="E57" s="11"/>
      <c r="F57" s="11"/>
      <c r="G57" s="11"/>
      <c r="H57" s="11"/>
      <c r="I57" s="11"/>
      <c r="J57" s="11">
        <v>181373.33500000002</v>
      </c>
      <c r="K57" s="11">
        <v>60062.799999999996</v>
      </c>
      <c r="L57" s="11"/>
      <c r="M57" s="11"/>
      <c r="N57" s="11"/>
      <c r="O57" s="11"/>
      <c r="P57" s="11">
        <v>177819.3</v>
      </c>
      <c r="Q57" s="15"/>
      <c r="R57" s="31"/>
      <c r="S57" s="24">
        <v>419255.435</v>
      </c>
    </row>
    <row r="58" spans="1:19" s="55" customFormat="1" ht="15.75" thickBot="1">
      <c r="A58" s="44" t="s">
        <v>255</v>
      </c>
      <c r="B58" s="16"/>
      <c r="C58" s="17"/>
      <c r="D58" s="17"/>
      <c r="E58" s="17"/>
      <c r="F58" s="17"/>
      <c r="G58" s="17"/>
      <c r="H58" s="17"/>
      <c r="I58" s="17"/>
      <c r="J58" s="17">
        <v>317258.86499999999</v>
      </c>
      <c r="K58" s="17"/>
      <c r="L58" s="17"/>
      <c r="M58" s="17"/>
      <c r="N58" s="17"/>
      <c r="O58" s="17"/>
      <c r="P58" s="17"/>
      <c r="Q58" s="18"/>
      <c r="R58" s="31"/>
      <c r="S58" s="36">
        <v>317258.86499999999</v>
      </c>
    </row>
    <row r="59" spans="1:19" s="55" customFormat="1" ht="15.75" thickBot="1">
      <c r="A59" s="43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53"/>
    </row>
    <row r="60" spans="1:19" ht="15.75" thickBot="1">
      <c r="A60" s="69" t="s">
        <v>17</v>
      </c>
      <c r="B60" s="25">
        <f t="shared" ref="B60:Q60" si="1">SUM(B34:B58)</f>
        <v>563997.01500000001</v>
      </c>
      <c r="C60" s="26">
        <f t="shared" si="1"/>
        <v>531602.84500000009</v>
      </c>
      <c r="D60" s="26">
        <f t="shared" si="1"/>
        <v>554548.44199999992</v>
      </c>
      <c r="E60" s="26">
        <f t="shared" si="1"/>
        <v>415993.05</v>
      </c>
      <c r="F60" s="26">
        <f t="shared" si="1"/>
        <v>536999.20200000005</v>
      </c>
      <c r="G60" s="26">
        <f t="shared" si="1"/>
        <v>524166.40000000002</v>
      </c>
      <c r="H60" s="26">
        <f t="shared" si="1"/>
        <v>512884.08999999997</v>
      </c>
      <c r="I60" s="26">
        <f t="shared" si="1"/>
        <v>543390.72900000005</v>
      </c>
      <c r="J60" s="26">
        <f t="shared" si="1"/>
        <v>628827.55300000007</v>
      </c>
      <c r="K60" s="26">
        <f t="shared" si="1"/>
        <v>567743.61699999985</v>
      </c>
      <c r="L60" s="26">
        <f t="shared" si="1"/>
        <v>576127.16299999994</v>
      </c>
      <c r="M60" s="26">
        <f t="shared" si="1"/>
        <v>500770.58</v>
      </c>
      <c r="N60" s="26">
        <f t="shared" si="1"/>
        <v>573931.99500000011</v>
      </c>
      <c r="O60" s="26">
        <f t="shared" si="1"/>
        <v>492561.22199999995</v>
      </c>
      <c r="P60" s="26">
        <f t="shared" si="1"/>
        <v>642498.32000000007</v>
      </c>
      <c r="Q60" s="70">
        <f t="shared" si="1"/>
        <v>623529.52</v>
      </c>
      <c r="R60" s="31"/>
      <c r="S60" s="27">
        <f>SUM(S34:S58)</f>
        <v>8789571.7430000007</v>
      </c>
    </row>
    <row r="61" spans="1:19">
      <c r="R61" s="28"/>
    </row>
    <row r="64" spans="1:19">
      <c r="S64" s="30"/>
    </row>
  </sheetData>
  <mergeCells count="6">
    <mergeCell ref="S2:S3"/>
    <mergeCell ref="A32:A33"/>
    <mergeCell ref="B32:Q32"/>
    <mergeCell ref="S32:S33"/>
    <mergeCell ref="A2:A3"/>
    <mergeCell ref="B2:Q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AE2641"/>
  <sheetViews>
    <sheetView zoomScale="70" zoomScaleNormal="70" workbookViewId="0">
      <selection activeCell="X37" sqref="X37"/>
    </sheetView>
  </sheetViews>
  <sheetFormatPr baseColWidth="10" defaultRowHeight="15"/>
  <cols>
    <col min="1" max="1" width="11.42578125" style="55"/>
    <col min="2" max="2" width="33" style="55" customWidth="1"/>
    <col min="3" max="3" width="17.28515625" style="55" bestFit="1" customWidth="1"/>
    <col min="4" max="4" width="5" style="55" bestFit="1" customWidth="1"/>
    <col min="5" max="5" width="4.7109375" style="55" bestFit="1" customWidth="1"/>
    <col min="6" max="28" width="11.42578125" style="55"/>
    <col min="29" max="29" width="21" style="55" bestFit="1" customWidth="1"/>
    <col min="30" max="30" width="34.28515625" style="55" customWidth="1"/>
    <col min="31" max="31" width="23.5703125" style="55" customWidth="1"/>
    <col min="32" max="16384" width="11.42578125" style="55"/>
  </cols>
  <sheetData>
    <row r="1" spans="1:31">
      <c r="A1" s="55" t="s">
        <v>24</v>
      </c>
      <c r="B1" s="55" t="s">
        <v>25</v>
      </c>
      <c r="C1" s="55" t="s">
        <v>25</v>
      </c>
      <c r="D1" s="55" t="s">
        <v>66</v>
      </c>
      <c r="E1" s="55" t="s">
        <v>65</v>
      </c>
      <c r="F1" s="55" t="s">
        <v>26</v>
      </c>
      <c r="G1" s="55" t="s">
        <v>27</v>
      </c>
      <c r="H1" s="55" t="s">
        <v>28</v>
      </c>
      <c r="I1" s="55" t="s">
        <v>29</v>
      </c>
      <c r="J1" s="55" t="s">
        <v>30</v>
      </c>
      <c r="K1" s="55" t="s">
        <v>21</v>
      </c>
      <c r="L1" s="55" t="s">
        <v>31</v>
      </c>
      <c r="M1" s="55" t="s">
        <v>32</v>
      </c>
      <c r="N1" s="55" t="s">
        <v>19</v>
      </c>
      <c r="O1" s="55" t="s">
        <v>33</v>
      </c>
      <c r="P1" s="55" t="s">
        <v>34</v>
      </c>
      <c r="Q1" s="55" t="s">
        <v>35</v>
      </c>
      <c r="R1" s="55" t="s">
        <v>36</v>
      </c>
      <c r="S1" s="55" t="s">
        <v>4</v>
      </c>
      <c r="T1" s="55" t="s">
        <v>5</v>
      </c>
      <c r="U1" s="55" t="s">
        <v>7</v>
      </c>
      <c r="V1" s="55" t="s">
        <v>8</v>
      </c>
      <c r="W1" s="55" t="s">
        <v>9</v>
      </c>
      <c r="X1" s="55" t="s">
        <v>6</v>
      </c>
      <c r="Y1" s="55" t="s">
        <v>182</v>
      </c>
      <c r="Z1" s="55" t="s">
        <v>67</v>
      </c>
      <c r="AA1" s="55" t="s">
        <v>1664</v>
      </c>
    </row>
    <row r="2" spans="1:31">
      <c r="A2" s="29">
        <v>43738</v>
      </c>
      <c r="B2" s="55" t="s">
        <v>109</v>
      </c>
      <c r="C2" s="29">
        <v>43731</v>
      </c>
      <c r="D2" s="55">
        <f>YEAR(C2)</f>
        <v>2019</v>
      </c>
      <c r="E2" s="55">
        <f>MONTH(C2)</f>
        <v>9</v>
      </c>
      <c r="F2" s="55">
        <v>120137</v>
      </c>
      <c r="G2" s="55" t="s">
        <v>1665</v>
      </c>
      <c r="H2" s="55" t="s">
        <v>37</v>
      </c>
      <c r="I2" s="55" t="s">
        <v>1666</v>
      </c>
      <c r="J2" s="55" t="s">
        <v>20</v>
      </c>
      <c r="K2" s="55" t="s">
        <v>1667</v>
      </c>
      <c r="L2" s="55" t="s">
        <v>68</v>
      </c>
      <c r="M2" s="55">
        <v>301</v>
      </c>
      <c r="N2" s="55" t="s">
        <v>132</v>
      </c>
      <c r="O2" s="55">
        <v>1</v>
      </c>
      <c r="P2" s="55" t="s">
        <v>22</v>
      </c>
      <c r="Q2" s="55">
        <v>4</v>
      </c>
      <c r="R2" s="55" t="s">
        <v>38</v>
      </c>
      <c r="S2" s="55">
        <v>101</v>
      </c>
      <c r="T2" s="55">
        <v>87163</v>
      </c>
      <c r="U2" s="55">
        <v>878</v>
      </c>
      <c r="V2" s="55">
        <v>3.1909999999999998</v>
      </c>
      <c r="W2" s="55">
        <v>4.9000000000000002E-2</v>
      </c>
      <c r="X2" s="55">
        <v>43</v>
      </c>
      <c r="Y2" s="55">
        <v>1E-3</v>
      </c>
      <c r="Z2" s="55">
        <f>T2*U2/1000</f>
        <v>76529.114000000001</v>
      </c>
      <c r="AA2" s="55">
        <f>X2*U2/1000</f>
        <v>37.753999999999998</v>
      </c>
    </row>
    <row r="3" spans="1:31">
      <c r="A3" s="29">
        <v>43738</v>
      </c>
      <c r="B3" s="55" t="s">
        <v>109</v>
      </c>
      <c r="C3" s="29">
        <v>43731</v>
      </c>
      <c r="D3" s="55">
        <f t="shared" ref="D3:D66" si="0">YEAR(C3)</f>
        <v>2019</v>
      </c>
      <c r="E3" s="55">
        <f t="shared" ref="E3:E66" si="1">MONTH(C3)</f>
        <v>9</v>
      </c>
      <c r="F3" s="55">
        <v>120137</v>
      </c>
      <c r="G3" s="55" t="s">
        <v>1665</v>
      </c>
      <c r="H3" s="55" t="s">
        <v>37</v>
      </c>
      <c r="I3" s="55" t="s">
        <v>1666</v>
      </c>
      <c r="J3" s="55" t="s">
        <v>20</v>
      </c>
      <c r="K3" s="55" t="s">
        <v>1667</v>
      </c>
      <c r="L3" s="55" t="s">
        <v>68</v>
      </c>
      <c r="M3" s="55">
        <v>301</v>
      </c>
      <c r="N3" s="55" t="s">
        <v>132</v>
      </c>
      <c r="O3" s="55">
        <v>1</v>
      </c>
      <c r="P3" s="55" t="s">
        <v>22</v>
      </c>
      <c r="Q3" s="55">
        <v>4</v>
      </c>
      <c r="R3" s="55" t="s">
        <v>38</v>
      </c>
      <c r="S3" s="55">
        <v>102</v>
      </c>
      <c r="T3" s="55">
        <v>85755</v>
      </c>
      <c r="U3" s="55">
        <v>702</v>
      </c>
      <c r="V3" s="55">
        <v>2.5099999999999998</v>
      </c>
      <c r="W3" s="55">
        <v>6.4000000000000001E-2</v>
      </c>
      <c r="X3" s="55">
        <v>55</v>
      </c>
      <c r="Y3" s="55">
        <v>1E-3</v>
      </c>
      <c r="Z3" s="55">
        <f t="shared" ref="Z3:Z66" si="2">T3*U3/1000</f>
        <v>60200.01</v>
      </c>
      <c r="AA3" s="55">
        <f t="shared" ref="AA3:AA66" si="3">X3*U3/1000</f>
        <v>38.61</v>
      </c>
    </row>
    <row r="4" spans="1:31">
      <c r="A4" s="29">
        <v>43738</v>
      </c>
      <c r="B4" s="55" t="s">
        <v>109</v>
      </c>
      <c r="C4" s="29">
        <v>43731</v>
      </c>
      <c r="D4" s="55">
        <f t="shared" si="0"/>
        <v>2019</v>
      </c>
      <c r="E4" s="55">
        <f t="shared" si="1"/>
        <v>9</v>
      </c>
      <c r="F4" s="55">
        <v>120137</v>
      </c>
      <c r="G4" s="55" t="s">
        <v>1665</v>
      </c>
      <c r="H4" s="55" t="s">
        <v>37</v>
      </c>
      <c r="I4" s="55" t="s">
        <v>1666</v>
      </c>
      <c r="J4" s="55" t="s">
        <v>20</v>
      </c>
      <c r="K4" s="55" t="s">
        <v>1667</v>
      </c>
      <c r="L4" s="55" t="s">
        <v>68</v>
      </c>
      <c r="M4" s="55">
        <v>301</v>
      </c>
      <c r="N4" s="55" t="s">
        <v>132</v>
      </c>
      <c r="O4" s="55">
        <v>1</v>
      </c>
      <c r="P4" s="55" t="s">
        <v>22</v>
      </c>
      <c r="Q4" s="55">
        <v>4</v>
      </c>
      <c r="R4" s="55" t="s">
        <v>38</v>
      </c>
      <c r="S4" s="55">
        <v>103</v>
      </c>
      <c r="T4" s="55">
        <v>87411</v>
      </c>
      <c r="U4" s="55">
        <v>749</v>
      </c>
      <c r="V4" s="55">
        <v>2.73</v>
      </c>
      <c r="W4" s="55">
        <v>4.9000000000000002E-2</v>
      </c>
      <c r="X4" s="55">
        <v>43</v>
      </c>
      <c r="Y4" s="55">
        <v>2E-3</v>
      </c>
      <c r="Z4" s="55">
        <f t="shared" si="2"/>
        <v>65470.839</v>
      </c>
      <c r="AA4" s="55">
        <f t="shared" si="3"/>
        <v>32.207000000000001</v>
      </c>
      <c r="AD4" s="68" t="s">
        <v>1668</v>
      </c>
    </row>
    <row r="5" spans="1:31">
      <c r="A5" s="29">
        <v>43738</v>
      </c>
      <c r="B5" s="55" t="s">
        <v>109</v>
      </c>
      <c r="C5" s="29">
        <v>43731</v>
      </c>
      <c r="D5" s="55">
        <f t="shared" si="0"/>
        <v>2019</v>
      </c>
      <c r="E5" s="55">
        <f t="shared" si="1"/>
        <v>9</v>
      </c>
      <c r="F5" s="55">
        <v>120137</v>
      </c>
      <c r="G5" s="55" t="s">
        <v>1665</v>
      </c>
      <c r="H5" s="55" t="s">
        <v>37</v>
      </c>
      <c r="I5" s="55" t="s">
        <v>1666</v>
      </c>
      <c r="J5" s="55" t="s">
        <v>20</v>
      </c>
      <c r="K5" s="55" t="s">
        <v>1667</v>
      </c>
      <c r="L5" s="55" t="s">
        <v>68</v>
      </c>
      <c r="M5" s="55">
        <v>301</v>
      </c>
      <c r="N5" s="55" t="s">
        <v>132</v>
      </c>
      <c r="O5" s="55">
        <v>1</v>
      </c>
      <c r="P5" s="55" t="s">
        <v>22</v>
      </c>
      <c r="Q5" s="55">
        <v>4</v>
      </c>
      <c r="R5" s="55" t="s">
        <v>38</v>
      </c>
      <c r="S5" s="55">
        <v>104</v>
      </c>
      <c r="T5" s="55">
        <v>71391</v>
      </c>
      <c r="U5" s="55">
        <v>651</v>
      </c>
      <c r="V5" s="55">
        <v>1.9390000000000001</v>
      </c>
      <c r="W5" s="55">
        <v>6.3E-2</v>
      </c>
      <c r="X5" s="55">
        <v>45</v>
      </c>
      <c r="Y5" s="55">
        <v>3.0000000000000001E-3</v>
      </c>
      <c r="Z5" s="55">
        <f t="shared" si="2"/>
        <v>46475.540999999997</v>
      </c>
      <c r="AA5" s="55">
        <f t="shared" si="3"/>
        <v>29.295000000000002</v>
      </c>
      <c r="AC5" s="68" t="s">
        <v>40</v>
      </c>
      <c r="AD5" s="55" t="s">
        <v>1669</v>
      </c>
      <c r="AE5" s="55" t="s">
        <v>1670</v>
      </c>
    </row>
    <row r="6" spans="1:31">
      <c r="A6" s="29">
        <v>43738</v>
      </c>
      <c r="B6" s="55" t="s">
        <v>109</v>
      </c>
      <c r="C6" s="29">
        <v>43731</v>
      </c>
      <c r="D6" s="55">
        <f t="shared" si="0"/>
        <v>2019</v>
      </c>
      <c r="E6" s="55">
        <f t="shared" si="1"/>
        <v>9</v>
      </c>
      <c r="F6" s="55">
        <v>120137</v>
      </c>
      <c r="G6" s="55" t="s">
        <v>1665</v>
      </c>
      <c r="H6" s="55" t="s">
        <v>37</v>
      </c>
      <c r="I6" s="55" t="s">
        <v>1666</v>
      </c>
      <c r="J6" s="55" t="s">
        <v>20</v>
      </c>
      <c r="K6" s="55" t="s">
        <v>1667</v>
      </c>
      <c r="L6" s="55" t="s">
        <v>68</v>
      </c>
      <c r="M6" s="55">
        <v>301</v>
      </c>
      <c r="N6" s="55" t="s">
        <v>132</v>
      </c>
      <c r="O6" s="55">
        <v>1</v>
      </c>
      <c r="P6" s="55" t="s">
        <v>22</v>
      </c>
      <c r="Q6" s="55">
        <v>4</v>
      </c>
      <c r="R6" s="55" t="s">
        <v>38</v>
      </c>
      <c r="S6" s="55">
        <v>105</v>
      </c>
      <c r="T6" s="55">
        <v>86670</v>
      </c>
      <c r="U6" s="55">
        <v>682</v>
      </c>
      <c r="V6" s="55">
        <v>2.4649999999999999</v>
      </c>
      <c r="W6" s="55">
        <v>5.1999999999999998E-2</v>
      </c>
      <c r="X6" s="55">
        <v>45</v>
      </c>
      <c r="Y6" s="55">
        <v>0</v>
      </c>
      <c r="Z6" s="55">
        <f t="shared" si="2"/>
        <v>59108.94</v>
      </c>
      <c r="AA6" s="55">
        <f t="shared" si="3"/>
        <v>30.69</v>
      </c>
      <c r="AC6" s="43">
        <v>101</v>
      </c>
      <c r="AD6" s="31">
        <v>5606</v>
      </c>
      <c r="AE6" s="31">
        <v>23484.26336600001</v>
      </c>
    </row>
    <row r="7" spans="1:31">
      <c r="A7" s="29">
        <v>43738</v>
      </c>
      <c r="B7" s="55" t="s">
        <v>109</v>
      </c>
      <c r="C7" s="29">
        <v>43731</v>
      </c>
      <c r="D7" s="55">
        <f t="shared" si="0"/>
        <v>2019</v>
      </c>
      <c r="E7" s="55">
        <f t="shared" si="1"/>
        <v>9</v>
      </c>
      <c r="F7" s="55">
        <v>120137</v>
      </c>
      <c r="G7" s="55" t="s">
        <v>1665</v>
      </c>
      <c r="H7" s="55" t="s">
        <v>37</v>
      </c>
      <c r="I7" s="55" t="s">
        <v>1666</v>
      </c>
      <c r="J7" s="55" t="s">
        <v>20</v>
      </c>
      <c r="K7" s="55" t="s">
        <v>1667</v>
      </c>
      <c r="L7" s="55" t="s">
        <v>68</v>
      </c>
      <c r="M7" s="55">
        <v>301</v>
      </c>
      <c r="N7" s="55" t="s">
        <v>132</v>
      </c>
      <c r="O7" s="55">
        <v>1</v>
      </c>
      <c r="P7" s="55" t="s">
        <v>22</v>
      </c>
      <c r="Q7" s="55">
        <v>4</v>
      </c>
      <c r="R7" s="55" t="s">
        <v>38</v>
      </c>
      <c r="S7" s="55">
        <v>106</v>
      </c>
      <c r="T7" s="55">
        <v>85157</v>
      </c>
      <c r="U7" s="55">
        <v>632</v>
      </c>
      <c r="V7" s="55">
        <v>2.246</v>
      </c>
      <c r="W7" s="55">
        <v>5.6000000000000001E-2</v>
      </c>
      <c r="X7" s="55">
        <v>48</v>
      </c>
      <c r="Y7" s="55">
        <v>2E-3</v>
      </c>
      <c r="Z7" s="55">
        <f t="shared" si="2"/>
        <v>53819.224000000002</v>
      </c>
      <c r="AA7" s="55">
        <f t="shared" si="3"/>
        <v>30.335999999999999</v>
      </c>
      <c r="AC7" s="43">
        <v>102</v>
      </c>
      <c r="AD7" s="31">
        <v>7729</v>
      </c>
      <c r="AE7" s="31">
        <v>26506.562286</v>
      </c>
    </row>
    <row r="8" spans="1:31">
      <c r="A8" s="29">
        <v>43738</v>
      </c>
      <c r="B8" s="55" t="s">
        <v>109</v>
      </c>
      <c r="C8" s="29">
        <v>43731</v>
      </c>
      <c r="D8" s="55">
        <f t="shared" si="0"/>
        <v>2019</v>
      </c>
      <c r="E8" s="55">
        <f t="shared" si="1"/>
        <v>9</v>
      </c>
      <c r="F8" s="55">
        <v>120137</v>
      </c>
      <c r="G8" s="55" t="s">
        <v>1665</v>
      </c>
      <c r="H8" s="55" t="s">
        <v>37</v>
      </c>
      <c r="I8" s="55" t="s">
        <v>1666</v>
      </c>
      <c r="J8" s="55" t="s">
        <v>20</v>
      </c>
      <c r="K8" s="55" t="s">
        <v>1667</v>
      </c>
      <c r="L8" s="55" t="s">
        <v>68</v>
      </c>
      <c r="M8" s="55">
        <v>301</v>
      </c>
      <c r="N8" s="55" t="s">
        <v>132</v>
      </c>
      <c r="O8" s="55">
        <v>1</v>
      </c>
      <c r="P8" s="55" t="s">
        <v>22</v>
      </c>
      <c r="Q8" s="55">
        <v>4</v>
      </c>
      <c r="R8" s="55" t="s">
        <v>38</v>
      </c>
      <c r="S8" s="55">
        <v>107</v>
      </c>
      <c r="T8" s="55">
        <v>87641</v>
      </c>
      <c r="U8" s="55">
        <v>380</v>
      </c>
      <c r="V8" s="55">
        <v>1.3879999999999999</v>
      </c>
      <c r="W8" s="55">
        <v>5.8000000000000003E-2</v>
      </c>
      <c r="X8" s="55">
        <v>51</v>
      </c>
      <c r="Y8" s="55">
        <v>0</v>
      </c>
      <c r="Z8" s="55">
        <f t="shared" si="2"/>
        <v>33303.58</v>
      </c>
      <c r="AA8" s="55">
        <f t="shared" si="3"/>
        <v>19.38</v>
      </c>
      <c r="AC8" s="43">
        <v>103</v>
      </c>
      <c r="AD8" s="31">
        <v>5537</v>
      </c>
      <c r="AE8" s="31">
        <v>22749.652054999999</v>
      </c>
    </row>
    <row r="9" spans="1:31">
      <c r="A9" s="29">
        <v>43738</v>
      </c>
      <c r="B9" s="55" t="s">
        <v>109</v>
      </c>
      <c r="C9" s="29">
        <v>43731</v>
      </c>
      <c r="D9" s="55">
        <f t="shared" si="0"/>
        <v>2019</v>
      </c>
      <c r="E9" s="55">
        <f t="shared" si="1"/>
        <v>9</v>
      </c>
      <c r="F9" s="55">
        <v>120137</v>
      </c>
      <c r="G9" s="55" t="s">
        <v>1665</v>
      </c>
      <c r="H9" s="55" t="s">
        <v>37</v>
      </c>
      <c r="I9" s="55" t="s">
        <v>1666</v>
      </c>
      <c r="J9" s="55" t="s">
        <v>20</v>
      </c>
      <c r="K9" s="55" t="s">
        <v>1667</v>
      </c>
      <c r="L9" s="55" t="s">
        <v>68</v>
      </c>
      <c r="M9" s="55">
        <v>301</v>
      </c>
      <c r="N9" s="55" t="s">
        <v>132</v>
      </c>
      <c r="O9" s="55">
        <v>1</v>
      </c>
      <c r="P9" s="55" t="s">
        <v>22</v>
      </c>
      <c r="Q9" s="55">
        <v>4</v>
      </c>
      <c r="R9" s="55" t="s">
        <v>38</v>
      </c>
      <c r="S9" s="55">
        <v>108</v>
      </c>
      <c r="T9" s="55">
        <v>85902</v>
      </c>
      <c r="U9" s="55">
        <v>540</v>
      </c>
      <c r="V9" s="55">
        <v>1.9339999999999999</v>
      </c>
      <c r="W9" s="55">
        <v>7.0000000000000007E-2</v>
      </c>
      <c r="X9" s="55">
        <v>60</v>
      </c>
      <c r="Y9" s="55">
        <v>2E-3</v>
      </c>
      <c r="Z9" s="55">
        <f t="shared" si="2"/>
        <v>46387.08</v>
      </c>
      <c r="AA9" s="55">
        <f t="shared" si="3"/>
        <v>32.4</v>
      </c>
      <c r="AC9" s="43">
        <v>104</v>
      </c>
      <c r="AD9" s="31">
        <v>6900</v>
      </c>
      <c r="AE9" s="31">
        <v>27278.143465000008</v>
      </c>
    </row>
    <row r="10" spans="1:31">
      <c r="A10" s="29">
        <v>43738</v>
      </c>
      <c r="B10" s="55" t="s">
        <v>109</v>
      </c>
      <c r="C10" s="29">
        <v>43731</v>
      </c>
      <c r="D10" s="55">
        <f t="shared" si="0"/>
        <v>2019</v>
      </c>
      <c r="E10" s="55">
        <f t="shared" si="1"/>
        <v>9</v>
      </c>
      <c r="F10" s="55">
        <v>120137</v>
      </c>
      <c r="G10" s="55" t="s">
        <v>1665</v>
      </c>
      <c r="H10" s="55" t="s">
        <v>37</v>
      </c>
      <c r="I10" s="55" t="s">
        <v>1666</v>
      </c>
      <c r="J10" s="55" t="s">
        <v>20</v>
      </c>
      <c r="K10" s="55" t="s">
        <v>1667</v>
      </c>
      <c r="L10" s="55" t="s">
        <v>68</v>
      </c>
      <c r="M10" s="55">
        <v>301</v>
      </c>
      <c r="N10" s="55" t="s">
        <v>132</v>
      </c>
      <c r="O10" s="55">
        <v>1</v>
      </c>
      <c r="P10" s="55" t="s">
        <v>22</v>
      </c>
      <c r="Q10" s="55">
        <v>4</v>
      </c>
      <c r="R10" s="55" t="s">
        <v>38</v>
      </c>
      <c r="S10" s="55">
        <v>201</v>
      </c>
      <c r="T10" s="55">
        <v>92505</v>
      </c>
      <c r="U10" s="55">
        <v>332</v>
      </c>
      <c r="V10" s="55">
        <v>1.282</v>
      </c>
      <c r="W10" s="55">
        <v>3.7999999999999999E-2</v>
      </c>
      <c r="X10" s="55">
        <v>35</v>
      </c>
      <c r="Y10" s="55">
        <v>2E-3</v>
      </c>
      <c r="Z10" s="55">
        <f t="shared" si="2"/>
        <v>30711.66</v>
      </c>
      <c r="AA10" s="55">
        <f t="shared" si="3"/>
        <v>11.62</v>
      </c>
      <c r="AC10" s="43">
        <v>105</v>
      </c>
      <c r="AD10" s="31">
        <v>6884</v>
      </c>
      <c r="AE10" s="31">
        <v>29884.899710000009</v>
      </c>
    </row>
    <row r="11" spans="1:31">
      <c r="A11" s="29">
        <v>43738</v>
      </c>
      <c r="B11" s="55" t="s">
        <v>109</v>
      </c>
      <c r="C11" s="29">
        <v>43731</v>
      </c>
      <c r="D11" s="55">
        <f t="shared" si="0"/>
        <v>2019</v>
      </c>
      <c r="E11" s="55">
        <f t="shared" si="1"/>
        <v>9</v>
      </c>
      <c r="F11" s="55">
        <v>120137</v>
      </c>
      <c r="G11" s="55" t="s">
        <v>1665</v>
      </c>
      <c r="H11" s="55" t="s">
        <v>37</v>
      </c>
      <c r="I11" s="55" t="s">
        <v>1666</v>
      </c>
      <c r="J11" s="55" t="s">
        <v>20</v>
      </c>
      <c r="K11" s="55" t="s">
        <v>1667</v>
      </c>
      <c r="L11" s="55" t="s">
        <v>68</v>
      </c>
      <c r="M11" s="55">
        <v>301</v>
      </c>
      <c r="N11" s="55" t="s">
        <v>132</v>
      </c>
      <c r="O11" s="55">
        <v>1</v>
      </c>
      <c r="P11" s="55" t="s">
        <v>22</v>
      </c>
      <c r="Q11" s="55">
        <v>4</v>
      </c>
      <c r="R11" s="55" t="s">
        <v>38</v>
      </c>
      <c r="S11" s="55">
        <v>202</v>
      </c>
      <c r="T11" s="55">
        <v>78877</v>
      </c>
      <c r="U11" s="55">
        <v>403</v>
      </c>
      <c r="V11" s="55">
        <v>1.325</v>
      </c>
      <c r="W11" s="55">
        <v>5.0999999999999997E-2</v>
      </c>
      <c r="X11" s="55">
        <v>40</v>
      </c>
      <c r="Y11" s="55">
        <v>0</v>
      </c>
      <c r="Z11" s="55">
        <f t="shared" si="2"/>
        <v>31787.431</v>
      </c>
      <c r="AA11" s="55">
        <f t="shared" si="3"/>
        <v>16.12</v>
      </c>
      <c r="AC11" s="43">
        <v>106</v>
      </c>
      <c r="AD11" s="31">
        <v>6287</v>
      </c>
      <c r="AE11" s="31">
        <v>13317.917908000003</v>
      </c>
    </row>
    <row r="12" spans="1:31">
      <c r="A12" s="29">
        <v>43738</v>
      </c>
      <c r="B12" s="55" t="s">
        <v>109</v>
      </c>
      <c r="C12" s="29">
        <v>43731</v>
      </c>
      <c r="D12" s="55">
        <f t="shared" si="0"/>
        <v>2019</v>
      </c>
      <c r="E12" s="55">
        <f t="shared" si="1"/>
        <v>9</v>
      </c>
      <c r="F12" s="55">
        <v>120137</v>
      </c>
      <c r="G12" s="55" t="s">
        <v>1665</v>
      </c>
      <c r="H12" s="55" t="s">
        <v>37</v>
      </c>
      <c r="I12" s="55" t="s">
        <v>1666</v>
      </c>
      <c r="J12" s="55" t="s">
        <v>20</v>
      </c>
      <c r="K12" s="55" t="s">
        <v>1667</v>
      </c>
      <c r="L12" s="55" t="s">
        <v>68</v>
      </c>
      <c r="M12" s="55">
        <v>301</v>
      </c>
      <c r="N12" s="55" t="s">
        <v>132</v>
      </c>
      <c r="O12" s="55">
        <v>1</v>
      </c>
      <c r="P12" s="55" t="s">
        <v>22</v>
      </c>
      <c r="Q12" s="55">
        <v>4</v>
      </c>
      <c r="R12" s="55" t="s">
        <v>38</v>
      </c>
      <c r="S12" s="55">
        <v>203</v>
      </c>
      <c r="T12" s="55">
        <v>93628</v>
      </c>
      <c r="U12" s="55">
        <v>322</v>
      </c>
      <c r="V12" s="55">
        <v>1.2589999999999999</v>
      </c>
      <c r="W12" s="55">
        <v>2.7E-2</v>
      </c>
      <c r="X12" s="55">
        <v>25</v>
      </c>
      <c r="Y12" s="55">
        <v>0</v>
      </c>
      <c r="Z12" s="55">
        <f t="shared" si="2"/>
        <v>30148.216</v>
      </c>
      <c r="AA12" s="55">
        <f t="shared" si="3"/>
        <v>8.0500000000000007</v>
      </c>
      <c r="AC12" s="43">
        <v>107</v>
      </c>
      <c r="AD12" s="31">
        <v>7922</v>
      </c>
      <c r="AE12" s="31">
        <v>30092.058882000001</v>
      </c>
    </row>
    <row r="13" spans="1:31">
      <c r="A13" s="29">
        <v>43738</v>
      </c>
      <c r="B13" s="55" t="s">
        <v>109</v>
      </c>
      <c r="C13" s="29">
        <v>43731</v>
      </c>
      <c r="D13" s="55">
        <f t="shared" si="0"/>
        <v>2019</v>
      </c>
      <c r="E13" s="55">
        <f t="shared" si="1"/>
        <v>9</v>
      </c>
      <c r="F13" s="55">
        <v>120137</v>
      </c>
      <c r="G13" s="55" t="s">
        <v>1665</v>
      </c>
      <c r="H13" s="55" t="s">
        <v>37</v>
      </c>
      <c r="I13" s="55" t="s">
        <v>1666</v>
      </c>
      <c r="J13" s="55" t="s">
        <v>20</v>
      </c>
      <c r="K13" s="55" t="s">
        <v>1667</v>
      </c>
      <c r="L13" s="55" t="s">
        <v>68</v>
      </c>
      <c r="M13" s="55">
        <v>301</v>
      </c>
      <c r="N13" s="55" t="s">
        <v>132</v>
      </c>
      <c r="O13" s="55">
        <v>1</v>
      </c>
      <c r="P13" s="55" t="s">
        <v>22</v>
      </c>
      <c r="Q13" s="55">
        <v>4</v>
      </c>
      <c r="R13" s="55" t="s">
        <v>38</v>
      </c>
      <c r="S13" s="55">
        <v>204</v>
      </c>
      <c r="T13" s="55">
        <v>87239</v>
      </c>
      <c r="U13" s="55">
        <v>394</v>
      </c>
      <c r="V13" s="55">
        <v>1.4350000000000001</v>
      </c>
      <c r="W13" s="55">
        <v>0.107</v>
      </c>
      <c r="X13" s="55">
        <v>93</v>
      </c>
      <c r="Y13" s="55">
        <v>0</v>
      </c>
      <c r="Z13" s="55">
        <f t="shared" si="2"/>
        <v>34372.165999999997</v>
      </c>
      <c r="AA13" s="55">
        <f t="shared" si="3"/>
        <v>36.642000000000003</v>
      </c>
      <c r="AC13" s="43">
        <v>108</v>
      </c>
      <c r="AD13" s="31">
        <v>6769</v>
      </c>
      <c r="AE13" s="31">
        <v>17436.540188999996</v>
      </c>
    </row>
    <row r="14" spans="1:31">
      <c r="A14" s="29">
        <v>43738</v>
      </c>
      <c r="B14" s="55" t="s">
        <v>109</v>
      </c>
      <c r="C14" s="29">
        <v>43731</v>
      </c>
      <c r="D14" s="55">
        <f t="shared" si="0"/>
        <v>2019</v>
      </c>
      <c r="E14" s="55">
        <f t="shared" si="1"/>
        <v>9</v>
      </c>
      <c r="F14" s="55">
        <v>120137</v>
      </c>
      <c r="G14" s="55" t="s">
        <v>1665</v>
      </c>
      <c r="H14" s="55" t="s">
        <v>37</v>
      </c>
      <c r="I14" s="55" t="s">
        <v>1666</v>
      </c>
      <c r="J14" s="55" t="s">
        <v>20</v>
      </c>
      <c r="K14" s="55" t="s">
        <v>1667</v>
      </c>
      <c r="L14" s="55" t="s">
        <v>68</v>
      </c>
      <c r="M14" s="55">
        <v>301</v>
      </c>
      <c r="N14" s="55" t="s">
        <v>132</v>
      </c>
      <c r="O14" s="55">
        <v>1</v>
      </c>
      <c r="P14" s="55" t="s">
        <v>22</v>
      </c>
      <c r="Q14" s="55">
        <v>4</v>
      </c>
      <c r="R14" s="55" t="s">
        <v>38</v>
      </c>
      <c r="S14" s="55">
        <v>206</v>
      </c>
      <c r="T14" s="55">
        <v>78444</v>
      </c>
      <c r="U14" s="55">
        <v>391</v>
      </c>
      <c r="V14" s="55">
        <v>1.2789999999999999</v>
      </c>
      <c r="W14" s="55">
        <v>4.2999999999999997E-2</v>
      </c>
      <c r="X14" s="55">
        <v>34</v>
      </c>
      <c r="Y14" s="55">
        <v>1E-3</v>
      </c>
      <c r="Z14" s="55">
        <f t="shared" si="2"/>
        <v>30671.603999999999</v>
      </c>
      <c r="AA14" s="55">
        <f t="shared" si="3"/>
        <v>13.294</v>
      </c>
      <c r="AC14" s="43">
        <v>201</v>
      </c>
      <c r="AD14" s="31">
        <v>5200</v>
      </c>
      <c r="AE14" s="31">
        <v>22631.823525</v>
      </c>
    </row>
    <row r="15" spans="1:31">
      <c r="A15" s="29">
        <v>43738</v>
      </c>
      <c r="B15" s="55" t="s">
        <v>109</v>
      </c>
      <c r="C15" s="29">
        <v>43731</v>
      </c>
      <c r="D15" s="55">
        <f t="shared" si="0"/>
        <v>2019</v>
      </c>
      <c r="E15" s="55">
        <f t="shared" si="1"/>
        <v>9</v>
      </c>
      <c r="F15" s="55">
        <v>120137</v>
      </c>
      <c r="G15" s="55" t="s">
        <v>1665</v>
      </c>
      <c r="H15" s="55" t="s">
        <v>37</v>
      </c>
      <c r="I15" s="55" t="s">
        <v>1666</v>
      </c>
      <c r="J15" s="55" t="s">
        <v>20</v>
      </c>
      <c r="K15" s="55" t="s">
        <v>1667</v>
      </c>
      <c r="L15" s="55" t="s">
        <v>68</v>
      </c>
      <c r="M15" s="55">
        <v>301</v>
      </c>
      <c r="N15" s="55" t="s">
        <v>132</v>
      </c>
      <c r="O15" s="55">
        <v>1</v>
      </c>
      <c r="P15" s="55" t="s">
        <v>22</v>
      </c>
      <c r="Q15" s="55">
        <v>4</v>
      </c>
      <c r="R15" s="55" t="s">
        <v>38</v>
      </c>
      <c r="S15" s="55">
        <v>207</v>
      </c>
      <c r="T15" s="55">
        <v>90754</v>
      </c>
      <c r="U15" s="55">
        <v>374</v>
      </c>
      <c r="V15" s="55">
        <v>1.415</v>
      </c>
      <c r="W15" s="55">
        <v>3.5000000000000003E-2</v>
      </c>
      <c r="X15" s="55">
        <v>32</v>
      </c>
      <c r="Y15" s="55">
        <v>0</v>
      </c>
      <c r="Z15" s="55">
        <f t="shared" si="2"/>
        <v>33941.995999999999</v>
      </c>
      <c r="AA15" s="55">
        <f t="shared" si="3"/>
        <v>11.968</v>
      </c>
      <c r="AC15" s="43">
        <v>202</v>
      </c>
      <c r="AD15" s="31">
        <v>12270</v>
      </c>
      <c r="AE15" s="31">
        <v>28442.216911000007</v>
      </c>
    </row>
    <row r="16" spans="1:31">
      <c r="A16" s="29">
        <v>43738</v>
      </c>
      <c r="B16" s="55" t="s">
        <v>109</v>
      </c>
      <c r="C16" s="29">
        <v>43731</v>
      </c>
      <c r="D16" s="55">
        <f t="shared" si="0"/>
        <v>2019</v>
      </c>
      <c r="E16" s="55">
        <f t="shared" si="1"/>
        <v>9</v>
      </c>
      <c r="F16" s="55">
        <v>120137</v>
      </c>
      <c r="G16" s="55" t="s">
        <v>1665</v>
      </c>
      <c r="H16" s="55" t="s">
        <v>37</v>
      </c>
      <c r="I16" s="55" t="s">
        <v>1666</v>
      </c>
      <c r="J16" s="55" t="s">
        <v>20</v>
      </c>
      <c r="K16" s="55" t="s">
        <v>1667</v>
      </c>
      <c r="L16" s="55" t="s">
        <v>68</v>
      </c>
      <c r="M16" s="55">
        <v>301</v>
      </c>
      <c r="N16" s="55" t="s">
        <v>132</v>
      </c>
      <c r="O16" s="55">
        <v>1</v>
      </c>
      <c r="P16" s="55" t="s">
        <v>22</v>
      </c>
      <c r="Q16" s="55">
        <v>4</v>
      </c>
      <c r="R16" s="55" t="s">
        <v>38</v>
      </c>
      <c r="S16" s="55">
        <v>208</v>
      </c>
      <c r="T16" s="55">
        <v>93226</v>
      </c>
      <c r="U16" s="55">
        <v>384</v>
      </c>
      <c r="V16" s="55">
        <v>1.4950000000000001</v>
      </c>
      <c r="W16" s="55">
        <v>4.2000000000000003E-2</v>
      </c>
      <c r="X16" s="55">
        <v>39</v>
      </c>
      <c r="Y16" s="55">
        <v>0</v>
      </c>
      <c r="Z16" s="55">
        <f t="shared" si="2"/>
        <v>35798.784</v>
      </c>
      <c r="AA16" s="55">
        <f t="shared" si="3"/>
        <v>14.976000000000001</v>
      </c>
      <c r="AC16" s="43">
        <v>203</v>
      </c>
      <c r="AD16" s="31">
        <v>4146</v>
      </c>
      <c r="AE16" s="31">
        <v>13282.977779999999</v>
      </c>
    </row>
    <row r="17" spans="1:31">
      <c r="A17" s="29">
        <v>43738</v>
      </c>
      <c r="B17" s="55" t="s">
        <v>109</v>
      </c>
      <c r="C17" s="29">
        <v>43731</v>
      </c>
      <c r="D17" s="55">
        <f t="shared" si="0"/>
        <v>2019</v>
      </c>
      <c r="E17" s="55">
        <f t="shared" si="1"/>
        <v>9</v>
      </c>
      <c r="F17" s="55">
        <v>120137</v>
      </c>
      <c r="G17" s="55" t="s">
        <v>1665</v>
      </c>
      <c r="H17" s="55" t="s">
        <v>37</v>
      </c>
      <c r="I17" s="55" t="s">
        <v>1666</v>
      </c>
      <c r="J17" s="55" t="s">
        <v>20</v>
      </c>
      <c r="K17" s="55" t="s">
        <v>1667</v>
      </c>
      <c r="L17" s="55" t="s">
        <v>68</v>
      </c>
      <c r="M17" s="55">
        <v>301</v>
      </c>
      <c r="N17" s="55" t="s">
        <v>132</v>
      </c>
      <c r="O17" s="55">
        <v>1</v>
      </c>
      <c r="P17" s="55" t="s">
        <v>22</v>
      </c>
      <c r="Q17" s="55">
        <v>4</v>
      </c>
      <c r="R17" s="55" t="s">
        <v>38</v>
      </c>
      <c r="S17" s="55">
        <v>205</v>
      </c>
      <c r="T17" s="55">
        <v>87153</v>
      </c>
      <c r="U17" s="55">
        <v>364</v>
      </c>
      <c r="V17" s="55">
        <v>1.3240000000000001</v>
      </c>
      <c r="W17" s="55">
        <v>2.4E-2</v>
      </c>
      <c r="X17" s="55">
        <v>21</v>
      </c>
      <c r="Y17" s="55">
        <v>1E-3</v>
      </c>
      <c r="Z17" s="55">
        <f t="shared" si="2"/>
        <v>31723.691999999999</v>
      </c>
      <c r="AA17" s="55">
        <f t="shared" si="3"/>
        <v>7.6440000000000001</v>
      </c>
      <c r="AC17" s="43">
        <v>204</v>
      </c>
      <c r="AD17" s="31">
        <v>9947</v>
      </c>
      <c r="AE17" s="31">
        <v>22730.52908099999</v>
      </c>
    </row>
    <row r="18" spans="1:31">
      <c r="A18" s="29">
        <v>43731</v>
      </c>
      <c r="B18" s="55" t="s">
        <v>110</v>
      </c>
      <c r="C18" s="29">
        <v>43724</v>
      </c>
      <c r="D18" s="55">
        <f t="shared" si="0"/>
        <v>2019</v>
      </c>
      <c r="E18" s="55">
        <f t="shared" si="1"/>
        <v>9</v>
      </c>
      <c r="F18" s="55">
        <v>120137</v>
      </c>
      <c r="G18" s="55" t="s">
        <v>1665</v>
      </c>
      <c r="H18" s="55" t="s">
        <v>37</v>
      </c>
      <c r="I18" s="55" t="s">
        <v>1666</v>
      </c>
      <c r="J18" s="55" t="s">
        <v>20</v>
      </c>
      <c r="K18" s="55" t="s">
        <v>1667</v>
      </c>
      <c r="L18" s="55" t="s">
        <v>68</v>
      </c>
      <c r="M18" s="55">
        <v>301</v>
      </c>
      <c r="N18" s="55" t="s">
        <v>132</v>
      </c>
      <c r="O18" s="55">
        <v>1</v>
      </c>
      <c r="P18" s="55" t="s">
        <v>22</v>
      </c>
      <c r="Q18" s="55">
        <v>4</v>
      </c>
      <c r="R18" s="55" t="s">
        <v>38</v>
      </c>
      <c r="S18" s="55">
        <v>205</v>
      </c>
      <c r="T18" s="55">
        <v>87196</v>
      </c>
      <c r="U18" s="55">
        <v>332</v>
      </c>
      <c r="V18" s="55">
        <v>1.21</v>
      </c>
      <c r="W18" s="55">
        <v>4.9000000000000002E-2</v>
      </c>
      <c r="X18" s="55">
        <v>43</v>
      </c>
      <c r="Y18" s="55">
        <v>0</v>
      </c>
      <c r="Z18" s="55">
        <f t="shared" si="2"/>
        <v>28949.072</v>
      </c>
      <c r="AA18" s="55">
        <f t="shared" si="3"/>
        <v>14.276</v>
      </c>
      <c r="AC18" s="43">
        <v>205</v>
      </c>
      <c r="AD18" s="31">
        <v>7382</v>
      </c>
      <c r="AE18" s="31">
        <v>24175.73126</v>
      </c>
    </row>
    <row r="19" spans="1:31">
      <c r="A19" s="29">
        <v>43731</v>
      </c>
      <c r="B19" s="55" t="s">
        <v>110</v>
      </c>
      <c r="C19" s="29">
        <v>43724</v>
      </c>
      <c r="D19" s="55">
        <f t="shared" si="0"/>
        <v>2019</v>
      </c>
      <c r="E19" s="55">
        <f t="shared" si="1"/>
        <v>9</v>
      </c>
      <c r="F19" s="55">
        <v>120137</v>
      </c>
      <c r="G19" s="55" t="s">
        <v>1665</v>
      </c>
      <c r="H19" s="55" t="s">
        <v>37</v>
      </c>
      <c r="I19" s="55" t="s">
        <v>1666</v>
      </c>
      <c r="J19" s="55" t="s">
        <v>20</v>
      </c>
      <c r="K19" s="55" t="s">
        <v>1667</v>
      </c>
      <c r="L19" s="55" t="s">
        <v>68</v>
      </c>
      <c r="M19" s="55">
        <v>301</v>
      </c>
      <c r="N19" s="55" t="s">
        <v>132</v>
      </c>
      <c r="O19" s="55">
        <v>1</v>
      </c>
      <c r="P19" s="55" t="s">
        <v>22</v>
      </c>
      <c r="Q19" s="55">
        <v>4</v>
      </c>
      <c r="R19" s="55" t="s">
        <v>38</v>
      </c>
      <c r="S19" s="55">
        <v>208</v>
      </c>
      <c r="T19" s="55">
        <v>93259</v>
      </c>
      <c r="U19" s="55">
        <v>356</v>
      </c>
      <c r="V19" s="55">
        <v>1.39</v>
      </c>
      <c r="W19" s="55">
        <v>3.5000000000000003E-2</v>
      </c>
      <c r="X19" s="55">
        <v>33</v>
      </c>
      <c r="Y19" s="55">
        <v>1E-3</v>
      </c>
      <c r="Z19" s="55">
        <f t="shared" si="2"/>
        <v>33200.203999999998</v>
      </c>
      <c r="AA19" s="55">
        <f t="shared" si="3"/>
        <v>11.747999999999999</v>
      </c>
      <c r="AC19" s="43">
        <v>206</v>
      </c>
      <c r="AD19" s="31">
        <v>10040</v>
      </c>
      <c r="AE19" s="31">
        <v>22611.355268999996</v>
      </c>
    </row>
    <row r="20" spans="1:31">
      <c r="A20" s="29">
        <v>43731</v>
      </c>
      <c r="B20" s="55" t="s">
        <v>110</v>
      </c>
      <c r="C20" s="29">
        <v>43724</v>
      </c>
      <c r="D20" s="55">
        <f t="shared" si="0"/>
        <v>2019</v>
      </c>
      <c r="E20" s="55">
        <f t="shared" si="1"/>
        <v>9</v>
      </c>
      <c r="F20" s="55">
        <v>120137</v>
      </c>
      <c r="G20" s="55" t="s">
        <v>1665</v>
      </c>
      <c r="H20" s="55" t="s">
        <v>37</v>
      </c>
      <c r="I20" s="55" t="s">
        <v>1666</v>
      </c>
      <c r="J20" s="55" t="s">
        <v>20</v>
      </c>
      <c r="K20" s="55" t="s">
        <v>1667</v>
      </c>
      <c r="L20" s="55" t="s">
        <v>68</v>
      </c>
      <c r="M20" s="55">
        <v>301</v>
      </c>
      <c r="N20" s="55" t="s">
        <v>132</v>
      </c>
      <c r="O20" s="55">
        <v>1</v>
      </c>
      <c r="P20" s="55" t="s">
        <v>22</v>
      </c>
      <c r="Q20" s="55">
        <v>4</v>
      </c>
      <c r="R20" s="55" t="s">
        <v>38</v>
      </c>
      <c r="S20" s="55">
        <v>207</v>
      </c>
      <c r="T20" s="55">
        <v>90774</v>
      </c>
      <c r="U20" s="55">
        <v>343</v>
      </c>
      <c r="V20" s="55">
        <v>1.3</v>
      </c>
      <c r="W20" s="55">
        <v>2.1999999999999999E-2</v>
      </c>
      <c r="X20" s="55">
        <v>20</v>
      </c>
      <c r="Y20" s="55">
        <v>0</v>
      </c>
      <c r="Z20" s="55">
        <f t="shared" si="2"/>
        <v>31135.482</v>
      </c>
      <c r="AA20" s="55">
        <f t="shared" si="3"/>
        <v>6.86</v>
      </c>
      <c r="AC20" s="43">
        <v>207</v>
      </c>
      <c r="AD20" s="31">
        <v>4953</v>
      </c>
      <c r="AE20" s="31">
        <v>19177.73098</v>
      </c>
    </row>
    <row r="21" spans="1:31">
      <c r="A21" s="29">
        <v>43731</v>
      </c>
      <c r="B21" s="55" t="s">
        <v>110</v>
      </c>
      <c r="C21" s="29">
        <v>43724</v>
      </c>
      <c r="D21" s="55">
        <f t="shared" si="0"/>
        <v>2019</v>
      </c>
      <c r="E21" s="55">
        <f t="shared" si="1"/>
        <v>9</v>
      </c>
      <c r="F21" s="55">
        <v>120137</v>
      </c>
      <c r="G21" s="55" t="s">
        <v>1665</v>
      </c>
      <c r="H21" s="55" t="s">
        <v>37</v>
      </c>
      <c r="I21" s="55" t="s">
        <v>1666</v>
      </c>
      <c r="J21" s="55" t="s">
        <v>20</v>
      </c>
      <c r="K21" s="55" t="s">
        <v>1667</v>
      </c>
      <c r="L21" s="55" t="s">
        <v>68</v>
      </c>
      <c r="M21" s="55">
        <v>301</v>
      </c>
      <c r="N21" s="55" t="s">
        <v>132</v>
      </c>
      <c r="O21" s="55">
        <v>1</v>
      </c>
      <c r="P21" s="55" t="s">
        <v>22</v>
      </c>
      <c r="Q21" s="55">
        <v>4</v>
      </c>
      <c r="R21" s="55" t="s">
        <v>38</v>
      </c>
      <c r="S21" s="55">
        <v>206</v>
      </c>
      <c r="T21" s="55">
        <v>78498</v>
      </c>
      <c r="U21" s="55">
        <v>360</v>
      </c>
      <c r="V21" s="55">
        <v>1.18</v>
      </c>
      <c r="W21" s="55">
        <v>6.9000000000000006E-2</v>
      </c>
      <c r="X21" s="55">
        <v>54</v>
      </c>
      <c r="Y21" s="55">
        <v>4.0000000000000001E-3</v>
      </c>
      <c r="Z21" s="55">
        <f t="shared" si="2"/>
        <v>28259.279999999999</v>
      </c>
      <c r="AA21" s="55">
        <f t="shared" si="3"/>
        <v>19.440000000000001</v>
      </c>
      <c r="AC21" s="43">
        <v>208</v>
      </c>
      <c r="AD21" s="31">
        <v>8023</v>
      </c>
      <c r="AE21" s="31">
        <v>29465.417603999995</v>
      </c>
    </row>
    <row r="22" spans="1:31">
      <c r="A22" s="29">
        <v>43731</v>
      </c>
      <c r="B22" s="55" t="s">
        <v>110</v>
      </c>
      <c r="C22" s="29">
        <v>43724</v>
      </c>
      <c r="D22" s="55">
        <f t="shared" si="0"/>
        <v>2019</v>
      </c>
      <c r="E22" s="55">
        <f t="shared" si="1"/>
        <v>9</v>
      </c>
      <c r="F22" s="55">
        <v>120137</v>
      </c>
      <c r="G22" s="55" t="s">
        <v>1665</v>
      </c>
      <c r="H22" s="55" t="s">
        <v>37</v>
      </c>
      <c r="I22" s="55" t="s">
        <v>1666</v>
      </c>
      <c r="J22" s="55" t="s">
        <v>20</v>
      </c>
      <c r="K22" s="55" t="s">
        <v>1667</v>
      </c>
      <c r="L22" s="55" t="s">
        <v>68</v>
      </c>
      <c r="M22" s="55">
        <v>301</v>
      </c>
      <c r="N22" s="55" t="s">
        <v>132</v>
      </c>
      <c r="O22" s="55">
        <v>1</v>
      </c>
      <c r="P22" s="55" t="s">
        <v>22</v>
      </c>
      <c r="Q22" s="55">
        <v>4</v>
      </c>
      <c r="R22" s="55" t="s">
        <v>38</v>
      </c>
      <c r="S22" s="55">
        <v>204</v>
      </c>
      <c r="T22" s="55">
        <v>87373</v>
      </c>
      <c r="U22" s="55">
        <v>365</v>
      </c>
      <c r="V22" s="55">
        <v>1.33</v>
      </c>
      <c r="W22" s="55">
        <v>0.153</v>
      </c>
      <c r="X22" s="55">
        <v>134</v>
      </c>
      <c r="Y22" s="55">
        <v>0</v>
      </c>
      <c r="Z22" s="55">
        <f t="shared" si="2"/>
        <v>31891.145</v>
      </c>
      <c r="AA22" s="55">
        <f t="shared" si="3"/>
        <v>48.91</v>
      </c>
      <c r="AC22" s="43" t="s">
        <v>0</v>
      </c>
      <c r="AD22" s="31">
        <v>115595</v>
      </c>
      <c r="AE22" s="31">
        <v>373267.82027100003</v>
      </c>
    </row>
    <row r="23" spans="1:31">
      <c r="A23" s="29">
        <v>43731</v>
      </c>
      <c r="B23" s="55" t="s">
        <v>110</v>
      </c>
      <c r="C23" s="29">
        <v>43724</v>
      </c>
      <c r="D23" s="55">
        <f t="shared" si="0"/>
        <v>2019</v>
      </c>
      <c r="E23" s="55">
        <f t="shared" si="1"/>
        <v>9</v>
      </c>
      <c r="F23" s="55">
        <v>120137</v>
      </c>
      <c r="G23" s="55" t="s">
        <v>1665</v>
      </c>
      <c r="H23" s="55" t="s">
        <v>37</v>
      </c>
      <c r="I23" s="55" t="s">
        <v>1666</v>
      </c>
      <c r="J23" s="55" t="s">
        <v>20</v>
      </c>
      <c r="K23" s="55" t="s">
        <v>1667</v>
      </c>
      <c r="L23" s="55" t="s">
        <v>68</v>
      </c>
      <c r="M23" s="55">
        <v>301</v>
      </c>
      <c r="N23" s="55" t="s">
        <v>132</v>
      </c>
      <c r="O23" s="55">
        <v>1</v>
      </c>
      <c r="P23" s="55" t="s">
        <v>22</v>
      </c>
      <c r="Q23" s="55">
        <v>4</v>
      </c>
      <c r="R23" s="55" t="s">
        <v>38</v>
      </c>
      <c r="S23" s="55">
        <v>203</v>
      </c>
      <c r="T23" s="55">
        <v>93662</v>
      </c>
      <c r="U23" s="55">
        <v>292</v>
      </c>
      <c r="V23" s="55">
        <v>1.1399999999999999</v>
      </c>
      <c r="W23" s="55">
        <v>3.5999999999999997E-2</v>
      </c>
      <c r="X23" s="55">
        <v>34</v>
      </c>
      <c r="Y23" s="55">
        <v>1E-3</v>
      </c>
      <c r="Z23" s="55">
        <f t="shared" si="2"/>
        <v>27349.304</v>
      </c>
      <c r="AA23" s="55">
        <f t="shared" si="3"/>
        <v>9.9280000000000008</v>
      </c>
      <c r="AD23" s="31"/>
      <c r="AE23" s="80"/>
    </row>
    <row r="24" spans="1:31">
      <c r="A24" s="29">
        <v>43731</v>
      </c>
      <c r="B24" s="55" t="s">
        <v>110</v>
      </c>
      <c r="C24" s="29">
        <v>43724</v>
      </c>
      <c r="D24" s="55">
        <f t="shared" si="0"/>
        <v>2019</v>
      </c>
      <c r="E24" s="55">
        <f t="shared" si="1"/>
        <v>9</v>
      </c>
      <c r="F24" s="55">
        <v>120137</v>
      </c>
      <c r="G24" s="55" t="s">
        <v>1665</v>
      </c>
      <c r="H24" s="55" t="s">
        <v>37</v>
      </c>
      <c r="I24" s="55" t="s">
        <v>1666</v>
      </c>
      <c r="J24" s="55" t="s">
        <v>20</v>
      </c>
      <c r="K24" s="55" t="s">
        <v>1667</v>
      </c>
      <c r="L24" s="55" t="s">
        <v>68</v>
      </c>
      <c r="M24" s="55">
        <v>301</v>
      </c>
      <c r="N24" s="55" t="s">
        <v>132</v>
      </c>
      <c r="O24" s="55">
        <v>1</v>
      </c>
      <c r="P24" s="55" t="s">
        <v>22</v>
      </c>
      <c r="Q24" s="55">
        <v>4</v>
      </c>
      <c r="R24" s="55" t="s">
        <v>38</v>
      </c>
      <c r="S24" s="55">
        <v>202</v>
      </c>
      <c r="T24" s="55">
        <v>78918</v>
      </c>
      <c r="U24" s="55">
        <v>372</v>
      </c>
      <c r="V24" s="55">
        <v>1.22</v>
      </c>
      <c r="W24" s="55">
        <v>5.1999999999999998E-2</v>
      </c>
      <c r="X24" s="55">
        <v>41</v>
      </c>
      <c r="Y24" s="55">
        <v>0</v>
      </c>
      <c r="Z24" s="55">
        <f t="shared" si="2"/>
        <v>29357.495999999999</v>
      </c>
      <c r="AA24" s="55">
        <f t="shared" si="3"/>
        <v>15.252000000000001</v>
      </c>
      <c r="AD24" s="31"/>
      <c r="AE24" s="80"/>
    </row>
    <row r="25" spans="1:31">
      <c r="A25" s="29">
        <v>43731</v>
      </c>
      <c r="B25" s="55" t="s">
        <v>110</v>
      </c>
      <c r="C25" s="29">
        <v>43724</v>
      </c>
      <c r="D25" s="55">
        <f t="shared" si="0"/>
        <v>2019</v>
      </c>
      <c r="E25" s="55">
        <f t="shared" si="1"/>
        <v>9</v>
      </c>
      <c r="F25" s="55">
        <v>120137</v>
      </c>
      <c r="G25" s="55" t="s">
        <v>1665</v>
      </c>
      <c r="H25" s="55" t="s">
        <v>37</v>
      </c>
      <c r="I25" s="55" t="s">
        <v>1666</v>
      </c>
      <c r="J25" s="55" t="s">
        <v>20</v>
      </c>
      <c r="K25" s="55" t="s">
        <v>1667</v>
      </c>
      <c r="L25" s="55" t="s">
        <v>68</v>
      </c>
      <c r="M25" s="55">
        <v>301</v>
      </c>
      <c r="N25" s="55" t="s">
        <v>132</v>
      </c>
      <c r="O25" s="55">
        <v>1</v>
      </c>
      <c r="P25" s="55" t="s">
        <v>22</v>
      </c>
      <c r="Q25" s="55">
        <v>4</v>
      </c>
      <c r="R25" s="55" t="s">
        <v>38</v>
      </c>
      <c r="S25" s="55">
        <v>201</v>
      </c>
      <c r="T25" s="55">
        <v>92530</v>
      </c>
      <c r="U25" s="55">
        <v>305</v>
      </c>
      <c r="V25" s="55">
        <v>1.18</v>
      </c>
      <c r="W25" s="55">
        <v>2.7E-2</v>
      </c>
      <c r="X25" s="55">
        <v>25</v>
      </c>
      <c r="Y25" s="55">
        <v>1E-3</v>
      </c>
      <c r="Z25" s="55">
        <f t="shared" si="2"/>
        <v>28221.65</v>
      </c>
      <c r="AA25" s="55">
        <f t="shared" si="3"/>
        <v>7.625</v>
      </c>
      <c r="AD25" s="31"/>
      <c r="AE25" s="80"/>
    </row>
    <row r="26" spans="1:31">
      <c r="A26" s="29">
        <v>43731</v>
      </c>
      <c r="B26" s="55" t="s">
        <v>110</v>
      </c>
      <c r="C26" s="29">
        <v>43724</v>
      </c>
      <c r="D26" s="55">
        <f t="shared" si="0"/>
        <v>2019</v>
      </c>
      <c r="E26" s="55">
        <f t="shared" si="1"/>
        <v>9</v>
      </c>
      <c r="F26" s="55">
        <v>120137</v>
      </c>
      <c r="G26" s="55" t="s">
        <v>1665</v>
      </c>
      <c r="H26" s="55" t="s">
        <v>37</v>
      </c>
      <c r="I26" s="55" t="s">
        <v>1666</v>
      </c>
      <c r="J26" s="55" t="s">
        <v>20</v>
      </c>
      <c r="K26" s="55" t="s">
        <v>1667</v>
      </c>
      <c r="L26" s="55" t="s">
        <v>68</v>
      </c>
      <c r="M26" s="55">
        <v>301</v>
      </c>
      <c r="N26" s="55" t="s">
        <v>132</v>
      </c>
      <c r="O26" s="55">
        <v>1</v>
      </c>
      <c r="P26" s="55" t="s">
        <v>22</v>
      </c>
      <c r="Q26" s="55">
        <v>4</v>
      </c>
      <c r="R26" s="55" t="s">
        <v>38</v>
      </c>
      <c r="S26" s="55">
        <v>108</v>
      </c>
      <c r="T26" s="55">
        <v>85941</v>
      </c>
      <c r="U26" s="55">
        <v>509</v>
      </c>
      <c r="V26" s="55">
        <v>1.82</v>
      </c>
      <c r="W26" s="55">
        <v>4.4999999999999998E-2</v>
      </c>
      <c r="X26" s="55">
        <v>39</v>
      </c>
      <c r="Y26" s="55">
        <v>0</v>
      </c>
      <c r="Z26" s="55">
        <f t="shared" si="2"/>
        <v>43743.968999999997</v>
      </c>
      <c r="AA26" s="55">
        <f t="shared" si="3"/>
        <v>19.850999999999999</v>
      </c>
      <c r="AD26" s="31"/>
      <c r="AE26" s="80"/>
    </row>
    <row r="27" spans="1:31">
      <c r="A27" s="29">
        <v>43731</v>
      </c>
      <c r="B27" s="55" t="s">
        <v>110</v>
      </c>
      <c r="C27" s="29">
        <v>43724</v>
      </c>
      <c r="D27" s="55">
        <f t="shared" si="0"/>
        <v>2019</v>
      </c>
      <c r="E27" s="55">
        <f t="shared" si="1"/>
        <v>9</v>
      </c>
      <c r="F27" s="55">
        <v>120137</v>
      </c>
      <c r="G27" s="55" t="s">
        <v>1665</v>
      </c>
      <c r="H27" s="55" t="s">
        <v>37</v>
      </c>
      <c r="I27" s="55" t="s">
        <v>1666</v>
      </c>
      <c r="J27" s="55" t="s">
        <v>20</v>
      </c>
      <c r="K27" s="55" t="s">
        <v>1667</v>
      </c>
      <c r="L27" s="55" t="s">
        <v>68</v>
      </c>
      <c r="M27" s="55">
        <v>301</v>
      </c>
      <c r="N27" s="55" t="s">
        <v>132</v>
      </c>
      <c r="O27" s="55">
        <v>1</v>
      </c>
      <c r="P27" s="55" t="s">
        <v>22</v>
      </c>
      <c r="Q27" s="55">
        <v>4</v>
      </c>
      <c r="R27" s="55" t="s">
        <v>38</v>
      </c>
      <c r="S27" s="55">
        <v>107</v>
      </c>
      <c r="T27" s="55">
        <v>87670</v>
      </c>
      <c r="U27" s="55">
        <v>353</v>
      </c>
      <c r="V27" s="55">
        <v>1.29</v>
      </c>
      <c r="W27" s="55">
        <v>3.3000000000000002E-2</v>
      </c>
      <c r="X27" s="55">
        <v>29</v>
      </c>
      <c r="Y27" s="55">
        <v>0</v>
      </c>
      <c r="Z27" s="55">
        <f t="shared" si="2"/>
        <v>30947.51</v>
      </c>
      <c r="AA27" s="55">
        <f t="shared" si="3"/>
        <v>10.237</v>
      </c>
      <c r="AD27" s="31"/>
      <c r="AE27" s="80"/>
    </row>
    <row r="28" spans="1:31">
      <c r="A28" s="29">
        <v>43731</v>
      </c>
      <c r="B28" s="55" t="s">
        <v>110</v>
      </c>
      <c r="C28" s="29">
        <v>43724</v>
      </c>
      <c r="D28" s="55">
        <f t="shared" si="0"/>
        <v>2019</v>
      </c>
      <c r="E28" s="55">
        <f t="shared" si="1"/>
        <v>9</v>
      </c>
      <c r="F28" s="55">
        <v>120137</v>
      </c>
      <c r="G28" s="55" t="s">
        <v>1665</v>
      </c>
      <c r="H28" s="55" t="s">
        <v>37</v>
      </c>
      <c r="I28" s="55" t="s">
        <v>1666</v>
      </c>
      <c r="J28" s="55" t="s">
        <v>20</v>
      </c>
      <c r="K28" s="55" t="s">
        <v>1667</v>
      </c>
      <c r="L28" s="55" t="s">
        <v>68</v>
      </c>
      <c r="M28" s="55">
        <v>301</v>
      </c>
      <c r="N28" s="55" t="s">
        <v>132</v>
      </c>
      <c r="O28" s="55">
        <v>1</v>
      </c>
      <c r="P28" s="55" t="s">
        <v>22</v>
      </c>
      <c r="Q28" s="55">
        <v>4</v>
      </c>
      <c r="R28" s="55" t="s">
        <v>38</v>
      </c>
      <c r="S28" s="55">
        <v>105</v>
      </c>
      <c r="T28" s="55">
        <v>86707</v>
      </c>
      <c r="U28" s="55">
        <v>641</v>
      </c>
      <c r="V28" s="55">
        <v>2.3199999999999998</v>
      </c>
      <c r="W28" s="55">
        <v>4.2999999999999997E-2</v>
      </c>
      <c r="X28" s="55">
        <v>37</v>
      </c>
      <c r="Y28" s="55">
        <v>0</v>
      </c>
      <c r="Z28" s="55">
        <f t="shared" si="2"/>
        <v>55579.186999999998</v>
      </c>
      <c r="AA28" s="55">
        <f t="shared" si="3"/>
        <v>23.716999999999999</v>
      </c>
      <c r="AD28" s="31"/>
      <c r="AE28" s="80"/>
    </row>
    <row r="29" spans="1:31">
      <c r="A29" s="29">
        <v>43731</v>
      </c>
      <c r="B29" s="55" t="s">
        <v>110</v>
      </c>
      <c r="C29" s="29">
        <v>43724</v>
      </c>
      <c r="D29" s="55">
        <f t="shared" si="0"/>
        <v>2019</v>
      </c>
      <c r="E29" s="55">
        <f t="shared" si="1"/>
        <v>9</v>
      </c>
      <c r="F29" s="55">
        <v>120137</v>
      </c>
      <c r="G29" s="55" t="s">
        <v>1665</v>
      </c>
      <c r="H29" s="55" t="s">
        <v>37</v>
      </c>
      <c r="I29" s="55" t="s">
        <v>1666</v>
      </c>
      <c r="J29" s="55" t="s">
        <v>20</v>
      </c>
      <c r="K29" s="55" t="s">
        <v>1667</v>
      </c>
      <c r="L29" s="55" t="s">
        <v>68</v>
      </c>
      <c r="M29" s="55">
        <v>301</v>
      </c>
      <c r="N29" s="55" t="s">
        <v>132</v>
      </c>
      <c r="O29" s="55">
        <v>1</v>
      </c>
      <c r="P29" s="55" t="s">
        <v>22</v>
      </c>
      <c r="Q29" s="55">
        <v>4</v>
      </c>
      <c r="R29" s="55" t="s">
        <v>38</v>
      </c>
      <c r="S29" s="55">
        <v>106</v>
      </c>
      <c r="T29" s="55">
        <v>85188</v>
      </c>
      <c r="U29" s="55">
        <v>595</v>
      </c>
      <c r="V29" s="55">
        <v>2.11</v>
      </c>
      <c r="W29" s="55">
        <v>3.5999999999999997E-2</v>
      </c>
      <c r="X29" s="55">
        <v>31</v>
      </c>
      <c r="Y29" s="55">
        <v>1E-3</v>
      </c>
      <c r="Z29" s="55">
        <f t="shared" si="2"/>
        <v>50686.86</v>
      </c>
      <c r="AA29" s="55">
        <f t="shared" si="3"/>
        <v>18.445</v>
      </c>
      <c r="AD29" s="31"/>
      <c r="AE29" s="80"/>
    </row>
    <row r="30" spans="1:31">
      <c r="A30" s="29">
        <v>43731</v>
      </c>
      <c r="B30" s="55" t="s">
        <v>110</v>
      </c>
      <c r="C30" s="29">
        <v>43724</v>
      </c>
      <c r="D30" s="55">
        <f t="shared" si="0"/>
        <v>2019</v>
      </c>
      <c r="E30" s="55">
        <f t="shared" si="1"/>
        <v>9</v>
      </c>
      <c r="F30" s="55">
        <v>120137</v>
      </c>
      <c r="G30" s="55" t="s">
        <v>1665</v>
      </c>
      <c r="H30" s="55" t="s">
        <v>37</v>
      </c>
      <c r="I30" s="55" t="s">
        <v>1666</v>
      </c>
      <c r="J30" s="55" t="s">
        <v>20</v>
      </c>
      <c r="K30" s="55" t="s">
        <v>1667</v>
      </c>
      <c r="L30" s="55" t="s">
        <v>68</v>
      </c>
      <c r="M30" s="55">
        <v>301</v>
      </c>
      <c r="N30" s="55" t="s">
        <v>132</v>
      </c>
      <c r="O30" s="55">
        <v>1</v>
      </c>
      <c r="P30" s="55" t="s">
        <v>22</v>
      </c>
      <c r="Q30" s="55">
        <v>4</v>
      </c>
      <c r="R30" s="55" t="s">
        <v>38</v>
      </c>
      <c r="S30" s="55">
        <v>103</v>
      </c>
      <c r="T30" s="55">
        <v>87432</v>
      </c>
      <c r="U30" s="55">
        <v>707</v>
      </c>
      <c r="V30" s="55">
        <v>2.58</v>
      </c>
      <c r="W30" s="55">
        <v>2.4E-2</v>
      </c>
      <c r="X30" s="55">
        <v>21</v>
      </c>
      <c r="Y30" s="55">
        <v>0</v>
      </c>
      <c r="Z30" s="55">
        <f t="shared" si="2"/>
        <v>61814.423999999999</v>
      </c>
      <c r="AA30" s="55">
        <f t="shared" si="3"/>
        <v>14.847</v>
      </c>
      <c r="AD30" s="31"/>
      <c r="AE30" s="80"/>
    </row>
    <row r="31" spans="1:31">
      <c r="A31" s="29">
        <v>43731</v>
      </c>
      <c r="B31" s="55" t="s">
        <v>110</v>
      </c>
      <c r="C31" s="29">
        <v>43724</v>
      </c>
      <c r="D31" s="55">
        <f t="shared" si="0"/>
        <v>2019</v>
      </c>
      <c r="E31" s="55">
        <f t="shared" si="1"/>
        <v>9</v>
      </c>
      <c r="F31" s="55">
        <v>120137</v>
      </c>
      <c r="G31" s="55" t="s">
        <v>1665</v>
      </c>
      <c r="H31" s="55" t="s">
        <v>37</v>
      </c>
      <c r="I31" s="55" t="s">
        <v>1666</v>
      </c>
      <c r="J31" s="55" t="s">
        <v>20</v>
      </c>
      <c r="K31" s="55" t="s">
        <v>1667</v>
      </c>
      <c r="L31" s="55" t="s">
        <v>68</v>
      </c>
      <c r="M31" s="55">
        <v>301</v>
      </c>
      <c r="N31" s="55" t="s">
        <v>132</v>
      </c>
      <c r="O31" s="55">
        <v>1</v>
      </c>
      <c r="P31" s="55" t="s">
        <v>22</v>
      </c>
      <c r="Q31" s="55">
        <v>4</v>
      </c>
      <c r="R31" s="55" t="s">
        <v>38</v>
      </c>
      <c r="S31" s="55">
        <v>104</v>
      </c>
      <c r="T31" s="55">
        <v>71419</v>
      </c>
      <c r="U31" s="55">
        <v>616</v>
      </c>
      <c r="V31" s="55">
        <v>1.83</v>
      </c>
      <c r="W31" s="55">
        <v>3.9E-2</v>
      </c>
      <c r="X31" s="55">
        <v>28</v>
      </c>
      <c r="Y31" s="55">
        <v>0</v>
      </c>
      <c r="Z31" s="55">
        <f t="shared" si="2"/>
        <v>43994.103999999999</v>
      </c>
      <c r="AA31" s="55">
        <f t="shared" si="3"/>
        <v>17.248000000000001</v>
      </c>
      <c r="AD31" s="31"/>
      <c r="AE31" s="80"/>
    </row>
    <row r="32" spans="1:31">
      <c r="A32" s="29">
        <v>43731</v>
      </c>
      <c r="B32" s="55" t="s">
        <v>110</v>
      </c>
      <c r="C32" s="29">
        <v>43724</v>
      </c>
      <c r="D32" s="55">
        <f t="shared" si="0"/>
        <v>2019</v>
      </c>
      <c r="E32" s="55">
        <f t="shared" si="1"/>
        <v>9</v>
      </c>
      <c r="F32" s="55">
        <v>120137</v>
      </c>
      <c r="G32" s="55" t="s">
        <v>1665</v>
      </c>
      <c r="H32" s="55" t="s">
        <v>37</v>
      </c>
      <c r="I32" s="55" t="s">
        <v>1666</v>
      </c>
      <c r="J32" s="55" t="s">
        <v>20</v>
      </c>
      <c r="K32" s="55" t="s">
        <v>1667</v>
      </c>
      <c r="L32" s="55" t="s">
        <v>68</v>
      </c>
      <c r="M32" s="55">
        <v>301</v>
      </c>
      <c r="N32" s="55" t="s">
        <v>132</v>
      </c>
      <c r="O32" s="55">
        <v>1</v>
      </c>
      <c r="P32" s="55" t="s">
        <v>22</v>
      </c>
      <c r="Q32" s="55">
        <v>4</v>
      </c>
      <c r="R32" s="55" t="s">
        <v>38</v>
      </c>
      <c r="S32" s="55">
        <v>102</v>
      </c>
      <c r="T32" s="55">
        <v>85787</v>
      </c>
      <c r="U32" s="55">
        <v>665</v>
      </c>
      <c r="V32" s="55">
        <v>2.38</v>
      </c>
      <c r="W32" s="55">
        <v>3.6999999999999998E-2</v>
      </c>
      <c r="X32" s="55">
        <v>32</v>
      </c>
      <c r="Y32" s="55">
        <v>1E-3</v>
      </c>
      <c r="Z32" s="55">
        <f t="shared" si="2"/>
        <v>57048.355000000003</v>
      </c>
      <c r="AA32" s="55">
        <f t="shared" si="3"/>
        <v>21.28</v>
      </c>
      <c r="AD32" s="31"/>
      <c r="AE32" s="80"/>
    </row>
    <row r="33" spans="1:31">
      <c r="A33" s="29">
        <v>43731</v>
      </c>
      <c r="B33" s="55" t="s">
        <v>110</v>
      </c>
      <c r="C33" s="29">
        <v>43724</v>
      </c>
      <c r="D33" s="55">
        <f t="shared" si="0"/>
        <v>2019</v>
      </c>
      <c r="E33" s="55">
        <f t="shared" si="1"/>
        <v>9</v>
      </c>
      <c r="F33" s="55">
        <v>120137</v>
      </c>
      <c r="G33" s="55" t="s">
        <v>1665</v>
      </c>
      <c r="H33" s="55" t="s">
        <v>37</v>
      </c>
      <c r="I33" s="55" t="s">
        <v>1666</v>
      </c>
      <c r="J33" s="55" t="s">
        <v>20</v>
      </c>
      <c r="K33" s="55" t="s">
        <v>1667</v>
      </c>
      <c r="L33" s="55" t="s">
        <v>68</v>
      </c>
      <c r="M33" s="55">
        <v>301</v>
      </c>
      <c r="N33" s="55" t="s">
        <v>132</v>
      </c>
      <c r="O33" s="55">
        <v>1</v>
      </c>
      <c r="P33" s="55" t="s">
        <v>22</v>
      </c>
      <c r="Q33" s="55">
        <v>4</v>
      </c>
      <c r="R33" s="55" t="s">
        <v>38</v>
      </c>
      <c r="S33" s="55">
        <v>101</v>
      </c>
      <c r="T33" s="55">
        <v>87202</v>
      </c>
      <c r="U33" s="55">
        <v>831</v>
      </c>
      <c r="V33" s="55">
        <v>3.02</v>
      </c>
      <c r="W33" s="55">
        <v>4.4999999999999998E-2</v>
      </c>
      <c r="X33" s="55">
        <v>39</v>
      </c>
      <c r="Y33" s="55">
        <v>0</v>
      </c>
      <c r="Z33" s="55">
        <f t="shared" si="2"/>
        <v>72464.861999999994</v>
      </c>
      <c r="AA33" s="55">
        <f t="shared" si="3"/>
        <v>32.408999999999999</v>
      </c>
      <c r="AD33" s="31"/>
      <c r="AE33" s="80"/>
    </row>
    <row r="34" spans="1:31">
      <c r="A34" s="29">
        <v>43724</v>
      </c>
      <c r="B34" s="55" t="s">
        <v>111</v>
      </c>
      <c r="C34" s="29">
        <v>43717</v>
      </c>
      <c r="D34" s="55">
        <f t="shared" si="0"/>
        <v>2019</v>
      </c>
      <c r="E34" s="55">
        <f t="shared" si="1"/>
        <v>9</v>
      </c>
      <c r="F34" s="55">
        <v>120137</v>
      </c>
      <c r="G34" s="55" t="s">
        <v>1665</v>
      </c>
      <c r="H34" s="55" t="s">
        <v>37</v>
      </c>
      <c r="I34" s="55" t="s">
        <v>1666</v>
      </c>
      <c r="J34" s="55" t="s">
        <v>20</v>
      </c>
      <c r="K34" s="55" t="s">
        <v>1667</v>
      </c>
      <c r="L34" s="55" t="s">
        <v>68</v>
      </c>
      <c r="M34" s="55">
        <v>301</v>
      </c>
      <c r="N34" s="55" t="s">
        <v>132</v>
      </c>
      <c r="O34" s="55">
        <v>1</v>
      </c>
      <c r="P34" s="55" t="s">
        <v>22</v>
      </c>
      <c r="Q34" s="55">
        <v>4</v>
      </c>
      <c r="R34" s="55" t="s">
        <v>38</v>
      </c>
      <c r="S34" s="55">
        <v>101</v>
      </c>
      <c r="T34" s="55">
        <v>87239</v>
      </c>
      <c r="U34" s="55">
        <v>786</v>
      </c>
      <c r="V34" s="55">
        <v>2.8610000000000002</v>
      </c>
      <c r="W34" s="55">
        <v>4.2000000000000003E-2</v>
      </c>
      <c r="X34" s="55">
        <v>37</v>
      </c>
      <c r="Y34" s="55">
        <v>0.01</v>
      </c>
      <c r="Z34" s="55">
        <f t="shared" si="2"/>
        <v>68569.854000000007</v>
      </c>
      <c r="AA34" s="55">
        <f t="shared" si="3"/>
        <v>29.082000000000001</v>
      </c>
    </row>
    <row r="35" spans="1:31">
      <c r="A35" s="29">
        <v>43724</v>
      </c>
      <c r="B35" s="55" t="s">
        <v>111</v>
      </c>
      <c r="C35" s="29">
        <v>43717</v>
      </c>
      <c r="D35" s="55">
        <f t="shared" si="0"/>
        <v>2019</v>
      </c>
      <c r="E35" s="55">
        <f t="shared" si="1"/>
        <v>9</v>
      </c>
      <c r="F35" s="55">
        <v>120137</v>
      </c>
      <c r="G35" s="55" t="s">
        <v>1665</v>
      </c>
      <c r="H35" s="55" t="s">
        <v>37</v>
      </c>
      <c r="I35" s="55" t="s">
        <v>1666</v>
      </c>
      <c r="J35" s="55" t="s">
        <v>20</v>
      </c>
      <c r="K35" s="55" t="s">
        <v>1667</v>
      </c>
      <c r="L35" s="55" t="s">
        <v>68</v>
      </c>
      <c r="M35" s="55">
        <v>301</v>
      </c>
      <c r="N35" s="55" t="s">
        <v>132</v>
      </c>
      <c r="O35" s="55">
        <v>1</v>
      </c>
      <c r="P35" s="55" t="s">
        <v>22</v>
      </c>
      <c r="Q35" s="55">
        <v>4</v>
      </c>
      <c r="R35" s="55" t="s">
        <v>38</v>
      </c>
      <c r="S35" s="55">
        <v>102</v>
      </c>
      <c r="T35" s="55">
        <v>85831</v>
      </c>
      <c r="U35" s="55">
        <v>625</v>
      </c>
      <c r="V35" s="55">
        <v>2.2370000000000001</v>
      </c>
      <c r="W35" s="55">
        <v>5.0999999999999997E-2</v>
      </c>
      <c r="X35" s="55">
        <v>44</v>
      </c>
      <c r="Y35" s="55">
        <v>8.9999999999999993E-3</v>
      </c>
      <c r="Z35" s="55">
        <f t="shared" si="2"/>
        <v>53644.375</v>
      </c>
      <c r="AA35" s="55">
        <f t="shared" si="3"/>
        <v>27.5</v>
      </c>
    </row>
    <row r="36" spans="1:31">
      <c r="A36" s="29">
        <v>43724</v>
      </c>
      <c r="B36" s="55" t="s">
        <v>111</v>
      </c>
      <c r="C36" s="29">
        <v>43717</v>
      </c>
      <c r="D36" s="55">
        <f t="shared" si="0"/>
        <v>2019</v>
      </c>
      <c r="E36" s="55">
        <f t="shared" si="1"/>
        <v>9</v>
      </c>
      <c r="F36" s="55">
        <v>120137</v>
      </c>
      <c r="G36" s="55" t="s">
        <v>1665</v>
      </c>
      <c r="H36" s="55" t="s">
        <v>37</v>
      </c>
      <c r="I36" s="55" t="s">
        <v>1666</v>
      </c>
      <c r="J36" s="55" t="s">
        <v>20</v>
      </c>
      <c r="K36" s="55" t="s">
        <v>1667</v>
      </c>
      <c r="L36" s="55" t="s">
        <v>68</v>
      </c>
      <c r="M36" s="55">
        <v>301</v>
      </c>
      <c r="N36" s="55" t="s">
        <v>132</v>
      </c>
      <c r="O36" s="55">
        <v>1</v>
      </c>
      <c r="P36" s="55" t="s">
        <v>22</v>
      </c>
      <c r="Q36" s="55">
        <v>4</v>
      </c>
      <c r="R36" s="55" t="s">
        <v>38</v>
      </c>
      <c r="S36" s="55">
        <v>104</v>
      </c>
      <c r="T36" s="55">
        <v>71459</v>
      </c>
      <c r="U36" s="55">
        <v>579</v>
      </c>
      <c r="V36" s="55">
        <v>1.724</v>
      </c>
      <c r="W36" s="55">
        <v>5.6000000000000001E-2</v>
      </c>
      <c r="X36" s="55">
        <v>40</v>
      </c>
      <c r="Y36" s="55">
        <v>0.01</v>
      </c>
      <c r="Z36" s="55">
        <f t="shared" si="2"/>
        <v>41374.760999999999</v>
      </c>
      <c r="AA36" s="55">
        <f t="shared" si="3"/>
        <v>23.16</v>
      </c>
    </row>
    <row r="37" spans="1:31">
      <c r="A37" s="29">
        <v>43724</v>
      </c>
      <c r="B37" s="55" t="s">
        <v>111</v>
      </c>
      <c r="C37" s="29">
        <v>43717</v>
      </c>
      <c r="D37" s="55">
        <f t="shared" si="0"/>
        <v>2019</v>
      </c>
      <c r="E37" s="55">
        <f t="shared" si="1"/>
        <v>9</v>
      </c>
      <c r="F37" s="55">
        <v>120137</v>
      </c>
      <c r="G37" s="55" t="s">
        <v>1665</v>
      </c>
      <c r="H37" s="55" t="s">
        <v>37</v>
      </c>
      <c r="I37" s="55" t="s">
        <v>1666</v>
      </c>
      <c r="J37" s="55" t="s">
        <v>20</v>
      </c>
      <c r="K37" s="55" t="s">
        <v>1667</v>
      </c>
      <c r="L37" s="55" t="s">
        <v>68</v>
      </c>
      <c r="M37" s="55">
        <v>301</v>
      </c>
      <c r="N37" s="55" t="s">
        <v>132</v>
      </c>
      <c r="O37" s="55">
        <v>1</v>
      </c>
      <c r="P37" s="55" t="s">
        <v>22</v>
      </c>
      <c r="Q37" s="55">
        <v>4</v>
      </c>
      <c r="R37" s="55" t="s">
        <v>38</v>
      </c>
      <c r="S37" s="55">
        <v>103</v>
      </c>
      <c r="T37" s="55">
        <v>87454</v>
      </c>
      <c r="U37" s="55">
        <v>670</v>
      </c>
      <c r="V37" s="55">
        <v>2.444</v>
      </c>
      <c r="W37" s="55">
        <v>2.5000000000000001E-2</v>
      </c>
      <c r="X37" s="55">
        <v>22</v>
      </c>
      <c r="Y37" s="55">
        <v>7.0000000000000001E-3</v>
      </c>
      <c r="Z37" s="55">
        <f t="shared" si="2"/>
        <v>58594.18</v>
      </c>
      <c r="AA37" s="55">
        <f t="shared" si="3"/>
        <v>14.74</v>
      </c>
    </row>
    <row r="38" spans="1:31">
      <c r="A38" s="29">
        <v>43724</v>
      </c>
      <c r="B38" s="55" t="s">
        <v>111</v>
      </c>
      <c r="C38" s="29">
        <v>43717</v>
      </c>
      <c r="D38" s="55">
        <f t="shared" si="0"/>
        <v>2019</v>
      </c>
      <c r="E38" s="55">
        <f t="shared" si="1"/>
        <v>9</v>
      </c>
      <c r="F38" s="55">
        <v>120137</v>
      </c>
      <c r="G38" s="55" t="s">
        <v>1665</v>
      </c>
      <c r="H38" s="55" t="s">
        <v>37</v>
      </c>
      <c r="I38" s="55" t="s">
        <v>1666</v>
      </c>
      <c r="J38" s="55" t="s">
        <v>20</v>
      </c>
      <c r="K38" s="55" t="s">
        <v>1667</v>
      </c>
      <c r="L38" s="55" t="s">
        <v>68</v>
      </c>
      <c r="M38" s="55">
        <v>301</v>
      </c>
      <c r="N38" s="55" t="s">
        <v>132</v>
      </c>
      <c r="O38" s="55">
        <v>1</v>
      </c>
      <c r="P38" s="55" t="s">
        <v>22</v>
      </c>
      <c r="Q38" s="55">
        <v>4</v>
      </c>
      <c r="R38" s="55" t="s">
        <v>38</v>
      </c>
      <c r="S38" s="55">
        <v>106</v>
      </c>
      <c r="T38" s="55">
        <v>85236</v>
      </c>
      <c r="U38" s="55">
        <v>559</v>
      </c>
      <c r="V38" s="55">
        <v>1.988</v>
      </c>
      <c r="W38" s="55">
        <v>5.6000000000000001E-2</v>
      </c>
      <c r="X38" s="55">
        <v>48</v>
      </c>
      <c r="Y38" s="55">
        <v>2E-3</v>
      </c>
      <c r="Z38" s="55">
        <f t="shared" si="2"/>
        <v>47646.923999999999</v>
      </c>
      <c r="AA38" s="55">
        <f t="shared" si="3"/>
        <v>26.832000000000001</v>
      </c>
    </row>
    <row r="39" spans="1:31">
      <c r="A39" s="29">
        <v>43724</v>
      </c>
      <c r="B39" s="55" t="s">
        <v>111</v>
      </c>
      <c r="C39" s="29">
        <v>43717</v>
      </c>
      <c r="D39" s="55">
        <f t="shared" si="0"/>
        <v>2019</v>
      </c>
      <c r="E39" s="55">
        <f t="shared" si="1"/>
        <v>9</v>
      </c>
      <c r="F39" s="55">
        <v>120137</v>
      </c>
      <c r="G39" s="55" t="s">
        <v>1665</v>
      </c>
      <c r="H39" s="55" t="s">
        <v>37</v>
      </c>
      <c r="I39" s="55" t="s">
        <v>1666</v>
      </c>
      <c r="J39" s="55" t="s">
        <v>20</v>
      </c>
      <c r="K39" s="55" t="s">
        <v>1667</v>
      </c>
      <c r="L39" s="55" t="s">
        <v>68</v>
      </c>
      <c r="M39" s="55">
        <v>301</v>
      </c>
      <c r="N39" s="55" t="s">
        <v>132</v>
      </c>
      <c r="O39" s="55">
        <v>1</v>
      </c>
      <c r="P39" s="55" t="s">
        <v>22</v>
      </c>
      <c r="Q39" s="55">
        <v>4</v>
      </c>
      <c r="R39" s="55" t="s">
        <v>38</v>
      </c>
      <c r="S39" s="55">
        <v>105</v>
      </c>
      <c r="T39" s="55">
        <v>86737</v>
      </c>
      <c r="U39" s="55">
        <v>605</v>
      </c>
      <c r="V39" s="55">
        <v>2.1880000000000002</v>
      </c>
      <c r="W39" s="55">
        <v>3.5000000000000003E-2</v>
      </c>
      <c r="X39" s="55">
        <v>30</v>
      </c>
      <c r="Y39" s="55">
        <v>3.0000000000000001E-3</v>
      </c>
      <c r="Z39" s="55">
        <f t="shared" si="2"/>
        <v>52475.885000000002</v>
      </c>
      <c r="AA39" s="55">
        <f t="shared" si="3"/>
        <v>18.149999999999999</v>
      </c>
    </row>
    <row r="40" spans="1:31">
      <c r="A40" s="29">
        <v>43724</v>
      </c>
      <c r="B40" s="55" t="s">
        <v>111</v>
      </c>
      <c r="C40" s="29">
        <v>43717</v>
      </c>
      <c r="D40" s="55">
        <f t="shared" si="0"/>
        <v>2019</v>
      </c>
      <c r="E40" s="55">
        <f t="shared" si="1"/>
        <v>9</v>
      </c>
      <c r="F40" s="55">
        <v>120137</v>
      </c>
      <c r="G40" s="55" t="s">
        <v>1665</v>
      </c>
      <c r="H40" s="55" t="s">
        <v>37</v>
      </c>
      <c r="I40" s="55" t="s">
        <v>1666</v>
      </c>
      <c r="J40" s="55" t="s">
        <v>20</v>
      </c>
      <c r="K40" s="55" t="s">
        <v>1667</v>
      </c>
      <c r="L40" s="55" t="s">
        <v>68</v>
      </c>
      <c r="M40" s="55">
        <v>301</v>
      </c>
      <c r="N40" s="55" t="s">
        <v>132</v>
      </c>
      <c r="O40" s="55">
        <v>1</v>
      </c>
      <c r="P40" s="55" t="s">
        <v>22</v>
      </c>
      <c r="Q40" s="55">
        <v>4</v>
      </c>
      <c r="R40" s="55" t="s">
        <v>38</v>
      </c>
      <c r="S40" s="55">
        <v>107</v>
      </c>
      <c r="T40" s="55">
        <v>87723</v>
      </c>
      <c r="U40" s="55">
        <v>333</v>
      </c>
      <c r="V40" s="55">
        <v>1.2170000000000001</v>
      </c>
      <c r="W40" s="55">
        <v>0.06</v>
      </c>
      <c r="X40" s="55">
        <v>53</v>
      </c>
      <c r="Y40" s="55">
        <v>0</v>
      </c>
      <c r="Z40" s="55">
        <f t="shared" si="2"/>
        <v>29211.758999999998</v>
      </c>
      <c r="AA40" s="55">
        <f t="shared" si="3"/>
        <v>17.649000000000001</v>
      </c>
    </row>
    <row r="41" spans="1:31">
      <c r="A41" s="29">
        <v>43724</v>
      </c>
      <c r="B41" s="55" t="s">
        <v>111</v>
      </c>
      <c r="C41" s="29">
        <v>43717</v>
      </c>
      <c r="D41" s="55">
        <f t="shared" si="0"/>
        <v>2019</v>
      </c>
      <c r="E41" s="55">
        <f t="shared" si="1"/>
        <v>9</v>
      </c>
      <c r="F41" s="55">
        <v>120137</v>
      </c>
      <c r="G41" s="55" t="s">
        <v>1665</v>
      </c>
      <c r="H41" s="55" t="s">
        <v>37</v>
      </c>
      <c r="I41" s="55" t="s">
        <v>1666</v>
      </c>
      <c r="J41" s="55" t="s">
        <v>20</v>
      </c>
      <c r="K41" s="55" t="s">
        <v>1667</v>
      </c>
      <c r="L41" s="55" t="s">
        <v>68</v>
      </c>
      <c r="M41" s="55">
        <v>301</v>
      </c>
      <c r="N41" s="55" t="s">
        <v>132</v>
      </c>
      <c r="O41" s="55">
        <v>1</v>
      </c>
      <c r="P41" s="55" t="s">
        <v>22</v>
      </c>
      <c r="Q41" s="55">
        <v>4</v>
      </c>
      <c r="R41" s="55" t="s">
        <v>38</v>
      </c>
      <c r="S41" s="55">
        <v>108</v>
      </c>
      <c r="T41" s="55">
        <v>85992</v>
      </c>
      <c r="U41" s="55">
        <v>477</v>
      </c>
      <c r="V41" s="55">
        <v>1.71</v>
      </c>
      <c r="W41" s="55">
        <v>5.8999999999999997E-2</v>
      </c>
      <c r="X41" s="55">
        <v>51</v>
      </c>
      <c r="Y41" s="55">
        <v>8.0000000000000002E-3</v>
      </c>
      <c r="Z41" s="55">
        <f t="shared" si="2"/>
        <v>41018.184000000001</v>
      </c>
      <c r="AA41" s="55">
        <f t="shared" si="3"/>
        <v>24.327000000000002</v>
      </c>
    </row>
    <row r="42" spans="1:31">
      <c r="A42" s="29">
        <v>43724</v>
      </c>
      <c r="B42" s="55" t="s">
        <v>111</v>
      </c>
      <c r="C42" s="29">
        <v>43717</v>
      </c>
      <c r="D42" s="55">
        <f t="shared" si="0"/>
        <v>2019</v>
      </c>
      <c r="E42" s="55">
        <f t="shared" si="1"/>
        <v>9</v>
      </c>
      <c r="F42" s="55">
        <v>120137</v>
      </c>
      <c r="G42" s="55" t="s">
        <v>1665</v>
      </c>
      <c r="H42" s="55" t="s">
        <v>37</v>
      </c>
      <c r="I42" s="55" t="s">
        <v>1666</v>
      </c>
      <c r="J42" s="55" t="s">
        <v>20</v>
      </c>
      <c r="K42" s="55" t="s">
        <v>1667</v>
      </c>
      <c r="L42" s="55" t="s">
        <v>68</v>
      </c>
      <c r="M42" s="55">
        <v>301</v>
      </c>
      <c r="N42" s="55" t="s">
        <v>132</v>
      </c>
      <c r="O42" s="55">
        <v>1</v>
      </c>
      <c r="P42" s="55" t="s">
        <v>22</v>
      </c>
      <c r="Q42" s="55">
        <v>4</v>
      </c>
      <c r="R42" s="55" t="s">
        <v>38</v>
      </c>
      <c r="S42" s="55">
        <v>201</v>
      </c>
      <c r="T42" s="55">
        <v>92571</v>
      </c>
      <c r="U42" s="55">
        <v>283</v>
      </c>
      <c r="V42" s="55">
        <v>1.0940000000000001</v>
      </c>
      <c r="W42" s="55">
        <v>4.3999999999999997E-2</v>
      </c>
      <c r="X42" s="55">
        <v>41</v>
      </c>
      <c r="Y42" s="55">
        <v>0</v>
      </c>
      <c r="Z42" s="55">
        <f t="shared" si="2"/>
        <v>26197.593000000001</v>
      </c>
      <c r="AA42" s="55">
        <f t="shared" si="3"/>
        <v>11.603</v>
      </c>
    </row>
    <row r="43" spans="1:31">
      <c r="A43" s="29">
        <v>43724</v>
      </c>
      <c r="B43" s="55" t="s">
        <v>111</v>
      </c>
      <c r="C43" s="29">
        <v>43717</v>
      </c>
      <c r="D43" s="55">
        <f t="shared" si="0"/>
        <v>2019</v>
      </c>
      <c r="E43" s="55">
        <f t="shared" si="1"/>
        <v>9</v>
      </c>
      <c r="F43" s="55">
        <v>120137</v>
      </c>
      <c r="G43" s="55" t="s">
        <v>1665</v>
      </c>
      <c r="H43" s="55" t="s">
        <v>37</v>
      </c>
      <c r="I43" s="55" t="s">
        <v>1666</v>
      </c>
      <c r="J43" s="55" t="s">
        <v>20</v>
      </c>
      <c r="K43" s="55" t="s">
        <v>1667</v>
      </c>
      <c r="L43" s="55" t="s">
        <v>68</v>
      </c>
      <c r="M43" s="55">
        <v>301</v>
      </c>
      <c r="N43" s="55" t="s">
        <v>132</v>
      </c>
      <c r="O43" s="55">
        <v>1</v>
      </c>
      <c r="P43" s="55" t="s">
        <v>22</v>
      </c>
      <c r="Q43" s="55">
        <v>4</v>
      </c>
      <c r="R43" s="55" t="s">
        <v>38</v>
      </c>
      <c r="S43" s="55">
        <v>202</v>
      </c>
      <c r="T43" s="55">
        <v>78991</v>
      </c>
      <c r="U43" s="55">
        <v>346</v>
      </c>
      <c r="V43" s="55">
        <v>1.1419999999999999</v>
      </c>
      <c r="W43" s="55">
        <v>9.1999999999999998E-2</v>
      </c>
      <c r="X43" s="55">
        <v>73</v>
      </c>
      <c r="Y43" s="55">
        <v>0</v>
      </c>
      <c r="Z43" s="55">
        <f t="shared" si="2"/>
        <v>27330.885999999999</v>
      </c>
      <c r="AA43" s="55">
        <f t="shared" si="3"/>
        <v>25.257999999999999</v>
      </c>
    </row>
    <row r="44" spans="1:31">
      <c r="A44" s="29">
        <v>43724</v>
      </c>
      <c r="B44" s="55" t="s">
        <v>111</v>
      </c>
      <c r="C44" s="29">
        <v>43717</v>
      </c>
      <c r="D44" s="55">
        <f t="shared" si="0"/>
        <v>2019</v>
      </c>
      <c r="E44" s="55">
        <f t="shared" si="1"/>
        <v>9</v>
      </c>
      <c r="F44" s="55">
        <v>120137</v>
      </c>
      <c r="G44" s="55" t="s">
        <v>1665</v>
      </c>
      <c r="H44" s="55" t="s">
        <v>37</v>
      </c>
      <c r="I44" s="55" t="s">
        <v>1666</v>
      </c>
      <c r="J44" s="55" t="s">
        <v>20</v>
      </c>
      <c r="K44" s="55" t="s">
        <v>1667</v>
      </c>
      <c r="L44" s="55" t="s">
        <v>68</v>
      </c>
      <c r="M44" s="55">
        <v>301</v>
      </c>
      <c r="N44" s="55" t="s">
        <v>132</v>
      </c>
      <c r="O44" s="55">
        <v>1</v>
      </c>
      <c r="P44" s="55" t="s">
        <v>22</v>
      </c>
      <c r="Q44" s="55">
        <v>4</v>
      </c>
      <c r="R44" s="55" t="s">
        <v>38</v>
      </c>
      <c r="S44" s="55">
        <v>203</v>
      </c>
      <c r="T44" s="55">
        <v>93704</v>
      </c>
      <c r="U44" s="55">
        <v>268</v>
      </c>
      <c r="V44" s="55">
        <v>1.05</v>
      </c>
      <c r="W44" s="55">
        <v>4.4999999999999998E-2</v>
      </c>
      <c r="X44" s="55">
        <v>42</v>
      </c>
      <c r="Y44" s="55">
        <v>0</v>
      </c>
      <c r="Z44" s="55">
        <f t="shared" si="2"/>
        <v>25112.671999999999</v>
      </c>
      <c r="AA44" s="55">
        <f t="shared" si="3"/>
        <v>11.256</v>
      </c>
    </row>
    <row r="45" spans="1:31">
      <c r="A45" s="29">
        <v>43724</v>
      </c>
      <c r="B45" s="55" t="s">
        <v>111</v>
      </c>
      <c r="C45" s="29">
        <v>43717</v>
      </c>
      <c r="D45" s="55">
        <f t="shared" si="0"/>
        <v>2019</v>
      </c>
      <c r="E45" s="55">
        <f t="shared" si="1"/>
        <v>9</v>
      </c>
      <c r="F45" s="55">
        <v>120137</v>
      </c>
      <c r="G45" s="55" t="s">
        <v>1665</v>
      </c>
      <c r="H45" s="55" t="s">
        <v>37</v>
      </c>
      <c r="I45" s="55" t="s">
        <v>1666</v>
      </c>
      <c r="J45" s="55" t="s">
        <v>20</v>
      </c>
      <c r="K45" s="55" t="s">
        <v>1667</v>
      </c>
      <c r="L45" s="55" t="s">
        <v>68</v>
      </c>
      <c r="M45" s="55">
        <v>301</v>
      </c>
      <c r="N45" s="55" t="s">
        <v>132</v>
      </c>
      <c r="O45" s="55">
        <v>1</v>
      </c>
      <c r="P45" s="55" t="s">
        <v>22</v>
      </c>
      <c r="Q45" s="55">
        <v>4</v>
      </c>
      <c r="R45" s="55" t="s">
        <v>38</v>
      </c>
      <c r="S45" s="55">
        <v>204</v>
      </c>
      <c r="T45" s="55">
        <v>87443</v>
      </c>
      <c r="U45" s="55">
        <v>339</v>
      </c>
      <c r="V45" s="55">
        <v>1.238</v>
      </c>
      <c r="W45" s="55">
        <v>0.08</v>
      </c>
      <c r="X45" s="55">
        <v>70</v>
      </c>
      <c r="Y45" s="55">
        <v>3.0000000000000001E-3</v>
      </c>
      <c r="Z45" s="55">
        <f t="shared" si="2"/>
        <v>29643.177</v>
      </c>
      <c r="AA45" s="55">
        <f t="shared" si="3"/>
        <v>23.73</v>
      </c>
    </row>
    <row r="46" spans="1:31">
      <c r="A46" s="29">
        <v>43724</v>
      </c>
      <c r="B46" s="55" t="s">
        <v>111</v>
      </c>
      <c r="C46" s="29">
        <v>43717</v>
      </c>
      <c r="D46" s="55">
        <f t="shared" si="0"/>
        <v>2019</v>
      </c>
      <c r="E46" s="55">
        <f t="shared" si="1"/>
        <v>9</v>
      </c>
      <c r="F46" s="55">
        <v>120137</v>
      </c>
      <c r="G46" s="55" t="s">
        <v>1665</v>
      </c>
      <c r="H46" s="55" t="s">
        <v>37</v>
      </c>
      <c r="I46" s="55" t="s">
        <v>1666</v>
      </c>
      <c r="J46" s="55" t="s">
        <v>20</v>
      </c>
      <c r="K46" s="55" t="s">
        <v>1667</v>
      </c>
      <c r="L46" s="55" t="s">
        <v>68</v>
      </c>
      <c r="M46" s="55">
        <v>301</v>
      </c>
      <c r="N46" s="55" t="s">
        <v>132</v>
      </c>
      <c r="O46" s="55">
        <v>1</v>
      </c>
      <c r="P46" s="55" t="s">
        <v>22</v>
      </c>
      <c r="Q46" s="55">
        <v>4</v>
      </c>
      <c r="R46" s="55" t="s">
        <v>38</v>
      </c>
      <c r="S46" s="55">
        <v>206</v>
      </c>
      <c r="T46" s="55">
        <v>78551</v>
      </c>
      <c r="U46" s="55">
        <v>335</v>
      </c>
      <c r="V46" s="55">
        <v>1.097</v>
      </c>
      <c r="W46" s="55">
        <v>6.7000000000000004E-2</v>
      </c>
      <c r="X46" s="55">
        <v>53</v>
      </c>
      <c r="Y46" s="55">
        <v>0</v>
      </c>
      <c r="Z46" s="55">
        <f t="shared" si="2"/>
        <v>26314.584999999999</v>
      </c>
      <c r="AA46" s="55">
        <f t="shared" si="3"/>
        <v>17.754999999999999</v>
      </c>
    </row>
    <row r="47" spans="1:31">
      <c r="A47" s="29">
        <v>43724</v>
      </c>
      <c r="B47" s="55" t="s">
        <v>111</v>
      </c>
      <c r="C47" s="29">
        <v>43717</v>
      </c>
      <c r="D47" s="55">
        <f t="shared" si="0"/>
        <v>2019</v>
      </c>
      <c r="E47" s="55">
        <f t="shared" si="1"/>
        <v>9</v>
      </c>
      <c r="F47" s="55">
        <v>120137</v>
      </c>
      <c r="G47" s="55" t="s">
        <v>1665</v>
      </c>
      <c r="H47" s="55" t="s">
        <v>37</v>
      </c>
      <c r="I47" s="55" t="s">
        <v>1666</v>
      </c>
      <c r="J47" s="55" t="s">
        <v>20</v>
      </c>
      <c r="K47" s="55" t="s">
        <v>1667</v>
      </c>
      <c r="L47" s="55" t="s">
        <v>68</v>
      </c>
      <c r="M47" s="55">
        <v>301</v>
      </c>
      <c r="N47" s="55" t="s">
        <v>132</v>
      </c>
      <c r="O47" s="55">
        <v>1</v>
      </c>
      <c r="P47" s="55" t="s">
        <v>22</v>
      </c>
      <c r="Q47" s="55">
        <v>4</v>
      </c>
      <c r="R47" s="55" t="s">
        <v>38</v>
      </c>
      <c r="S47" s="55">
        <v>207</v>
      </c>
      <c r="T47" s="55">
        <v>90809</v>
      </c>
      <c r="U47" s="55">
        <v>319</v>
      </c>
      <c r="V47" s="55">
        <v>1.208</v>
      </c>
      <c r="W47" s="55">
        <v>3.9E-2</v>
      </c>
      <c r="X47" s="55">
        <v>35</v>
      </c>
      <c r="Y47" s="55">
        <v>0</v>
      </c>
      <c r="Z47" s="55">
        <f t="shared" si="2"/>
        <v>28968.071</v>
      </c>
      <c r="AA47" s="55">
        <f t="shared" si="3"/>
        <v>11.164999999999999</v>
      </c>
    </row>
    <row r="48" spans="1:31">
      <c r="A48" s="29">
        <v>43724</v>
      </c>
      <c r="B48" s="55" t="s">
        <v>111</v>
      </c>
      <c r="C48" s="29">
        <v>43717</v>
      </c>
      <c r="D48" s="55">
        <f t="shared" si="0"/>
        <v>2019</v>
      </c>
      <c r="E48" s="55">
        <f t="shared" si="1"/>
        <v>9</v>
      </c>
      <c r="F48" s="55">
        <v>120137</v>
      </c>
      <c r="G48" s="55" t="s">
        <v>1665</v>
      </c>
      <c r="H48" s="55" t="s">
        <v>37</v>
      </c>
      <c r="I48" s="55" t="s">
        <v>1666</v>
      </c>
      <c r="J48" s="55" t="s">
        <v>20</v>
      </c>
      <c r="K48" s="55" t="s">
        <v>1667</v>
      </c>
      <c r="L48" s="55" t="s">
        <v>68</v>
      </c>
      <c r="M48" s="55">
        <v>301</v>
      </c>
      <c r="N48" s="55" t="s">
        <v>132</v>
      </c>
      <c r="O48" s="55">
        <v>1</v>
      </c>
      <c r="P48" s="55" t="s">
        <v>22</v>
      </c>
      <c r="Q48" s="55">
        <v>4</v>
      </c>
      <c r="R48" s="55" t="s">
        <v>38</v>
      </c>
      <c r="S48" s="55">
        <v>205</v>
      </c>
      <c r="T48" s="55">
        <v>87235</v>
      </c>
      <c r="U48" s="55">
        <v>308</v>
      </c>
      <c r="V48" s="55">
        <v>1.1220000000000001</v>
      </c>
      <c r="W48" s="55">
        <v>4.4999999999999998E-2</v>
      </c>
      <c r="X48" s="55">
        <v>39</v>
      </c>
      <c r="Y48" s="55">
        <v>2E-3</v>
      </c>
      <c r="Z48" s="55">
        <f t="shared" si="2"/>
        <v>26868.38</v>
      </c>
      <c r="AA48" s="55">
        <f t="shared" si="3"/>
        <v>12.012</v>
      </c>
    </row>
    <row r="49" spans="1:27">
      <c r="A49" s="29">
        <v>43724</v>
      </c>
      <c r="B49" s="55" t="s">
        <v>111</v>
      </c>
      <c r="C49" s="29">
        <v>43717</v>
      </c>
      <c r="D49" s="55">
        <f t="shared" si="0"/>
        <v>2019</v>
      </c>
      <c r="E49" s="55">
        <f t="shared" si="1"/>
        <v>9</v>
      </c>
      <c r="F49" s="55">
        <v>120137</v>
      </c>
      <c r="G49" s="55" t="s">
        <v>1665</v>
      </c>
      <c r="H49" s="55" t="s">
        <v>37</v>
      </c>
      <c r="I49" s="55" t="s">
        <v>1666</v>
      </c>
      <c r="J49" s="55" t="s">
        <v>20</v>
      </c>
      <c r="K49" s="55" t="s">
        <v>1667</v>
      </c>
      <c r="L49" s="55" t="s">
        <v>68</v>
      </c>
      <c r="M49" s="55">
        <v>301</v>
      </c>
      <c r="N49" s="55" t="s">
        <v>132</v>
      </c>
      <c r="O49" s="55">
        <v>1</v>
      </c>
      <c r="P49" s="55" t="s">
        <v>22</v>
      </c>
      <c r="Q49" s="55">
        <v>4</v>
      </c>
      <c r="R49" s="55" t="s">
        <v>38</v>
      </c>
      <c r="S49" s="55">
        <v>208</v>
      </c>
      <c r="T49" s="55">
        <v>93309</v>
      </c>
      <c r="U49" s="55">
        <v>332</v>
      </c>
      <c r="V49" s="55">
        <v>1.2909999999999999</v>
      </c>
      <c r="W49" s="55">
        <v>5.3999999999999999E-2</v>
      </c>
      <c r="X49" s="55">
        <v>50</v>
      </c>
      <c r="Y49" s="55">
        <v>3.0000000000000001E-3</v>
      </c>
      <c r="Z49" s="55">
        <f t="shared" si="2"/>
        <v>30978.588</v>
      </c>
      <c r="AA49" s="55">
        <f t="shared" si="3"/>
        <v>16.600000000000001</v>
      </c>
    </row>
    <row r="50" spans="1:27">
      <c r="A50" s="29">
        <v>43717</v>
      </c>
      <c r="B50" s="55" t="s">
        <v>112</v>
      </c>
      <c r="C50" s="29">
        <v>43710</v>
      </c>
      <c r="D50" s="55">
        <f t="shared" si="0"/>
        <v>2019</v>
      </c>
      <c r="E50" s="55">
        <f t="shared" si="1"/>
        <v>9</v>
      </c>
      <c r="F50" s="55">
        <v>120137</v>
      </c>
      <c r="G50" s="55" t="s">
        <v>1665</v>
      </c>
      <c r="H50" s="55" t="s">
        <v>37</v>
      </c>
      <c r="I50" s="55" t="s">
        <v>1666</v>
      </c>
      <c r="J50" s="55" t="s">
        <v>20</v>
      </c>
      <c r="K50" s="55" t="s">
        <v>1667</v>
      </c>
      <c r="L50" s="55" t="s">
        <v>68</v>
      </c>
      <c r="M50" s="55">
        <v>301</v>
      </c>
      <c r="N50" s="55" t="s">
        <v>132</v>
      </c>
      <c r="O50" s="55">
        <v>1</v>
      </c>
      <c r="P50" s="55" t="s">
        <v>22</v>
      </c>
      <c r="Q50" s="55">
        <v>4</v>
      </c>
      <c r="R50" s="55" t="s">
        <v>38</v>
      </c>
      <c r="S50" s="55">
        <v>208</v>
      </c>
      <c r="T50" s="55">
        <v>93337</v>
      </c>
      <c r="U50" s="55">
        <v>312</v>
      </c>
      <c r="V50" s="55">
        <v>1.214</v>
      </c>
      <c r="W50" s="55">
        <v>0.03</v>
      </c>
      <c r="X50" s="55">
        <v>28</v>
      </c>
      <c r="Y50" s="55">
        <v>0</v>
      </c>
      <c r="Z50" s="55">
        <f t="shared" si="2"/>
        <v>29121.144</v>
      </c>
      <c r="AA50" s="55">
        <f t="shared" si="3"/>
        <v>8.7360000000000007</v>
      </c>
    </row>
    <row r="51" spans="1:27">
      <c r="A51" s="29">
        <v>43717</v>
      </c>
      <c r="B51" s="55" t="s">
        <v>112</v>
      </c>
      <c r="C51" s="29">
        <v>43710</v>
      </c>
      <c r="D51" s="55">
        <f t="shared" si="0"/>
        <v>2019</v>
      </c>
      <c r="E51" s="55">
        <f t="shared" si="1"/>
        <v>9</v>
      </c>
      <c r="F51" s="55">
        <v>120137</v>
      </c>
      <c r="G51" s="55" t="s">
        <v>1665</v>
      </c>
      <c r="H51" s="55" t="s">
        <v>37</v>
      </c>
      <c r="I51" s="55" t="s">
        <v>1666</v>
      </c>
      <c r="J51" s="55" t="s">
        <v>20</v>
      </c>
      <c r="K51" s="55" t="s">
        <v>1667</v>
      </c>
      <c r="L51" s="55" t="s">
        <v>68</v>
      </c>
      <c r="M51" s="55">
        <v>301</v>
      </c>
      <c r="N51" s="55" t="s">
        <v>132</v>
      </c>
      <c r="O51" s="55">
        <v>1</v>
      </c>
      <c r="P51" s="55" t="s">
        <v>22</v>
      </c>
      <c r="Q51" s="55">
        <v>4</v>
      </c>
      <c r="R51" s="55" t="s">
        <v>38</v>
      </c>
      <c r="S51" s="55">
        <v>205</v>
      </c>
      <c r="T51" s="55">
        <v>87273</v>
      </c>
      <c r="U51" s="55">
        <v>289</v>
      </c>
      <c r="V51" s="55">
        <v>1.054</v>
      </c>
      <c r="W51" s="55">
        <v>4.3999999999999997E-2</v>
      </c>
      <c r="X51" s="55">
        <v>38</v>
      </c>
      <c r="Y51" s="55">
        <v>6.0000000000000001E-3</v>
      </c>
      <c r="Z51" s="55">
        <f t="shared" si="2"/>
        <v>25221.897000000001</v>
      </c>
      <c r="AA51" s="55">
        <f t="shared" si="3"/>
        <v>10.981999999999999</v>
      </c>
    </row>
    <row r="52" spans="1:27">
      <c r="A52" s="29">
        <v>43717</v>
      </c>
      <c r="B52" s="55" t="s">
        <v>112</v>
      </c>
      <c r="C52" s="29">
        <v>43710</v>
      </c>
      <c r="D52" s="55">
        <f t="shared" si="0"/>
        <v>2019</v>
      </c>
      <c r="E52" s="55">
        <f t="shared" si="1"/>
        <v>9</v>
      </c>
      <c r="F52" s="55">
        <v>120137</v>
      </c>
      <c r="G52" s="55" t="s">
        <v>1665</v>
      </c>
      <c r="H52" s="55" t="s">
        <v>37</v>
      </c>
      <c r="I52" s="55" t="s">
        <v>1666</v>
      </c>
      <c r="J52" s="55" t="s">
        <v>20</v>
      </c>
      <c r="K52" s="55" t="s">
        <v>1667</v>
      </c>
      <c r="L52" s="55" t="s">
        <v>68</v>
      </c>
      <c r="M52" s="55">
        <v>301</v>
      </c>
      <c r="N52" s="55" t="s">
        <v>132</v>
      </c>
      <c r="O52" s="55">
        <v>1</v>
      </c>
      <c r="P52" s="55" t="s">
        <v>22</v>
      </c>
      <c r="Q52" s="55">
        <v>4</v>
      </c>
      <c r="R52" s="55" t="s">
        <v>38</v>
      </c>
      <c r="S52" s="55">
        <v>207</v>
      </c>
      <c r="T52" s="55">
        <v>90836</v>
      </c>
      <c r="U52" s="55">
        <v>301</v>
      </c>
      <c r="V52" s="55">
        <v>1.1399999999999999</v>
      </c>
      <c r="W52" s="55">
        <v>0.03</v>
      </c>
      <c r="X52" s="55">
        <v>27</v>
      </c>
      <c r="Y52" s="55">
        <v>1E-3</v>
      </c>
      <c r="Z52" s="55">
        <f t="shared" si="2"/>
        <v>27341.635999999999</v>
      </c>
      <c r="AA52" s="55">
        <f t="shared" si="3"/>
        <v>8.1270000000000007</v>
      </c>
    </row>
    <row r="53" spans="1:27">
      <c r="A53" s="29">
        <v>43717</v>
      </c>
      <c r="B53" s="55" t="s">
        <v>112</v>
      </c>
      <c r="C53" s="29">
        <v>43710</v>
      </c>
      <c r="D53" s="55">
        <f t="shared" si="0"/>
        <v>2019</v>
      </c>
      <c r="E53" s="55">
        <f t="shared" si="1"/>
        <v>9</v>
      </c>
      <c r="F53" s="55">
        <v>120137</v>
      </c>
      <c r="G53" s="55" t="s">
        <v>1665</v>
      </c>
      <c r="H53" s="55" t="s">
        <v>37</v>
      </c>
      <c r="I53" s="55" t="s">
        <v>1666</v>
      </c>
      <c r="J53" s="55" t="s">
        <v>20</v>
      </c>
      <c r="K53" s="55" t="s">
        <v>1667</v>
      </c>
      <c r="L53" s="55" t="s">
        <v>68</v>
      </c>
      <c r="M53" s="55">
        <v>301</v>
      </c>
      <c r="N53" s="55" t="s">
        <v>132</v>
      </c>
      <c r="O53" s="55">
        <v>1</v>
      </c>
      <c r="P53" s="55" t="s">
        <v>22</v>
      </c>
      <c r="Q53" s="55">
        <v>4</v>
      </c>
      <c r="R53" s="55" t="s">
        <v>38</v>
      </c>
      <c r="S53" s="55">
        <v>206</v>
      </c>
      <c r="T53" s="55">
        <v>78576</v>
      </c>
      <c r="U53" s="55">
        <v>313</v>
      </c>
      <c r="V53" s="55">
        <v>1.0269999999999999</v>
      </c>
      <c r="W53" s="55">
        <v>3.2000000000000001E-2</v>
      </c>
      <c r="X53" s="55">
        <v>25</v>
      </c>
      <c r="Y53" s="55">
        <v>1E-3</v>
      </c>
      <c r="Z53" s="55">
        <f t="shared" si="2"/>
        <v>24594.288</v>
      </c>
      <c r="AA53" s="55">
        <f t="shared" si="3"/>
        <v>7.8250000000000002</v>
      </c>
    </row>
    <row r="54" spans="1:27">
      <c r="A54" s="29">
        <v>43717</v>
      </c>
      <c r="B54" s="55" t="s">
        <v>112</v>
      </c>
      <c r="C54" s="29">
        <v>43710</v>
      </c>
      <c r="D54" s="55">
        <f t="shared" si="0"/>
        <v>2019</v>
      </c>
      <c r="E54" s="55">
        <f t="shared" si="1"/>
        <v>9</v>
      </c>
      <c r="F54" s="55">
        <v>120137</v>
      </c>
      <c r="G54" s="55" t="s">
        <v>1665</v>
      </c>
      <c r="H54" s="55" t="s">
        <v>37</v>
      </c>
      <c r="I54" s="55" t="s">
        <v>1666</v>
      </c>
      <c r="J54" s="55" t="s">
        <v>20</v>
      </c>
      <c r="K54" s="55" t="s">
        <v>1667</v>
      </c>
      <c r="L54" s="55" t="s">
        <v>68</v>
      </c>
      <c r="M54" s="55">
        <v>301</v>
      </c>
      <c r="N54" s="55" t="s">
        <v>132</v>
      </c>
      <c r="O54" s="55">
        <v>1</v>
      </c>
      <c r="P54" s="55" t="s">
        <v>22</v>
      </c>
      <c r="Q54" s="55">
        <v>4</v>
      </c>
      <c r="R54" s="55" t="s">
        <v>38</v>
      </c>
      <c r="S54" s="55">
        <v>204</v>
      </c>
      <c r="T54" s="55">
        <v>87485</v>
      </c>
      <c r="U54" s="55">
        <v>319</v>
      </c>
      <c r="V54" s="55">
        <v>1.1659999999999999</v>
      </c>
      <c r="W54" s="55">
        <v>4.8000000000000001E-2</v>
      </c>
      <c r="X54" s="55">
        <v>42</v>
      </c>
      <c r="Y54" s="55">
        <v>2E-3</v>
      </c>
      <c r="Z54" s="55">
        <f t="shared" si="2"/>
        <v>27907.715</v>
      </c>
      <c r="AA54" s="55">
        <f t="shared" si="3"/>
        <v>13.398</v>
      </c>
    </row>
    <row r="55" spans="1:27">
      <c r="A55" s="29">
        <v>43717</v>
      </c>
      <c r="B55" s="55" t="s">
        <v>112</v>
      </c>
      <c r="C55" s="29">
        <v>43710</v>
      </c>
      <c r="D55" s="55">
        <f t="shared" si="0"/>
        <v>2019</v>
      </c>
      <c r="E55" s="55">
        <f t="shared" si="1"/>
        <v>9</v>
      </c>
      <c r="F55" s="55">
        <v>120137</v>
      </c>
      <c r="G55" s="55" t="s">
        <v>1665</v>
      </c>
      <c r="H55" s="55" t="s">
        <v>37</v>
      </c>
      <c r="I55" s="55" t="s">
        <v>1666</v>
      </c>
      <c r="J55" s="55" t="s">
        <v>20</v>
      </c>
      <c r="K55" s="55" t="s">
        <v>1667</v>
      </c>
      <c r="L55" s="55" t="s">
        <v>68</v>
      </c>
      <c r="M55" s="55">
        <v>301</v>
      </c>
      <c r="N55" s="55" t="s">
        <v>132</v>
      </c>
      <c r="O55" s="55">
        <v>1</v>
      </c>
      <c r="P55" s="55" t="s">
        <v>22</v>
      </c>
      <c r="Q55" s="55">
        <v>4</v>
      </c>
      <c r="R55" s="55" t="s">
        <v>38</v>
      </c>
      <c r="S55" s="55">
        <v>203</v>
      </c>
      <c r="T55" s="55">
        <v>93752</v>
      </c>
      <c r="U55" s="55">
        <v>251</v>
      </c>
      <c r="V55" s="55">
        <v>0.98199999999999998</v>
      </c>
      <c r="W55" s="55">
        <v>5.0999999999999997E-2</v>
      </c>
      <c r="X55" s="55">
        <v>48</v>
      </c>
      <c r="Y55" s="55">
        <v>0</v>
      </c>
      <c r="Z55" s="55">
        <f t="shared" si="2"/>
        <v>23531.752</v>
      </c>
      <c r="AA55" s="55">
        <f t="shared" si="3"/>
        <v>12.048</v>
      </c>
    </row>
    <row r="56" spans="1:27">
      <c r="A56" s="29">
        <v>43717</v>
      </c>
      <c r="B56" s="55" t="s">
        <v>112</v>
      </c>
      <c r="C56" s="29">
        <v>43710</v>
      </c>
      <c r="D56" s="55">
        <f t="shared" si="0"/>
        <v>2019</v>
      </c>
      <c r="E56" s="55">
        <f t="shared" si="1"/>
        <v>9</v>
      </c>
      <c r="F56" s="55">
        <v>120137</v>
      </c>
      <c r="G56" s="55" t="s">
        <v>1665</v>
      </c>
      <c r="H56" s="55" t="s">
        <v>37</v>
      </c>
      <c r="I56" s="55" t="s">
        <v>1666</v>
      </c>
      <c r="J56" s="55" t="s">
        <v>20</v>
      </c>
      <c r="K56" s="55" t="s">
        <v>1667</v>
      </c>
      <c r="L56" s="55" t="s">
        <v>68</v>
      </c>
      <c r="M56" s="55">
        <v>301</v>
      </c>
      <c r="N56" s="55" t="s">
        <v>132</v>
      </c>
      <c r="O56" s="55">
        <v>1</v>
      </c>
      <c r="P56" s="55" t="s">
        <v>22</v>
      </c>
      <c r="Q56" s="55">
        <v>4</v>
      </c>
      <c r="R56" s="55" t="s">
        <v>38</v>
      </c>
      <c r="S56" s="55">
        <v>202</v>
      </c>
      <c r="T56" s="55">
        <v>79029</v>
      </c>
      <c r="U56" s="55">
        <v>325</v>
      </c>
      <c r="V56" s="55">
        <v>1.073</v>
      </c>
      <c r="W56" s="55">
        <v>4.8000000000000001E-2</v>
      </c>
      <c r="X56" s="55">
        <v>38</v>
      </c>
      <c r="Y56" s="55">
        <v>1E-3</v>
      </c>
      <c r="Z56" s="55">
        <f t="shared" si="2"/>
        <v>25684.424999999999</v>
      </c>
      <c r="AA56" s="55">
        <f t="shared" si="3"/>
        <v>12.35</v>
      </c>
    </row>
    <row r="57" spans="1:27">
      <c r="A57" s="29">
        <v>43717</v>
      </c>
      <c r="B57" s="55" t="s">
        <v>112</v>
      </c>
      <c r="C57" s="29">
        <v>43710</v>
      </c>
      <c r="D57" s="55">
        <f t="shared" si="0"/>
        <v>2019</v>
      </c>
      <c r="E57" s="55">
        <f t="shared" si="1"/>
        <v>9</v>
      </c>
      <c r="F57" s="55">
        <v>120137</v>
      </c>
      <c r="G57" s="55" t="s">
        <v>1665</v>
      </c>
      <c r="H57" s="55" t="s">
        <v>37</v>
      </c>
      <c r="I57" s="55" t="s">
        <v>1666</v>
      </c>
      <c r="J57" s="55" t="s">
        <v>20</v>
      </c>
      <c r="K57" s="55" t="s">
        <v>1667</v>
      </c>
      <c r="L57" s="55" t="s">
        <v>68</v>
      </c>
      <c r="M57" s="55">
        <v>301</v>
      </c>
      <c r="N57" s="55" t="s">
        <v>132</v>
      </c>
      <c r="O57" s="55">
        <v>1</v>
      </c>
      <c r="P57" s="55" t="s">
        <v>22</v>
      </c>
      <c r="Q57" s="55">
        <v>4</v>
      </c>
      <c r="R57" s="55" t="s">
        <v>38</v>
      </c>
      <c r="S57" s="55">
        <v>201</v>
      </c>
      <c r="T57" s="55">
        <v>92587</v>
      </c>
      <c r="U57" s="55">
        <v>267</v>
      </c>
      <c r="V57" s="55">
        <v>1.0309999999999999</v>
      </c>
      <c r="W57" s="55">
        <v>1.7000000000000001E-2</v>
      </c>
      <c r="X57" s="55">
        <v>16</v>
      </c>
      <c r="Y57" s="55">
        <v>1E-3</v>
      </c>
      <c r="Z57" s="55">
        <f t="shared" si="2"/>
        <v>24720.728999999999</v>
      </c>
      <c r="AA57" s="55">
        <f t="shared" si="3"/>
        <v>4.2720000000000002</v>
      </c>
    </row>
    <row r="58" spans="1:27">
      <c r="A58" s="29">
        <v>43717</v>
      </c>
      <c r="B58" s="55" t="s">
        <v>112</v>
      </c>
      <c r="C58" s="29">
        <v>43710</v>
      </c>
      <c r="D58" s="55">
        <f t="shared" si="0"/>
        <v>2019</v>
      </c>
      <c r="E58" s="55">
        <f t="shared" si="1"/>
        <v>9</v>
      </c>
      <c r="F58" s="55">
        <v>120137</v>
      </c>
      <c r="G58" s="55" t="s">
        <v>1665</v>
      </c>
      <c r="H58" s="55" t="s">
        <v>37</v>
      </c>
      <c r="I58" s="55" t="s">
        <v>1666</v>
      </c>
      <c r="J58" s="55" t="s">
        <v>20</v>
      </c>
      <c r="K58" s="55" t="s">
        <v>1667</v>
      </c>
      <c r="L58" s="55" t="s">
        <v>68</v>
      </c>
      <c r="M58" s="55">
        <v>301</v>
      </c>
      <c r="N58" s="55" t="s">
        <v>132</v>
      </c>
      <c r="O58" s="55">
        <v>1</v>
      </c>
      <c r="P58" s="55" t="s">
        <v>22</v>
      </c>
      <c r="Q58" s="55">
        <v>4</v>
      </c>
      <c r="R58" s="55" t="s">
        <v>38</v>
      </c>
      <c r="S58" s="55">
        <v>108</v>
      </c>
      <c r="T58" s="55">
        <v>86029</v>
      </c>
      <c r="U58" s="55">
        <v>447</v>
      </c>
      <c r="V58" s="55">
        <v>1.603</v>
      </c>
      <c r="W58" s="55">
        <v>4.2999999999999997E-2</v>
      </c>
      <c r="X58" s="55">
        <v>37</v>
      </c>
      <c r="Y58" s="55">
        <v>0</v>
      </c>
      <c r="Z58" s="55">
        <f t="shared" si="2"/>
        <v>38454.963000000003</v>
      </c>
      <c r="AA58" s="55">
        <f t="shared" si="3"/>
        <v>16.539000000000001</v>
      </c>
    </row>
    <row r="59" spans="1:27">
      <c r="A59" s="29">
        <v>43717</v>
      </c>
      <c r="B59" s="55" t="s">
        <v>112</v>
      </c>
      <c r="C59" s="29">
        <v>43710</v>
      </c>
      <c r="D59" s="55">
        <f t="shared" si="0"/>
        <v>2019</v>
      </c>
      <c r="E59" s="55">
        <f t="shared" si="1"/>
        <v>9</v>
      </c>
      <c r="F59" s="55">
        <v>120137</v>
      </c>
      <c r="G59" s="55" t="s">
        <v>1665</v>
      </c>
      <c r="H59" s="55" t="s">
        <v>37</v>
      </c>
      <c r="I59" s="55" t="s">
        <v>1666</v>
      </c>
      <c r="J59" s="55" t="s">
        <v>20</v>
      </c>
      <c r="K59" s="55" t="s">
        <v>1667</v>
      </c>
      <c r="L59" s="55" t="s">
        <v>68</v>
      </c>
      <c r="M59" s="55">
        <v>301</v>
      </c>
      <c r="N59" s="55" t="s">
        <v>132</v>
      </c>
      <c r="O59" s="55">
        <v>1</v>
      </c>
      <c r="P59" s="55" t="s">
        <v>22</v>
      </c>
      <c r="Q59" s="55">
        <v>4</v>
      </c>
      <c r="R59" s="55" t="s">
        <v>38</v>
      </c>
      <c r="S59" s="55">
        <v>105</v>
      </c>
      <c r="T59" s="55">
        <v>86769</v>
      </c>
      <c r="U59" s="55">
        <v>572</v>
      </c>
      <c r="V59" s="55">
        <v>2.0710000000000002</v>
      </c>
      <c r="W59" s="55">
        <v>3.6999999999999998E-2</v>
      </c>
      <c r="X59" s="55">
        <v>32</v>
      </c>
      <c r="Y59" s="55">
        <v>1E-3</v>
      </c>
      <c r="Z59" s="55">
        <f t="shared" si="2"/>
        <v>49631.868000000002</v>
      </c>
      <c r="AA59" s="55">
        <f t="shared" si="3"/>
        <v>18.303999999999998</v>
      </c>
    </row>
    <row r="60" spans="1:27">
      <c r="A60" s="29">
        <v>43717</v>
      </c>
      <c r="B60" s="55" t="s">
        <v>112</v>
      </c>
      <c r="C60" s="29">
        <v>43710</v>
      </c>
      <c r="D60" s="55">
        <f t="shared" si="0"/>
        <v>2019</v>
      </c>
      <c r="E60" s="55">
        <f t="shared" si="1"/>
        <v>9</v>
      </c>
      <c r="F60" s="55">
        <v>120137</v>
      </c>
      <c r="G60" s="55" t="s">
        <v>1665</v>
      </c>
      <c r="H60" s="55" t="s">
        <v>37</v>
      </c>
      <c r="I60" s="55" t="s">
        <v>1666</v>
      </c>
      <c r="J60" s="55" t="s">
        <v>20</v>
      </c>
      <c r="K60" s="55" t="s">
        <v>1667</v>
      </c>
      <c r="L60" s="55" t="s">
        <v>68</v>
      </c>
      <c r="M60" s="55">
        <v>301</v>
      </c>
      <c r="N60" s="55" t="s">
        <v>132</v>
      </c>
      <c r="O60" s="55">
        <v>1</v>
      </c>
      <c r="P60" s="55" t="s">
        <v>22</v>
      </c>
      <c r="Q60" s="55">
        <v>4</v>
      </c>
      <c r="R60" s="55" t="s">
        <v>38</v>
      </c>
      <c r="S60" s="55">
        <v>107</v>
      </c>
      <c r="T60" s="55">
        <v>87751</v>
      </c>
      <c r="U60" s="55">
        <v>313</v>
      </c>
      <c r="V60" s="55">
        <v>1.147</v>
      </c>
      <c r="W60" s="55">
        <v>3.2000000000000001E-2</v>
      </c>
      <c r="X60" s="55">
        <v>28</v>
      </c>
      <c r="Y60" s="55">
        <v>0</v>
      </c>
      <c r="Z60" s="55">
        <f t="shared" si="2"/>
        <v>27466.062999999998</v>
      </c>
      <c r="AA60" s="55">
        <f t="shared" si="3"/>
        <v>8.7639999999999993</v>
      </c>
    </row>
    <row r="61" spans="1:27">
      <c r="A61" s="29">
        <v>43717</v>
      </c>
      <c r="B61" s="55" t="s">
        <v>112</v>
      </c>
      <c r="C61" s="29">
        <v>43710</v>
      </c>
      <c r="D61" s="55">
        <f t="shared" si="0"/>
        <v>2019</v>
      </c>
      <c r="E61" s="55">
        <f t="shared" si="1"/>
        <v>9</v>
      </c>
      <c r="F61" s="55">
        <v>120137</v>
      </c>
      <c r="G61" s="55" t="s">
        <v>1665</v>
      </c>
      <c r="H61" s="55" t="s">
        <v>37</v>
      </c>
      <c r="I61" s="55" t="s">
        <v>1666</v>
      </c>
      <c r="J61" s="55" t="s">
        <v>20</v>
      </c>
      <c r="K61" s="55" t="s">
        <v>1667</v>
      </c>
      <c r="L61" s="55" t="s">
        <v>68</v>
      </c>
      <c r="M61" s="55">
        <v>301</v>
      </c>
      <c r="N61" s="55" t="s">
        <v>132</v>
      </c>
      <c r="O61" s="55">
        <v>1</v>
      </c>
      <c r="P61" s="55" t="s">
        <v>22</v>
      </c>
      <c r="Q61" s="55">
        <v>4</v>
      </c>
      <c r="R61" s="55" t="s">
        <v>38</v>
      </c>
      <c r="S61" s="55">
        <v>106</v>
      </c>
      <c r="T61" s="55">
        <v>85261</v>
      </c>
      <c r="U61" s="55">
        <v>524</v>
      </c>
      <c r="V61" s="55">
        <v>1.8640000000000001</v>
      </c>
      <c r="W61" s="55">
        <v>2.9000000000000001E-2</v>
      </c>
      <c r="X61" s="55">
        <v>25</v>
      </c>
      <c r="Y61" s="55">
        <v>1E-3</v>
      </c>
      <c r="Z61" s="55">
        <f t="shared" si="2"/>
        <v>44676.764000000003</v>
      </c>
      <c r="AA61" s="55">
        <f t="shared" si="3"/>
        <v>13.1</v>
      </c>
    </row>
    <row r="62" spans="1:27">
      <c r="A62" s="29">
        <v>43717</v>
      </c>
      <c r="B62" s="55" t="s">
        <v>112</v>
      </c>
      <c r="C62" s="29">
        <v>43710</v>
      </c>
      <c r="D62" s="55">
        <f t="shared" si="0"/>
        <v>2019</v>
      </c>
      <c r="E62" s="55">
        <f t="shared" si="1"/>
        <v>9</v>
      </c>
      <c r="F62" s="55">
        <v>120137</v>
      </c>
      <c r="G62" s="55" t="s">
        <v>1665</v>
      </c>
      <c r="H62" s="55" t="s">
        <v>37</v>
      </c>
      <c r="I62" s="55" t="s">
        <v>1666</v>
      </c>
      <c r="J62" s="55" t="s">
        <v>20</v>
      </c>
      <c r="K62" s="55" t="s">
        <v>1667</v>
      </c>
      <c r="L62" s="55" t="s">
        <v>68</v>
      </c>
      <c r="M62" s="55">
        <v>301</v>
      </c>
      <c r="N62" s="55" t="s">
        <v>132</v>
      </c>
      <c r="O62" s="55">
        <v>1</v>
      </c>
      <c r="P62" s="55" t="s">
        <v>22</v>
      </c>
      <c r="Q62" s="55">
        <v>4</v>
      </c>
      <c r="R62" s="55" t="s">
        <v>38</v>
      </c>
      <c r="S62" s="55">
        <v>103</v>
      </c>
      <c r="T62" s="55">
        <v>87481</v>
      </c>
      <c r="U62" s="55">
        <v>635</v>
      </c>
      <c r="V62" s="55">
        <v>2.3149999999999999</v>
      </c>
      <c r="W62" s="55">
        <v>3.1E-2</v>
      </c>
      <c r="X62" s="55">
        <v>27</v>
      </c>
      <c r="Y62" s="55">
        <v>2E-3</v>
      </c>
      <c r="Z62" s="55">
        <f t="shared" si="2"/>
        <v>55550.434999999998</v>
      </c>
      <c r="AA62" s="55">
        <f t="shared" si="3"/>
        <v>17.145</v>
      </c>
    </row>
    <row r="63" spans="1:27">
      <c r="A63" s="29">
        <v>43717</v>
      </c>
      <c r="B63" s="55" t="s">
        <v>112</v>
      </c>
      <c r="C63" s="29">
        <v>43710</v>
      </c>
      <c r="D63" s="55">
        <f t="shared" si="0"/>
        <v>2019</v>
      </c>
      <c r="E63" s="55">
        <f t="shared" si="1"/>
        <v>9</v>
      </c>
      <c r="F63" s="55">
        <v>120137</v>
      </c>
      <c r="G63" s="55" t="s">
        <v>1665</v>
      </c>
      <c r="H63" s="55" t="s">
        <v>37</v>
      </c>
      <c r="I63" s="55" t="s">
        <v>1666</v>
      </c>
      <c r="J63" s="55" t="s">
        <v>20</v>
      </c>
      <c r="K63" s="55" t="s">
        <v>1667</v>
      </c>
      <c r="L63" s="55" t="s">
        <v>68</v>
      </c>
      <c r="M63" s="55">
        <v>301</v>
      </c>
      <c r="N63" s="55" t="s">
        <v>132</v>
      </c>
      <c r="O63" s="55">
        <v>1</v>
      </c>
      <c r="P63" s="55" t="s">
        <v>22</v>
      </c>
      <c r="Q63" s="55">
        <v>4</v>
      </c>
      <c r="R63" s="55" t="s">
        <v>38</v>
      </c>
      <c r="S63" s="55">
        <v>104</v>
      </c>
      <c r="T63" s="55">
        <v>71486</v>
      </c>
      <c r="U63" s="55">
        <v>540</v>
      </c>
      <c r="V63" s="55">
        <v>1.61</v>
      </c>
      <c r="W63" s="55">
        <v>3.7999999999999999E-2</v>
      </c>
      <c r="X63" s="55">
        <v>27</v>
      </c>
      <c r="Y63" s="55">
        <v>4.0000000000000001E-3</v>
      </c>
      <c r="Z63" s="55">
        <f t="shared" si="2"/>
        <v>38602.44</v>
      </c>
      <c r="AA63" s="55">
        <f t="shared" si="3"/>
        <v>14.58</v>
      </c>
    </row>
    <row r="64" spans="1:27">
      <c r="A64" s="29">
        <v>43717</v>
      </c>
      <c r="B64" s="55" t="s">
        <v>112</v>
      </c>
      <c r="C64" s="29">
        <v>43710</v>
      </c>
      <c r="D64" s="55">
        <f t="shared" si="0"/>
        <v>2019</v>
      </c>
      <c r="E64" s="55">
        <f t="shared" si="1"/>
        <v>9</v>
      </c>
      <c r="F64" s="55">
        <v>120137</v>
      </c>
      <c r="G64" s="55" t="s">
        <v>1665</v>
      </c>
      <c r="H64" s="55" t="s">
        <v>37</v>
      </c>
      <c r="I64" s="55" t="s">
        <v>1666</v>
      </c>
      <c r="J64" s="55" t="s">
        <v>20</v>
      </c>
      <c r="K64" s="55" t="s">
        <v>1667</v>
      </c>
      <c r="L64" s="55" t="s">
        <v>68</v>
      </c>
      <c r="M64" s="55">
        <v>301</v>
      </c>
      <c r="N64" s="55" t="s">
        <v>132</v>
      </c>
      <c r="O64" s="55">
        <v>1</v>
      </c>
      <c r="P64" s="55" t="s">
        <v>22</v>
      </c>
      <c r="Q64" s="55">
        <v>4</v>
      </c>
      <c r="R64" s="55" t="s">
        <v>38</v>
      </c>
      <c r="S64" s="55">
        <v>102</v>
      </c>
      <c r="T64" s="55">
        <v>85849</v>
      </c>
      <c r="U64" s="55">
        <v>585</v>
      </c>
      <c r="V64" s="55">
        <v>2.0950000000000002</v>
      </c>
      <c r="W64" s="55">
        <v>2.1000000000000001E-2</v>
      </c>
      <c r="X64" s="55">
        <v>18</v>
      </c>
      <c r="Y64" s="55">
        <v>2E-3</v>
      </c>
      <c r="Z64" s="55">
        <f t="shared" si="2"/>
        <v>50221.665000000001</v>
      </c>
      <c r="AA64" s="55">
        <f t="shared" si="3"/>
        <v>10.53</v>
      </c>
    </row>
    <row r="65" spans="1:27">
      <c r="A65" s="29">
        <v>43717</v>
      </c>
      <c r="B65" s="55" t="s">
        <v>112</v>
      </c>
      <c r="C65" s="29">
        <v>43710</v>
      </c>
      <c r="D65" s="55">
        <f t="shared" si="0"/>
        <v>2019</v>
      </c>
      <c r="E65" s="55">
        <f t="shared" si="1"/>
        <v>9</v>
      </c>
      <c r="F65" s="55">
        <v>120137</v>
      </c>
      <c r="G65" s="55" t="s">
        <v>1665</v>
      </c>
      <c r="H65" s="55" t="s">
        <v>37</v>
      </c>
      <c r="I65" s="55" t="s">
        <v>1666</v>
      </c>
      <c r="J65" s="55" t="s">
        <v>20</v>
      </c>
      <c r="K65" s="55" t="s">
        <v>1667</v>
      </c>
      <c r="L65" s="55" t="s">
        <v>68</v>
      </c>
      <c r="M65" s="55">
        <v>301</v>
      </c>
      <c r="N65" s="55" t="s">
        <v>132</v>
      </c>
      <c r="O65" s="55">
        <v>1</v>
      </c>
      <c r="P65" s="55" t="s">
        <v>22</v>
      </c>
      <c r="Q65" s="55">
        <v>4</v>
      </c>
      <c r="R65" s="55" t="s">
        <v>38</v>
      </c>
      <c r="S65" s="55">
        <v>101</v>
      </c>
      <c r="T65" s="55">
        <v>87258</v>
      </c>
      <c r="U65" s="55">
        <v>744</v>
      </c>
      <c r="V65" s="55">
        <v>2.7050000000000001</v>
      </c>
      <c r="W65" s="55">
        <v>2.1999999999999999E-2</v>
      </c>
      <c r="X65" s="55">
        <v>19</v>
      </c>
      <c r="Y65" s="55">
        <v>0</v>
      </c>
      <c r="Z65" s="55">
        <f t="shared" si="2"/>
        <v>64919.951999999997</v>
      </c>
      <c r="AA65" s="55">
        <f t="shared" si="3"/>
        <v>14.135999999999999</v>
      </c>
    </row>
    <row r="66" spans="1:27">
      <c r="A66" s="29">
        <v>43710</v>
      </c>
      <c r="B66" s="55" t="s">
        <v>113</v>
      </c>
      <c r="C66" s="29">
        <v>43709</v>
      </c>
      <c r="D66" s="55">
        <f t="shared" si="0"/>
        <v>2019</v>
      </c>
      <c r="E66" s="55">
        <f t="shared" si="1"/>
        <v>9</v>
      </c>
      <c r="F66" s="55">
        <v>120137</v>
      </c>
      <c r="G66" s="55" t="s">
        <v>1665</v>
      </c>
      <c r="H66" s="55" t="s">
        <v>37</v>
      </c>
      <c r="I66" s="55" t="s">
        <v>1666</v>
      </c>
      <c r="J66" s="55" t="s">
        <v>20</v>
      </c>
      <c r="K66" s="55" t="s">
        <v>1667</v>
      </c>
      <c r="L66" s="55" t="s">
        <v>68</v>
      </c>
      <c r="M66" s="55">
        <v>301</v>
      </c>
      <c r="N66" s="55" t="s">
        <v>132</v>
      </c>
      <c r="O66" s="55">
        <v>1</v>
      </c>
      <c r="P66" s="55" t="s">
        <v>22</v>
      </c>
      <c r="Q66" s="55">
        <v>4</v>
      </c>
      <c r="R66" s="55" t="s">
        <v>38</v>
      </c>
      <c r="S66" s="55">
        <v>101</v>
      </c>
      <c r="T66" s="55">
        <v>87290</v>
      </c>
      <c r="U66" s="55">
        <v>702.06</v>
      </c>
      <c r="V66" s="55">
        <v>2.5529999999999999</v>
      </c>
      <c r="W66" s="55">
        <v>2E-3</v>
      </c>
      <c r="X66" s="55">
        <v>2</v>
      </c>
      <c r="Y66" s="55">
        <v>0</v>
      </c>
      <c r="Z66" s="55">
        <f t="shared" si="2"/>
        <v>61282.8174</v>
      </c>
      <c r="AA66" s="55">
        <f t="shared" si="3"/>
        <v>1.4041199999999998</v>
      </c>
    </row>
    <row r="67" spans="1:27">
      <c r="A67" s="29">
        <v>43710</v>
      </c>
      <c r="B67" s="55" t="s">
        <v>113</v>
      </c>
      <c r="C67" s="29">
        <v>43709</v>
      </c>
      <c r="D67" s="55">
        <f t="shared" ref="D67:D130" si="4">YEAR(C67)</f>
        <v>2019</v>
      </c>
      <c r="E67" s="55">
        <f t="shared" ref="E67:E130" si="5">MONTH(C67)</f>
        <v>9</v>
      </c>
      <c r="F67" s="55">
        <v>120137</v>
      </c>
      <c r="G67" s="55" t="s">
        <v>1665</v>
      </c>
      <c r="H67" s="55" t="s">
        <v>37</v>
      </c>
      <c r="I67" s="55" t="s">
        <v>1666</v>
      </c>
      <c r="J67" s="55" t="s">
        <v>20</v>
      </c>
      <c r="K67" s="55" t="s">
        <v>1667</v>
      </c>
      <c r="L67" s="55" t="s">
        <v>68</v>
      </c>
      <c r="M67" s="55">
        <v>301</v>
      </c>
      <c r="N67" s="55" t="s">
        <v>132</v>
      </c>
      <c r="O67" s="55">
        <v>1</v>
      </c>
      <c r="P67" s="55" t="s">
        <v>22</v>
      </c>
      <c r="Q67" s="55">
        <v>4</v>
      </c>
      <c r="R67" s="55" t="s">
        <v>38</v>
      </c>
      <c r="S67" s="55">
        <v>102</v>
      </c>
      <c r="T67" s="55">
        <v>85885</v>
      </c>
      <c r="U67" s="55">
        <v>549.09400000000005</v>
      </c>
      <c r="V67" s="55">
        <v>1.9650000000000001</v>
      </c>
      <c r="W67" s="55">
        <v>1E-3</v>
      </c>
      <c r="X67" s="55">
        <v>1</v>
      </c>
      <c r="Y67" s="55">
        <v>0</v>
      </c>
      <c r="Z67" s="55">
        <f t="shared" ref="Z67:Z130" si="6">T67*U67/1000</f>
        <v>47158.938190000008</v>
      </c>
      <c r="AA67" s="55">
        <f t="shared" ref="AA67:AA130" si="7">X67*U67/1000</f>
        <v>0.54909400000000008</v>
      </c>
    </row>
    <row r="68" spans="1:27">
      <c r="A68" s="29">
        <v>43710</v>
      </c>
      <c r="B68" s="55" t="s">
        <v>113</v>
      </c>
      <c r="C68" s="29">
        <v>43709</v>
      </c>
      <c r="D68" s="55">
        <f t="shared" si="4"/>
        <v>2019</v>
      </c>
      <c r="E68" s="55">
        <f t="shared" si="5"/>
        <v>9</v>
      </c>
      <c r="F68" s="55">
        <v>120137</v>
      </c>
      <c r="G68" s="55" t="s">
        <v>1665</v>
      </c>
      <c r="H68" s="55" t="s">
        <v>37</v>
      </c>
      <c r="I68" s="55" t="s">
        <v>1666</v>
      </c>
      <c r="J68" s="55" t="s">
        <v>20</v>
      </c>
      <c r="K68" s="55" t="s">
        <v>1667</v>
      </c>
      <c r="L68" s="55" t="s">
        <v>68</v>
      </c>
      <c r="M68" s="55">
        <v>301</v>
      </c>
      <c r="N68" s="55" t="s">
        <v>132</v>
      </c>
      <c r="O68" s="55">
        <v>1</v>
      </c>
      <c r="P68" s="55" t="s">
        <v>22</v>
      </c>
      <c r="Q68" s="55">
        <v>4</v>
      </c>
      <c r="R68" s="55" t="s">
        <v>38</v>
      </c>
      <c r="S68" s="55">
        <v>104</v>
      </c>
      <c r="T68" s="55">
        <v>71514</v>
      </c>
      <c r="U68" s="55">
        <v>506.79399999999998</v>
      </c>
      <c r="V68" s="55">
        <v>1.51</v>
      </c>
      <c r="W68" s="55">
        <v>3.0000000000000001E-3</v>
      </c>
      <c r="X68" s="55">
        <v>2</v>
      </c>
      <c r="Y68" s="55">
        <v>0</v>
      </c>
      <c r="Z68" s="55">
        <f t="shared" si="6"/>
        <v>36242.866115999997</v>
      </c>
      <c r="AA68" s="55">
        <f t="shared" si="7"/>
        <v>1.0135879999999999</v>
      </c>
    </row>
    <row r="69" spans="1:27">
      <c r="A69" s="29">
        <v>43710</v>
      </c>
      <c r="B69" s="55" t="s">
        <v>113</v>
      </c>
      <c r="C69" s="29">
        <v>43709</v>
      </c>
      <c r="D69" s="55">
        <f t="shared" si="4"/>
        <v>2019</v>
      </c>
      <c r="E69" s="55">
        <f t="shared" si="5"/>
        <v>9</v>
      </c>
      <c r="F69" s="55">
        <v>120137</v>
      </c>
      <c r="G69" s="55" t="s">
        <v>1665</v>
      </c>
      <c r="H69" s="55" t="s">
        <v>37</v>
      </c>
      <c r="I69" s="55" t="s">
        <v>1666</v>
      </c>
      <c r="J69" s="55" t="s">
        <v>20</v>
      </c>
      <c r="K69" s="55" t="s">
        <v>1667</v>
      </c>
      <c r="L69" s="55" t="s">
        <v>68</v>
      </c>
      <c r="M69" s="55">
        <v>301</v>
      </c>
      <c r="N69" s="55" t="s">
        <v>132</v>
      </c>
      <c r="O69" s="55">
        <v>1</v>
      </c>
      <c r="P69" s="55" t="s">
        <v>22</v>
      </c>
      <c r="Q69" s="55">
        <v>4</v>
      </c>
      <c r="R69" s="55" t="s">
        <v>38</v>
      </c>
      <c r="S69" s="55">
        <v>103</v>
      </c>
      <c r="T69" s="55">
        <v>87516</v>
      </c>
      <c r="U69" s="55">
        <v>598.78399999999999</v>
      </c>
      <c r="V69" s="55">
        <v>2.1829999999999998</v>
      </c>
      <c r="W69" s="55">
        <v>5.0000000000000001E-3</v>
      </c>
      <c r="X69" s="55">
        <v>4</v>
      </c>
      <c r="Y69" s="55">
        <v>0</v>
      </c>
      <c r="Z69" s="55">
        <f t="shared" si="6"/>
        <v>52403.180544000003</v>
      </c>
      <c r="AA69" s="55">
        <f t="shared" si="7"/>
        <v>2.3951359999999999</v>
      </c>
    </row>
    <row r="70" spans="1:27">
      <c r="A70" s="29">
        <v>43710</v>
      </c>
      <c r="B70" s="55" t="s">
        <v>113</v>
      </c>
      <c r="C70" s="29">
        <v>43709</v>
      </c>
      <c r="D70" s="55">
        <f t="shared" si="4"/>
        <v>2019</v>
      </c>
      <c r="E70" s="55">
        <f t="shared" si="5"/>
        <v>9</v>
      </c>
      <c r="F70" s="55">
        <v>120137</v>
      </c>
      <c r="G70" s="55" t="s">
        <v>1665</v>
      </c>
      <c r="H70" s="55" t="s">
        <v>37</v>
      </c>
      <c r="I70" s="55" t="s">
        <v>1666</v>
      </c>
      <c r="J70" s="55" t="s">
        <v>20</v>
      </c>
      <c r="K70" s="55" t="s">
        <v>1667</v>
      </c>
      <c r="L70" s="55" t="s">
        <v>68</v>
      </c>
      <c r="M70" s="55">
        <v>301</v>
      </c>
      <c r="N70" s="55" t="s">
        <v>132</v>
      </c>
      <c r="O70" s="55">
        <v>1</v>
      </c>
      <c r="P70" s="55" t="s">
        <v>22</v>
      </c>
      <c r="Q70" s="55">
        <v>4</v>
      </c>
      <c r="R70" s="55" t="s">
        <v>38</v>
      </c>
      <c r="S70" s="55">
        <v>106</v>
      </c>
      <c r="T70" s="55">
        <v>85298</v>
      </c>
      <c r="U70" s="55">
        <v>492.822</v>
      </c>
      <c r="V70" s="55">
        <v>1.752</v>
      </c>
      <c r="W70" s="55">
        <v>2E-3</v>
      </c>
      <c r="X70" s="55">
        <v>2</v>
      </c>
      <c r="Y70" s="55">
        <v>0</v>
      </c>
      <c r="Z70" s="55">
        <f t="shared" si="6"/>
        <v>42036.730955999999</v>
      </c>
      <c r="AA70" s="55">
        <f t="shared" si="7"/>
        <v>0.98564399999999996</v>
      </c>
    </row>
    <row r="71" spans="1:27">
      <c r="A71" s="29">
        <v>43710</v>
      </c>
      <c r="B71" s="55" t="s">
        <v>113</v>
      </c>
      <c r="C71" s="29">
        <v>43709</v>
      </c>
      <c r="D71" s="55">
        <f t="shared" si="4"/>
        <v>2019</v>
      </c>
      <c r="E71" s="55">
        <f t="shared" si="5"/>
        <v>9</v>
      </c>
      <c r="F71" s="55">
        <v>120137</v>
      </c>
      <c r="G71" s="55" t="s">
        <v>1665</v>
      </c>
      <c r="H71" s="55" t="s">
        <v>37</v>
      </c>
      <c r="I71" s="55" t="s">
        <v>1666</v>
      </c>
      <c r="J71" s="55" t="s">
        <v>20</v>
      </c>
      <c r="K71" s="55" t="s">
        <v>1667</v>
      </c>
      <c r="L71" s="55" t="s">
        <v>68</v>
      </c>
      <c r="M71" s="55">
        <v>301</v>
      </c>
      <c r="N71" s="55" t="s">
        <v>132</v>
      </c>
      <c r="O71" s="55">
        <v>1</v>
      </c>
      <c r="P71" s="55" t="s">
        <v>22</v>
      </c>
      <c r="Q71" s="55">
        <v>4</v>
      </c>
      <c r="R71" s="55" t="s">
        <v>38</v>
      </c>
      <c r="S71" s="55">
        <v>107</v>
      </c>
      <c r="T71" s="55">
        <v>87851</v>
      </c>
      <c r="U71" s="55">
        <v>294.589</v>
      </c>
      <c r="V71" s="55">
        <v>1.0780000000000001</v>
      </c>
      <c r="W71" s="55">
        <v>7.0000000000000001E-3</v>
      </c>
      <c r="X71" s="55">
        <v>6</v>
      </c>
      <c r="Y71" s="55">
        <v>1E-3</v>
      </c>
      <c r="Z71" s="55">
        <f t="shared" si="6"/>
        <v>25879.938238999999</v>
      </c>
      <c r="AA71" s="55">
        <f t="shared" si="7"/>
        <v>1.7675340000000002</v>
      </c>
    </row>
    <row r="72" spans="1:27">
      <c r="A72" s="29">
        <v>43710</v>
      </c>
      <c r="B72" s="55" t="s">
        <v>113</v>
      </c>
      <c r="C72" s="29">
        <v>43709</v>
      </c>
      <c r="D72" s="55">
        <f t="shared" si="4"/>
        <v>2019</v>
      </c>
      <c r="E72" s="55">
        <f t="shared" si="5"/>
        <v>9</v>
      </c>
      <c r="F72" s="55">
        <v>120137</v>
      </c>
      <c r="G72" s="55" t="s">
        <v>1665</v>
      </c>
      <c r="H72" s="55" t="s">
        <v>37</v>
      </c>
      <c r="I72" s="55" t="s">
        <v>1666</v>
      </c>
      <c r="J72" s="55" t="s">
        <v>20</v>
      </c>
      <c r="K72" s="55" t="s">
        <v>1667</v>
      </c>
      <c r="L72" s="55" t="s">
        <v>68</v>
      </c>
      <c r="M72" s="55">
        <v>301</v>
      </c>
      <c r="N72" s="55" t="s">
        <v>132</v>
      </c>
      <c r="O72" s="55">
        <v>1</v>
      </c>
      <c r="P72" s="55" t="s">
        <v>22</v>
      </c>
      <c r="Q72" s="55">
        <v>4</v>
      </c>
      <c r="R72" s="55" t="s">
        <v>38</v>
      </c>
      <c r="S72" s="55">
        <v>105</v>
      </c>
      <c r="T72" s="55">
        <v>86802</v>
      </c>
      <c r="U72" s="55">
        <v>539.40800000000002</v>
      </c>
      <c r="V72" s="55">
        <v>1.9510000000000001</v>
      </c>
      <c r="W72" s="55">
        <v>7.0000000000000001E-3</v>
      </c>
      <c r="X72" s="55">
        <v>6</v>
      </c>
      <c r="Y72" s="55">
        <v>0</v>
      </c>
      <c r="Z72" s="55">
        <f t="shared" si="6"/>
        <v>46821.693216</v>
      </c>
      <c r="AA72" s="55">
        <f t="shared" si="7"/>
        <v>3.2364480000000002</v>
      </c>
    </row>
    <row r="73" spans="1:27">
      <c r="A73" s="29">
        <v>43710</v>
      </c>
      <c r="B73" s="55" t="s">
        <v>113</v>
      </c>
      <c r="C73" s="29">
        <v>43709</v>
      </c>
      <c r="D73" s="55">
        <f t="shared" si="4"/>
        <v>2019</v>
      </c>
      <c r="E73" s="55">
        <f t="shared" si="5"/>
        <v>9</v>
      </c>
      <c r="F73" s="55">
        <v>120137</v>
      </c>
      <c r="G73" s="55" t="s">
        <v>1665</v>
      </c>
      <c r="H73" s="55" t="s">
        <v>37</v>
      </c>
      <c r="I73" s="55" t="s">
        <v>1666</v>
      </c>
      <c r="J73" s="55" t="s">
        <v>20</v>
      </c>
      <c r="K73" s="55" t="s">
        <v>1667</v>
      </c>
      <c r="L73" s="55" t="s">
        <v>68</v>
      </c>
      <c r="M73" s="55">
        <v>301</v>
      </c>
      <c r="N73" s="55" t="s">
        <v>132</v>
      </c>
      <c r="O73" s="55">
        <v>1</v>
      </c>
      <c r="P73" s="55" t="s">
        <v>22</v>
      </c>
      <c r="Q73" s="55">
        <v>4</v>
      </c>
      <c r="R73" s="55" t="s">
        <v>38</v>
      </c>
      <c r="S73" s="55">
        <v>108</v>
      </c>
      <c r="T73" s="55">
        <v>86098</v>
      </c>
      <c r="U73" s="55">
        <v>418.63900000000001</v>
      </c>
      <c r="V73" s="55">
        <v>1.502</v>
      </c>
      <c r="W73" s="55">
        <v>6.0000000000000001E-3</v>
      </c>
      <c r="X73" s="55">
        <v>5</v>
      </c>
      <c r="Y73" s="55">
        <v>0</v>
      </c>
      <c r="Z73" s="55">
        <f t="shared" si="6"/>
        <v>36043.980622000003</v>
      </c>
      <c r="AA73" s="55">
        <f t="shared" si="7"/>
        <v>2.0931950000000001</v>
      </c>
    </row>
    <row r="74" spans="1:27">
      <c r="A74" s="29">
        <v>43710</v>
      </c>
      <c r="B74" s="55" t="s">
        <v>113</v>
      </c>
      <c r="C74" s="29">
        <v>43709</v>
      </c>
      <c r="D74" s="55">
        <f t="shared" si="4"/>
        <v>2019</v>
      </c>
      <c r="E74" s="55">
        <f t="shared" si="5"/>
        <v>9</v>
      </c>
      <c r="F74" s="55">
        <v>120137</v>
      </c>
      <c r="G74" s="55" t="s">
        <v>1665</v>
      </c>
      <c r="H74" s="55" t="s">
        <v>37</v>
      </c>
      <c r="I74" s="55" t="s">
        <v>1666</v>
      </c>
      <c r="J74" s="55" t="s">
        <v>20</v>
      </c>
      <c r="K74" s="55" t="s">
        <v>1667</v>
      </c>
      <c r="L74" s="55" t="s">
        <v>68</v>
      </c>
      <c r="M74" s="55">
        <v>301</v>
      </c>
      <c r="N74" s="55" t="s">
        <v>132</v>
      </c>
      <c r="O74" s="55">
        <v>1</v>
      </c>
      <c r="P74" s="55" t="s">
        <v>22</v>
      </c>
      <c r="Q74" s="55">
        <v>4</v>
      </c>
      <c r="R74" s="55" t="s">
        <v>38</v>
      </c>
      <c r="S74" s="55">
        <v>201</v>
      </c>
      <c r="T74" s="55">
        <v>92601</v>
      </c>
      <c r="U74" s="55">
        <v>254.536</v>
      </c>
      <c r="V74" s="55">
        <v>0.98199999999999998</v>
      </c>
      <c r="W74" s="55">
        <v>2E-3</v>
      </c>
      <c r="X74" s="55">
        <v>2</v>
      </c>
      <c r="Y74" s="55">
        <v>0</v>
      </c>
      <c r="Z74" s="55">
        <f t="shared" si="6"/>
        <v>23570.288135999999</v>
      </c>
      <c r="AA74" s="55">
        <f t="shared" si="7"/>
        <v>0.50907199999999997</v>
      </c>
    </row>
    <row r="75" spans="1:27">
      <c r="A75" s="29">
        <v>43710</v>
      </c>
      <c r="B75" s="55" t="s">
        <v>113</v>
      </c>
      <c r="C75" s="29">
        <v>43709</v>
      </c>
      <c r="D75" s="55">
        <f t="shared" si="4"/>
        <v>2019</v>
      </c>
      <c r="E75" s="55">
        <f t="shared" si="5"/>
        <v>9</v>
      </c>
      <c r="F75" s="55">
        <v>120137</v>
      </c>
      <c r="G75" s="55" t="s">
        <v>1665</v>
      </c>
      <c r="H75" s="55" t="s">
        <v>37</v>
      </c>
      <c r="I75" s="55" t="s">
        <v>1666</v>
      </c>
      <c r="J75" s="55" t="s">
        <v>20</v>
      </c>
      <c r="K75" s="55" t="s">
        <v>1667</v>
      </c>
      <c r="L75" s="55" t="s">
        <v>68</v>
      </c>
      <c r="M75" s="55">
        <v>301</v>
      </c>
      <c r="N75" s="55" t="s">
        <v>132</v>
      </c>
      <c r="O75" s="55">
        <v>1</v>
      </c>
      <c r="P75" s="55" t="s">
        <v>22</v>
      </c>
      <c r="Q75" s="55">
        <v>4</v>
      </c>
      <c r="R75" s="55" t="s">
        <v>38</v>
      </c>
      <c r="S75" s="55">
        <v>202</v>
      </c>
      <c r="T75" s="55">
        <v>79068</v>
      </c>
      <c r="U75" s="55">
        <v>310.30500000000001</v>
      </c>
      <c r="V75" s="55">
        <v>1.022</v>
      </c>
      <c r="W75" s="55">
        <v>1.6E-2</v>
      </c>
      <c r="X75" s="55">
        <v>13</v>
      </c>
      <c r="Y75" s="55">
        <v>0</v>
      </c>
      <c r="Z75" s="55">
        <f t="shared" si="6"/>
        <v>24535.195740000003</v>
      </c>
      <c r="AA75" s="55">
        <f t="shared" si="7"/>
        <v>4.0339650000000002</v>
      </c>
    </row>
    <row r="76" spans="1:27">
      <c r="A76" s="29">
        <v>43710</v>
      </c>
      <c r="B76" s="55" t="s">
        <v>113</v>
      </c>
      <c r="C76" s="29">
        <v>43709</v>
      </c>
      <c r="D76" s="55">
        <f t="shared" si="4"/>
        <v>2019</v>
      </c>
      <c r="E76" s="55">
        <f t="shared" si="5"/>
        <v>9</v>
      </c>
      <c r="F76" s="55">
        <v>120137</v>
      </c>
      <c r="G76" s="55" t="s">
        <v>1665</v>
      </c>
      <c r="H76" s="55" t="s">
        <v>37</v>
      </c>
      <c r="I76" s="55" t="s">
        <v>1666</v>
      </c>
      <c r="J76" s="55" t="s">
        <v>20</v>
      </c>
      <c r="K76" s="55" t="s">
        <v>1667</v>
      </c>
      <c r="L76" s="55" t="s">
        <v>68</v>
      </c>
      <c r="M76" s="55">
        <v>301</v>
      </c>
      <c r="N76" s="55" t="s">
        <v>132</v>
      </c>
      <c r="O76" s="55">
        <v>1</v>
      </c>
      <c r="P76" s="55" t="s">
        <v>22</v>
      </c>
      <c r="Q76" s="55">
        <v>4</v>
      </c>
      <c r="R76" s="55" t="s">
        <v>38</v>
      </c>
      <c r="S76" s="55">
        <v>203</v>
      </c>
      <c r="T76" s="55">
        <v>93774</v>
      </c>
      <c r="U76" s="55">
        <v>238.48</v>
      </c>
      <c r="V76" s="55">
        <v>0.93200000000000005</v>
      </c>
      <c r="W76" s="55">
        <v>7.0000000000000001E-3</v>
      </c>
      <c r="X76" s="55">
        <v>7</v>
      </c>
      <c r="Y76" s="55">
        <v>0</v>
      </c>
      <c r="Z76" s="55">
        <f t="shared" si="6"/>
        <v>22363.22352</v>
      </c>
      <c r="AA76" s="55">
        <f t="shared" si="7"/>
        <v>1.66936</v>
      </c>
    </row>
    <row r="77" spans="1:27">
      <c r="A77" s="29">
        <v>43710</v>
      </c>
      <c r="B77" s="55" t="s">
        <v>113</v>
      </c>
      <c r="C77" s="29">
        <v>43709</v>
      </c>
      <c r="D77" s="55">
        <f t="shared" si="4"/>
        <v>2019</v>
      </c>
      <c r="E77" s="55">
        <f t="shared" si="5"/>
        <v>9</v>
      </c>
      <c r="F77" s="55">
        <v>120137</v>
      </c>
      <c r="G77" s="55" t="s">
        <v>1665</v>
      </c>
      <c r="H77" s="55" t="s">
        <v>37</v>
      </c>
      <c r="I77" s="55" t="s">
        <v>1666</v>
      </c>
      <c r="J77" s="55" t="s">
        <v>20</v>
      </c>
      <c r="K77" s="55" t="s">
        <v>1667</v>
      </c>
      <c r="L77" s="55" t="s">
        <v>68</v>
      </c>
      <c r="M77" s="55">
        <v>301</v>
      </c>
      <c r="N77" s="55" t="s">
        <v>132</v>
      </c>
      <c r="O77" s="55">
        <v>1</v>
      </c>
      <c r="P77" s="55" t="s">
        <v>22</v>
      </c>
      <c r="Q77" s="55">
        <v>4</v>
      </c>
      <c r="R77" s="55" t="s">
        <v>38</v>
      </c>
      <c r="S77" s="55">
        <v>204</v>
      </c>
      <c r="T77" s="55">
        <v>87542</v>
      </c>
      <c r="U77" s="55">
        <v>306.05200000000002</v>
      </c>
      <c r="V77" s="55">
        <v>1.1160000000000001</v>
      </c>
      <c r="W77" s="55">
        <v>3.0000000000000001E-3</v>
      </c>
      <c r="X77" s="55">
        <v>3</v>
      </c>
      <c r="Y77" s="55">
        <v>0</v>
      </c>
      <c r="Z77" s="55">
        <f t="shared" si="6"/>
        <v>26792.404183999999</v>
      </c>
      <c r="AA77" s="55">
        <f t="shared" si="7"/>
        <v>0.91815600000000008</v>
      </c>
    </row>
    <row r="78" spans="1:27">
      <c r="A78" s="29">
        <v>43710</v>
      </c>
      <c r="B78" s="55" t="s">
        <v>113</v>
      </c>
      <c r="C78" s="29">
        <v>43709</v>
      </c>
      <c r="D78" s="55">
        <f t="shared" si="4"/>
        <v>2019</v>
      </c>
      <c r="E78" s="55">
        <f t="shared" si="5"/>
        <v>9</v>
      </c>
      <c r="F78" s="55">
        <v>120137</v>
      </c>
      <c r="G78" s="55" t="s">
        <v>1665</v>
      </c>
      <c r="H78" s="55" t="s">
        <v>37</v>
      </c>
      <c r="I78" s="55" t="s">
        <v>1666</v>
      </c>
      <c r="J78" s="55" t="s">
        <v>20</v>
      </c>
      <c r="K78" s="55" t="s">
        <v>1667</v>
      </c>
      <c r="L78" s="55" t="s">
        <v>68</v>
      </c>
      <c r="M78" s="55">
        <v>301</v>
      </c>
      <c r="N78" s="55" t="s">
        <v>132</v>
      </c>
      <c r="O78" s="55">
        <v>1</v>
      </c>
      <c r="P78" s="55" t="s">
        <v>22</v>
      </c>
      <c r="Q78" s="55">
        <v>4</v>
      </c>
      <c r="R78" s="55" t="s">
        <v>38</v>
      </c>
      <c r="S78" s="55">
        <v>206</v>
      </c>
      <c r="T78" s="55">
        <v>78620</v>
      </c>
      <c r="U78" s="55">
        <v>297.858</v>
      </c>
      <c r="V78" s="55">
        <v>0.97599999999999998</v>
      </c>
      <c r="W78" s="55">
        <v>0.02</v>
      </c>
      <c r="X78" s="55">
        <v>16</v>
      </c>
      <c r="Y78" s="55">
        <v>0</v>
      </c>
      <c r="Z78" s="55">
        <f t="shared" si="6"/>
        <v>23417.595960000002</v>
      </c>
      <c r="AA78" s="55">
        <f t="shared" si="7"/>
        <v>4.7657280000000002</v>
      </c>
    </row>
    <row r="79" spans="1:27">
      <c r="A79" s="29">
        <v>43710</v>
      </c>
      <c r="B79" s="55" t="s">
        <v>113</v>
      </c>
      <c r="C79" s="29">
        <v>43709</v>
      </c>
      <c r="D79" s="55">
        <f t="shared" si="4"/>
        <v>2019</v>
      </c>
      <c r="E79" s="55">
        <f t="shared" si="5"/>
        <v>9</v>
      </c>
      <c r="F79" s="55">
        <v>120137</v>
      </c>
      <c r="G79" s="55" t="s">
        <v>1665</v>
      </c>
      <c r="H79" s="55" t="s">
        <v>37</v>
      </c>
      <c r="I79" s="55" t="s">
        <v>1666</v>
      </c>
      <c r="J79" s="55" t="s">
        <v>20</v>
      </c>
      <c r="K79" s="55" t="s">
        <v>1667</v>
      </c>
      <c r="L79" s="55" t="s">
        <v>68</v>
      </c>
      <c r="M79" s="55">
        <v>301</v>
      </c>
      <c r="N79" s="55" t="s">
        <v>132</v>
      </c>
      <c r="O79" s="55">
        <v>1</v>
      </c>
      <c r="P79" s="55" t="s">
        <v>22</v>
      </c>
      <c r="Q79" s="55">
        <v>4</v>
      </c>
      <c r="R79" s="55" t="s">
        <v>38</v>
      </c>
      <c r="S79" s="55">
        <v>207</v>
      </c>
      <c r="T79" s="55">
        <v>90863</v>
      </c>
      <c r="U79" s="55">
        <v>287.45800000000003</v>
      </c>
      <c r="V79" s="55">
        <v>1.0880000000000001</v>
      </c>
      <c r="W79" s="55">
        <v>8.9999999999999993E-3</v>
      </c>
      <c r="X79" s="55">
        <v>8</v>
      </c>
      <c r="Y79" s="55">
        <v>0</v>
      </c>
      <c r="Z79" s="55">
        <f t="shared" si="6"/>
        <v>26119.296254000001</v>
      </c>
      <c r="AA79" s="55">
        <f t="shared" si="7"/>
        <v>2.2996640000000004</v>
      </c>
    </row>
    <row r="80" spans="1:27">
      <c r="A80" s="29">
        <v>43710</v>
      </c>
      <c r="B80" s="55" t="s">
        <v>113</v>
      </c>
      <c r="C80" s="29">
        <v>43709</v>
      </c>
      <c r="D80" s="55">
        <f t="shared" si="4"/>
        <v>2019</v>
      </c>
      <c r="E80" s="55">
        <f t="shared" si="5"/>
        <v>9</v>
      </c>
      <c r="F80" s="55">
        <v>120137</v>
      </c>
      <c r="G80" s="55" t="s">
        <v>1665</v>
      </c>
      <c r="H80" s="55" t="s">
        <v>37</v>
      </c>
      <c r="I80" s="55" t="s">
        <v>1666</v>
      </c>
      <c r="J80" s="55" t="s">
        <v>20</v>
      </c>
      <c r="K80" s="55" t="s">
        <v>1667</v>
      </c>
      <c r="L80" s="55" t="s">
        <v>68</v>
      </c>
      <c r="M80" s="55">
        <v>301</v>
      </c>
      <c r="N80" s="55" t="s">
        <v>132</v>
      </c>
      <c r="O80" s="55">
        <v>1</v>
      </c>
      <c r="P80" s="55" t="s">
        <v>22</v>
      </c>
      <c r="Q80" s="55">
        <v>4</v>
      </c>
      <c r="R80" s="55" t="s">
        <v>38</v>
      </c>
      <c r="S80" s="55">
        <v>208</v>
      </c>
      <c r="T80" s="55">
        <v>93409</v>
      </c>
      <c r="U80" s="55">
        <v>296.14600000000002</v>
      </c>
      <c r="V80" s="55">
        <v>1.153</v>
      </c>
      <c r="W80" s="55">
        <v>1.0999999999999999E-2</v>
      </c>
      <c r="X80" s="55">
        <v>10</v>
      </c>
      <c r="Y80" s="55">
        <v>2E-3</v>
      </c>
      <c r="Z80" s="55">
        <f t="shared" si="6"/>
        <v>27662.701714000003</v>
      </c>
      <c r="AA80" s="55">
        <f t="shared" si="7"/>
        <v>2.9614600000000002</v>
      </c>
    </row>
    <row r="81" spans="1:27">
      <c r="A81" s="29">
        <v>43710</v>
      </c>
      <c r="B81" s="55" t="s">
        <v>113</v>
      </c>
      <c r="C81" s="29">
        <v>43709</v>
      </c>
      <c r="D81" s="55">
        <f t="shared" si="4"/>
        <v>2019</v>
      </c>
      <c r="E81" s="55">
        <f t="shared" si="5"/>
        <v>9</v>
      </c>
      <c r="F81" s="55">
        <v>120137</v>
      </c>
      <c r="G81" s="55" t="s">
        <v>1665</v>
      </c>
      <c r="H81" s="55" t="s">
        <v>37</v>
      </c>
      <c r="I81" s="55" t="s">
        <v>1666</v>
      </c>
      <c r="J81" s="55" t="s">
        <v>20</v>
      </c>
      <c r="K81" s="55" t="s">
        <v>1667</v>
      </c>
      <c r="L81" s="55" t="s">
        <v>68</v>
      </c>
      <c r="M81" s="55">
        <v>301</v>
      </c>
      <c r="N81" s="55" t="s">
        <v>132</v>
      </c>
      <c r="O81" s="55">
        <v>1</v>
      </c>
      <c r="P81" s="55" t="s">
        <v>22</v>
      </c>
      <c r="Q81" s="55">
        <v>4</v>
      </c>
      <c r="R81" s="55" t="s">
        <v>38</v>
      </c>
      <c r="S81" s="55">
        <v>205</v>
      </c>
      <c r="T81" s="55">
        <v>87320</v>
      </c>
      <c r="U81" s="55">
        <v>274.221</v>
      </c>
      <c r="V81" s="55">
        <v>0.998</v>
      </c>
      <c r="W81" s="55">
        <v>1.4E-2</v>
      </c>
      <c r="X81" s="55">
        <v>12</v>
      </c>
      <c r="Y81" s="55">
        <v>1E-3</v>
      </c>
      <c r="Z81" s="55">
        <f t="shared" si="6"/>
        <v>23944.977719999999</v>
      </c>
      <c r="AA81" s="55">
        <f t="shared" si="7"/>
        <v>3.2906520000000001</v>
      </c>
    </row>
    <row r="82" spans="1:27">
      <c r="A82" s="29">
        <v>43710</v>
      </c>
      <c r="B82" s="55" t="s">
        <v>114</v>
      </c>
      <c r="C82" s="29">
        <v>43703</v>
      </c>
      <c r="D82" s="55">
        <f t="shared" si="4"/>
        <v>2019</v>
      </c>
      <c r="E82" s="55">
        <f t="shared" si="5"/>
        <v>8</v>
      </c>
      <c r="F82" s="55">
        <v>120137</v>
      </c>
      <c r="G82" s="55" t="s">
        <v>1665</v>
      </c>
      <c r="H82" s="55" t="s">
        <v>37</v>
      </c>
      <c r="I82" s="55" t="s">
        <v>1666</v>
      </c>
      <c r="J82" s="55" t="s">
        <v>20</v>
      </c>
      <c r="K82" s="55" t="s">
        <v>1667</v>
      </c>
      <c r="L82" s="55" t="s">
        <v>68</v>
      </c>
      <c r="M82" s="55">
        <v>301</v>
      </c>
      <c r="N82" s="55" t="s">
        <v>132</v>
      </c>
      <c r="O82" s="55">
        <v>1</v>
      </c>
      <c r="P82" s="55" t="s">
        <v>22</v>
      </c>
      <c r="Q82" s="55">
        <v>4</v>
      </c>
      <c r="R82" s="55" t="s">
        <v>38</v>
      </c>
      <c r="S82" s="55">
        <v>208</v>
      </c>
      <c r="T82" s="55">
        <v>93409</v>
      </c>
      <c r="U82" s="55">
        <v>296.14600000000002</v>
      </c>
      <c r="V82" s="55">
        <v>1.153</v>
      </c>
      <c r="W82" s="55">
        <v>6.6000000000000003E-2</v>
      </c>
      <c r="X82" s="55">
        <v>62</v>
      </c>
      <c r="Y82" s="55">
        <v>1E-3</v>
      </c>
      <c r="Z82" s="55">
        <f t="shared" si="6"/>
        <v>27662.701714000003</v>
      </c>
      <c r="AA82" s="55">
        <f t="shared" si="7"/>
        <v>18.361052000000001</v>
      </c>
    </row>
    <row r="83" spans="1:27">
      <c r="A83" s="29">
        <v>43710</v>
      </c>
      <c r="B83" s="55" t="s">
        <v>114</v>
      </c>
      <c r="C83" s="29">
        <v>43703</v>
      </c>
      <c r="D83" s="55">
        <f t="shared" si="4"/>
        <v>2019</v>
      </c>
      <c r="E83" s="55">
        <f t="shared" si="5"/>
        <v>8</v>
      </c>
      <c r="F83" s="55">
        <v>120137</v>
      </c>
      <c r="G83" s="55" t="s">
        <v>1665</v>
      </c>
      <c r="H83" s="55" t="s">
        <v>37</v>
      </c>
      <c r="I83" s="55" t="s">
        <v>1666</v>
      </c>
      <c r="J83" s="55" t="s">
        <v>20</v>
      </c>
      <c r="K83" s="55" t="s">
        <v>1667</v>
      </c>
      <c r="L83" s="55" t="s">
        <v>68</v>
      </c>
      <c r="M83" s="55">
        <v>301</v>
      </c>
      <c r="N83" s="55" t="s">
        <v>132</v>
      </c>
      <c r="O83" s="55">
        <v>1</v>
      </c>
      <c r="P83" s="55" t="s">
        <v>22</v>
      </c>
      <c r="Q83" s="55">
        <v>4</v>
      </c>
      <c r="R83" s="55" t="s">
        <v>38</v>
      </c>
      <c r="S83" s="55">
        <v>205</v>
      </c>
      <c r="T83" s="55">
        <v>87320</v>
      </c>
      <c r="U83" s="55">
        <v>274.221</v>
      </c>
      <c r="V83" s="55">
        <v>0.998</v>
      </c>
      <c r="W83" s="55">
        <v>0.04</v>
      </c>
      <c r="X83" s="55">
        <v>35</v>
      </c>
      <c r="Y83" s="55">
        <v>2E-3</v>
      </c>
      <c r="Z83" s="55">
        <f t="shared" si="6"/>
        <v>23944.977719999999</v>
      </c>
      <c r="AA83" s="55">
        <f t="shared" si="7"/>
        <v>9.5977350000000001</v>
      </c>
    </row>
    <row r="84" spans="1:27">
      <c r="A84" s="29">
        <v>43710</v>
      </c>
      <c r="B84" s="55" t="s">
        <v>114</v>
      </c>
      <c r="C84" s="29">
        <v>43703</v>
      </c>
      <c r="D84" s="55">
        <f t="shared" si="4"/>
        <v>2019</v>
      </c>
      <c r="E84" s="55">
        <f t="shared" si="5"/>
        <v>8</v>
      </c>
      <c r="F84" s="55">
        <v>120137</v>
      </c>
      <c r="G84" s="55" t="s">
        <v>1665</v>
      </c>
      <c r="H84" s="55" t="s">
        <v>37</v>
      </c>
      <c r="I84" s="55" t="s">
        <v>1666</v>
      </c>
      <c r="J84" s="55" t="s">
        <v>20</v>
      </c>
      <c r="K84" s="55" t="s">
        <v>1667</v>
      </c>
      <c r="L84" s="55" t="s">
        <v>68</v>
      </c>
      <c r="M84" s="55">
        <v>301</v>
      </c>
      <c r="N84" s="55" t="s">
        <v>132</v>
      </c>
      <c r="O84" s="55">
        <v>1</v>
      </c>
      <c r="P84" s="55" t="s">
        <v>22</v>
      </c>
      <c r="Q84" s="55">
        <v>4</v>
      </c>
      <c r="R84" s="55" t="s">
        <v>38</v>
      </c>
      <c r="S84" s="55">
        <v>207</v>
      </c>
      <c r="T84" s="55">
        <v>90863</v>
      </c>
      <c r="U84" s="55">
        <v>287.45800000000003</v>
      </c>
      <c r="V84" s="55">
        <v>1.0880000000000001</v>
      </c>
      <c r="W84" s="55">
        <v>2.1000000000000001E-2</v>
      </c>
      <c r="X84" s="55">
        <v>19</v>
      </c>
      <c r="Y84" s="55">
        <v>0</v>
      </c>
      <c r="Z84" s="55">
        <f t="shared" si="6"/>
        <v>26119.296254000001</v>
      </c>
      <c r="AA84" s="55">
        <f t="shared" si="7"/>
        <v>5.4617019999999998</v>
      </c>
    </row>
    <row r="85" spans="1:27">
      <c r="A85" s="29">
        <v>43710</v>
      </c>
      <c r="B85" s="55" t="s">
        <v>114</v>
      </c>
      <c r="C85" s="29">
        <v>43703</v>
      </c>
      <c r="D85" s="55">
        <f t="shared" si="4"/>
        <v>2019</v>
      </c>
      <c r="E85" s="55">
        <f t="shared" si="5"/>
        <v>8</v>
      </c>
      <c r="F85" s="55">
        <v>120137</v>
      </c>
      <c r="G85" s="55" t="s">
        <v>1665</v>
      </c>
      <c r="H85" s="55" t="s">
        <v>37</v>
      </c>
      <c r="I85" s="55" t="s">
        <v>1666</v>
      </c>
      <c r="J85" s="55" t="s">
        <v>20</v>
      </c>
      <c r="K85" s="55" t="s">
        <v>1667</v>
      </c>
      <c r="L85" s="55" t="s">
        <v>68</v>
      </c>
      <c r="M85" s="55">
        <v>301</v>
      </c>
      <c r="N85" s="55" t="s">
        <v>132</v>
      </c>
      <c r="O85" s="55">
        <v>1</v>
      </c>
      <c r="P85" s="55" t="s">
        <v>22</v>
      </c>
      <c r="Q85" s="55">
        <v>4</v>
      </c>
      <c r="R85" s="55" t="s">
        <v>38</v>
      </c>
      <c r="S85" s="55">
        <v>206</v>
      </c>
      <c r="T85" s="55">
        <v>78620</v>
      </c>
      <c r="U85" s="55">
        <v>297.858</v>
      </c>
      <c r="V85" s="55">
        <v>0.97599999999999998</v>
      </c>
      <c r="W85" s="55">
        <v>3.5999999999999997E-2</v>
      </c>
      <c r="X85" s="55">
        <v>28</v>
      </c>
      <c r="Y85" s="55">
        <v>0</v>
      </c>
      <c r="Z85" s="55">
        <f t="shared" si="6"/>
        <v>23417.595960000002</v>
      </c>
      <c r="AA85" s="55">
        <f t="shared" si="7"/>
        <v>8.3400239999999997</v>
      </c>
    </row>
    <row r="86" spans="1:27">
      <c r="A86" s="29">
        <v>43710</v>
      </c>
      <c r="B86" s="55" t="s">
        <v>114</v>
      </c>
      <c r="C86" s="29">
        <v>43703</v>
      </c>
      <c r="D86" s="55">
        <f t="shared" si="4"/>
        <v>2019</v>
      </c>
      <c r="E86" s="55">
        <f t="shared" si="5"/>
        <v>8</v>
      </c>
      <c r="F86" s="55">
        <v>120137</v>
      </c>
      <c r="G86" s="55" t="s">
        <v>1665</v>
      </c>
      <c r="H86" s="55" t="s">
        <v>37</v>
      </c>
      <c r="I86" s="55" t="s">
        <v>1666</v>
      </c>
      <c r="J86" s="55" t="s">
        <v>20</v>
      </c>
      <c r="K86" s="55" t="s">
        <v>1667</v>
      </c>
      <c r="L86" s="55" t="s">
        <v>68</v>
      </c>
      <c r="M86" s="55">
        <v>301</v>
      </c>
      <c r="N86" s="55" t="s">
        <v>132</v>
      </c>
      <c r="O86" s="55">
        <v>1</v>
      </c>
      <c r="P86" s="55" t="s">
        <v>22</v>
      </c>
      <c r="Q86" s="55">
        <v>4</v>
      </c>
      <c r="R86" s="55" t="s">
        <v>38</v>
      </c>
      <c r="S86" s="55">
        <v>204</v>
      </c>
      <c r="T86" s="55">
        <v>87542</v>
      </c>
      <c r="U86" s="55">
        <v>306.05200000000002</v>
      </c>
      <c r="V86" s="55">
        <v>1.1160000000000001</v>
      </c>
      <c r="W86" s="55">
        <v>6.2E-2</v>
      </c>
      <c r="X86" s="55">
        <v>54</v>
      </c>
      <c r="Y86" s="55">
        <v>1E-3</v>
      </c>
      <c r="Z86" s="55">
        <f t="shared" si="6"/>
        <v>26792.404183999999</v>
      </c>
      <c r="AA86" s="55">
        <f t="shared" si="7"/>
        <v>16.526808000000003</v>
      </c>
    </row>
    <row r="87" spans="1:27">
      <c r="A87" s="29">
        <v>43710</v>
      </c>
      <c r="B87" s="55" t="s">
        <v>114</v>
      </c>
      <c r="C87" s="29">
        <v>43703</v>
      </c>
      <c r="D87" s="55">
        <f t="shared" si="4"/>
        <v>2019</v>
      </c>
      <c r="E87" s="55">
        <f t="shared" si="5"/>
        <v>8</v>
      </c>
      <c r="F87" s="55">
        <v>120137</v>
      </c>
      <c r="G87" s="55" t="s">
        <v>1665</v>
      </c>
      <c r="H87" s="55" t="s">
        <v>37</v>
      </c>
      <c r="I87" s="55" t="s">
        <v>1666</v>
      </c>
      <c r="J87" s="55" t="s">
        <v>20</v>
      </c>
      <c r="K87" s="55" t="s">
        <v>1667</v>
      </c>
      <c r="L87" s="55" t="s">
        <v>68</v>
      </c>
      <c r="M87" s="55">
        <v>301</v>
      </c>
      <c r="N87" s="55" t="s">
        <v>132</v>
      </c>
      <c r="O87" s="55">
        <v>1</v>
      </c>
      <c r="P87" s="55" t="s">
        <v>22</v>
      </c>
      <c r="Q87" s="55">
        <v>4</v>
      </c>
      <c r="R87" s="55" t="s">
        <v>38</v>
      </c>
      <c r="S87" s="55">
        <v>203</v>
      </c>
      <c r="T87" s="55">
        <v>93774</v>
      </c>
      <c r="U87" s="55">
        <v>238.48</v>
      </c>
      <c r="V87" s="55">
        <v>0.93200000000000005</v>
      </c>
      <c r="W87" s="55">
        <v>1.6E-2</v>
      </c>
      <c r="X87" s="55">
        <v>15</v>
      </c>
      <c r="Y87" s="55">
        <v>0</v>
      </c>
      <c r="Z87" s="55">
        <f t="shared" si="6"/>
        <v>22363.22352</v>
      </c>
      <c r="AA87" s="55">
        <f t="shared" si="7"/>
        <v>3.5771999999999999</v>
      </c>
    </row>
    <row r="88" spans="1:27">
      <c r="A88" s="29">
        <v>43710</v>
      </c>
      <c r="B88" s="55" t="s">
        <v>114</v>
      </c>
      <c r="C88" s="29">
        <v>43703</v>
      </c>
      <c r="D88" s="55">
        <f t="shared" si="4"/>
        <v>2019</v>
      </c>
      <c r="E88" s="55">
        <f t="shared" si="5"/>
        <v>8</v>
      </c>
      <c r="F88" s="55">
        <v>120137</v>
      </c>
      <c r="G88" s="55" t="s">
        <v>1665</v>
      </c>
      <c r="H88" s="55" t="s">
        <v>37</v>
      </c>
      <c r="I88" s="55" t="s">
        <v>1666</v>
      </c>
      <c r="J88" s="55" t="s">
        <v>20</v>
      </c>
      <c r="K88" s="55" t="s">
        <v>1667</v>
      </c>
      <c r="L88" s="55" t="s">
        <v>68</v>
      </c>
      <c r="M88" s="55">
        <v>301</v>
      </c>
      <c r="N88" s="55" t="s">
        <v>132</v>
      </c>
      <c r="O88" s="55">
        <v>1</v>
      </c>
      <c r="P88" s="55" t="s">
        <v>22</v>
      </c>
      <c r="Q88" s="55">
        <v>4</v>
      </c>
      <c r="R88" s="55" t="s">
        <v>38</v>
      </c>
      <c r="S88" s="55">
        <v>202</v>
      </c>
      <c r="T88" s="55">
        <v>79068</v>
      </c>
      <c r="U88" s="55">
        <v>310.30500000000001</v>
      </c>
      <c r="V88" s="55">
        <v>1.022</v>
      </c>
      <c r="W88" s="55">
        <v>3.3000000000000002E-2</v>
      </c>
      <c r="X88" s="55">
        <v>26</v>
      </c>
      <c r="Y88" s="55">
        <v>3.0000000000000001E-3</v>
      </c>
      <c r="Z88" s="55">
        <f t="shared" si="6"/>
        <v>24535.195740000003</v>
      </c>
      <c r="AA88" s="55">
        <f t="shared" si="7"/>
        <v>8.0679300000000005</v>
      </c>
    </row>
    <row r="89" spans="1:27">
      <c r="A89" s="29">
        <v>43710</v>
      </c>
      <c r="B89" s="55" t="s">
        <v>114</v>
      </c>
      <c r="C89" s="29">
        <v>43703</v>
      </c>
      <c r="D89" s="55">
        <f t="shared" si="4"/>
        <v>2019</v>
      </c>
      <c r="E89" s="55">
        <f t="shared" si="5"/>
        <v>8</v>
      </c>
      <c r="F89" s="55">
        <v>120137</v>
      </c>
      <c r="G89" s="55" t="s">
        <v>1665</v>
      </c>
      <c r="H89" s="55" t="s">
        <v>37</v>
      </c>
      <c r="I89" s="55" t="s">
        <v>1666</v>
      </c>
      <c r="J89" s="55" t="s">
        <v>20</v>
      </c>
      <c r="K89" s="55" t="s">
        <v>1667</v>
      </c>
      <c r="L89" s="55" t="s">
        <v>68</v>
      </c>
      <c r="M89" s="55">
        <v>301</v>
      </c>
      <c r="N89" s="55" t="s">
        <v>132</v>
      </c>
      <c r="O89" s="55">
        <v>1</v>
      </c>
      <c r="P89" s="55" t="s">
        <v>22</v>
      </c>
      <c r="Q89" s="55">
        <v>4</v>
      </c>
      <c r="R89" s="55" t="s">
        <v>38</v>
      </c>
      <c r="S89" s="55">
        <v>201</v>
      </c>
      <c r="T89" s="55">
        <v>92601</v>
      </c>
      <c r="U89" s="55">
        <v>254.536</v>
      </c>
      <c r="V89" s="55">
        <v>0.98199999999999998</v>
      </c>
      <c r="W89" s="55">
        <v>1.2999999999999999E-2</v>
      </c>
      <c r="X89" s="55">
        <v>12</v>
      </c>
      <c r="Y89" s="55">
        <v>0</v>
      </c>
      <c r="Z89" s="55">
        <f t="shared" si="6"/>
        <v>23570.288135999999</v>
      </c>
      <c r="AA89" s="55">
        <f t="shared" si="7"/>
        <v>3.0544319999999998</v>
      </c>
    </row>
    <row r="90" spans="1:27">
      <c r="A90" s="29">
        <v>43710</v>
      </c>
      <c r="B90" s="55" t="s">
        <v>114</v>
      </c>
      <c r="C90" s="29">
        <v>43703</v>
      </c>
      <c r="D90" s="55">
        <f t="shared" si="4"/>
        <v>2019</v>
      </c>
      <c r="E90" s="55">
        <f t="shared" si="5"/>
        <v>8</v>
      </c>
      <c r="F90" s="55">
        <v>120137</v>
      </c>
      <c r="G90" s="55" t="s">
        <v>1665</v>
      </c>
      <c r="H90" s="55" t="s">
        <v>37</v>
      </c>
      <c r="I90" s="55" t="s">
        <v>1666</v>
      </c>
      <c r="J90" s="55" t="s">
        <v>20</v>
      </c>
      <c r="K90" s="55" t="s">
        <v>1667</v>
      </c>
      <c r="L90" s="55" t="s">
        <v>68</v>
      </c>
      <c r="M90" s="55">
        <v>301</v>
      </c>
      <c r="N90" s="55" t="s">
        <v>132</v>
      </c>
      <c r="O90" s="55">
        <v>1</v>
      </c>
      <c r="P90" s="55" t="s">
        <v>22</v>
      </c>
      <c r="Q90" s="55">
        <v>4</v>
      </c>
      <c r="R90" s="55" t="s">
        <v>38</v>
      </c>
      <c r="S90" s="55">
        <v>108</v>
      </c>
      <c r="T90" s="55">
        <v>86098</v>
      </c>
      <c r="U90" s="55">
        <v>418.63900000000001</v>
      </c>
      <c r="V90" s="55">
        <v>1.502</v>
      </c>
      <c r="W90" s="55">
        <v>7.3999999999999996E-2</v>
      </c>
      <c r="X90" s="55">
        <v>64</v>
      </c>
      <c r="Y90" s="55">
        <v>2E-3</v>
      </c>
      <c r="Z90" s="55">
        <f t="shared" si="6"/>
        <v>36043.980622000003</v>
      </c>
      <c r="AA90" s="55">
        <f t="shared" si="7"/>
        <v>26.792895999999999</v>
      </c>
    </row>
    <row r="91" spans="1:27">
      <c r="A91" s="29">
        <v>43710</v>
      </c>
      <c r="B91" s="55" t="s">
        <v>114</v>
      </c>
      <c r="C91" s="29">
        <v>43703</v>
      </c>
      <c r="D91" s="55">
        <f t="shared" si="4"/>
        <v>2019</v>
      </c>
      <c r="E91" s="55">
        <f t="shared" si="5"/>
        <v>8</v>
      </c>
      <c r="F91" s="55">
        <v>120137</v>
      </c>
      <c r="G91" s="55" t="s">
        <v>1665</v>
      </c>
      <c r="H91" s="55" t="s">
        <v>37</v>
      </c>
      <c r="I91" s="55" t="s">
        <v>1666</v>
      </c>
      <c r="J91" s="55" t="s">
        <v>20</v>
      </c>
      <c r="K91" s="55" t="s">
        <v>1667</v>
      </c>
      <c r="L91" s="55" t="s">
        <v>68</v>
      </c>
      <c r="M91" s="55">
        <v>301</v>
      </c>
      <c r="N91" s="55" t="s">
        <v>132</v>
      </c>
      <c r="O91" s="55">
        <v>1</v>
      </c>
      <c r="P91" s="55" t="s">
        <v>22</v>
      </c>
      <c r="Q91" s="55">
        <v>4</v>
      </c>
      <c r="R91" s="55" t="s">
        <v>38</v>
      </c>
      <c r="S91" s="55">
        <v>105</v>
      </c>
      <c r="T91" s="55">
        <v>86802</v>
      </c>
      <c r="U91" s="55">
        <v>539.40800000000002</v>
      </c>
      <c r="V91" s="55">
        <v>1.9510000000000001</v>
      </c>
      <c r="W91" s="55">
        <v>3.1E-2</v>
      </c>
      <c r="X91" s="55">
        <v>27</v>
      </c>
      <c r="Y91" s="55">
        <v>0</v>
      </c>
      <c r="Z91" s="55">
        <f t="shared" si="6"/>
        <v>46821.693216</v>
      </c>
      <c r="AA91" s="55">
        <f t="shared" si="7"/>
        <v>14.564015999999999</v>
      </c>
    </row>
    <row r="92" spans="1:27">
      <c r="A92" s="29">
        <v>43710</v>
      </c>
      <c r="B92" s="55" t="s">
        <v>114</v>
      </c>
      <c r="C92" s="29">
        <v>43703</v>
      </c>
      <c r="D92" s="55">
        <f t="shared" si="4"/>
        <v>2019</v>
      </c>
      <c r="E92" s="55">
        <f t="shared" si="5"/>
        <v>8</v>
      </c>
      <c r="F92" s="55">
        <v>120137</v>
      </c>
      <c r="G92" s="55" t="s">
        <v>1665</v>
      </c>
      <c r="H92" s="55" t="s">
        <v>37</v>
      </c>
      <c r="I92" s="55" t="s">
        <v>1666</v>
      </c>
      <c r="J92" s="55" t="s">
        <v>20</v>
      </c>
      <c r="K92" s="55" t="s">
        <v>1667</v>
      </c>
      <c r="L92" s="55" t="s">
        <v>68</v>
      </c>
      <c r="M92" s="55">
        <v>301</v>
      </c>
      <c r="N92" s="55" t="s">
        <v>132</v>
      </c>
      <c r="O92" s="55">
        <v>1</v>
      </c>
      <c r="P92" s="55" t="s">
        <v>22</v>
      </c>
      <c r="Q92" s="55">
        <v>4</v>
      </c>
      <c r="R92" s="55" t="s">
        <v>38</v>
      </c>
      <c r="S92" s="55">
        <v>107</v>
      </c>
      <c r="T92" s="55">
        <v>87851</v>
      </c>
      <c r="U92" s="55">
        <v>294.589</v>
      </c>
      <c r="V92" s="55">
        <v>1.0780000000000001</v>
      </c>
      <c r="W92" s="55">
        <v>0.107</v>
      </c>
      <c r="X92" s="55">
        <v>94</v>
      </c>
      <c r="Y92" s="55">
        <v>0</v>
      </c>
      <c r="Z92" s="55">
        <f t="shared" si="6"/>
        <v>25879.938238999999</v>
      </c>
      <c r="AA92" s="55">
        <f t="shared" si="7"/>
        <v>27.691365999999999</v>
      </c>
    </row>
    <row r="93" spans="1:27">
      <c r="A93" s="29">
        <v>43710</v>
      </c>
      <c r="B93" s="55" t="s">
        <v>114</v>
      </c>
      <c r="C93" s="29">
        <v>43703</v>
      </c>
      <c r="D93" s="55">
        <f t="shared" si="4"/>
        <v>2019</v>
      </c>
      <c r="E93" s="55">
        <f t="shared" si="5"/>
        <v>8</v>
      </c>
      <c r="F93" s="55">
        <v>120137</v>
      </c>
      <c r="G93" s="55" t="s">
        <v>1665</v>
      </c>
      <c r="H93" s="55" t="s">
        <v>37</v>
      </c>
      <c r="I93" s="55" t="s">
        <v>1666</v>
      </c>
      <c r="J93" s="55" t="s">
        <v>20</v>
      </c>
      <c r="K93" s="55" t="s">
        <v>1667</v>
      </c>
      <c r="L93" s="55" t="s">
        <v>68</v>
      </c>
      <c r="M93" s="55">
        <v>301</v>
      </c>
      <c r="N93" s="55" t="s">
        <v>132</v>
      </c>
      <c r="O93" s="55">
        <v>1</v>
      </c>
      <c r="P93" s="55" t="s">
        <v>22</v>
      </c>
      <c r="Q93" s="55">
        <v>4</v>
      </c>
      <c r="R93" s="55" t="s">
        <v>38</v>
      </c>
      <c r="S93" s="55">
        <v>106</v>
      </c>
      <c r="T93" s="55">
        <v>85298</v>
      </c>
      <c r="U93" s="55">
        <v>492.822</v>
      </c>
      <c r="V93" s="55">
        <v>1.752</v>
      </c>
      <c r="W93" s="55">
        <v>4.1000000000000002E-2</v>
      </c>
      <c r="X93" s="55">
        <v>35</v>
      </c>
      <c r="Y93" s="55">
        <v>5.0000000000000001E-3</v>
      </c>
      <c r="Z93" s="55">
        <f t="shared" si="6"/>
        <v>42036.730955999999</v>
      </c>
      <c r="AA93" s="55">
        <f t="shared" si="7"/>
        <v>17.24877</v>
      </c>
    </row>
    <row r="94" spans="1:27">
      <c r="A94" s="29">
        <v>43710</v>
      </c>
      <c r="B94" s="55" t="s">
        <v>114</v>
      </c>
      <c r="C94" s="29">
        <v>43703</v>
      </c>
      <c r="D94" s="55">
        <f t="shared" si="4"/>
        <v>2019</v>
      </c>
      <c r="E94" s="55">
        <f t="shared" si="5"/>
        <v>8</v>
      </c>
      <c r="F94" s="55">
        <v>120137</v>
      </c>
      <c r="G94" s="55" t="s">
        <v>1665</v>
      </c>
      <c r="H94" s="55" t="s">
        <v>37</v>
      </c>
      <c r="I94" s="55" t="s">
        <v>1666</v>
      </c>
      <c r="J94" s="55" t="s">
        <v>20</v>
      </c>
      <c r="K94" s="55" t="s">
        <v>1667</v>
      </c>
      <c r="L94" s="55" t="s">
        <v>68</v>
      </c>
      <c r="M94" s="55">
        <v>301</v>
      </c>
      <c r="N94" s="55" t="s">
        <v>132</v>
      </c>
      <c r="O94" s="55">
        <v>1</v>
      </c>
      <c r="P94" s="55" t="s">
        <v>22</v>
      </c>
      <c r="Q94" s="55">
        <v>4</v>
      </c>
      <c r="R94" s="55" t="s">
        <v>38</v>
      </c>
      <c r="S94" s="55">
        <v>103</v>
      </c>
      <c r="T94" s="55">
        <v>87516</v>
      </c>
      <c r="U94" s="55">
        <v>598.78399999999999</v>
      </c>
      <c r="V94" s="55">
        <v>2.1829999999999998</v>
      </c>
      <c r="W94" s="55">
        <v>3.5000000000000003E-2</v>
      </c>
      <c r="X94" s="55">
        <v>31</v>
      </c>
      <c r="Y94" s="55">
        <v>2E-3</v>
      </c>
      <c r="Z94" s="55">
        <f t="shared" si="6"/>
        <v>52403.180544000003</v>
      </c>
      <c r="AA94" s="55">
        <f t="shared" si="7"/>
        <v>18.562304000000001</v>
      </c>
    </row>
    <row r="95" spans="1:27">
      <c r="A95" s="29">
        <v>43710</v>
      </c>
      <c r="B95" s="55" t="s">
        <v>114</v>
      </c>
      <c r="C95" s="29">
        <v>43703</v>
      </c>
      <c r="D95" s="55">
        <f t="shared" si="4"/>
        <v>2019</v>
      </c>
      <c r="E95" s="55">
        <f t="shared" si="5"/>
        <v>8</v>
      </c>
      <c r="F95" s="55">
        <v>120137</v>
      </c>
      <c r="G95" s="55" t="s">
        <v>1665</v>
      </c>
      <c r="H95" s="55" t="s">
        <v>37</v>
      </c>
      <c r="I95" s="55" t="s">
        <v>1666</v>
      </c>
      <c r="J95" s="55" t="s">
        <v>20</v>
      </c>
      <c r="K95" s="55" t="s">
        <v>1667</v>
      </c>
      <c r="L95" s="55" t="s">
        <v>68</v>
      </c>
      <c r="M95" s="55">
        <v>301</v>
      </c>
      <c r="N95" s="55" t="s">
        <v>132</v>
      </c>
      <c r="O95" s="55">
        <v>1</v>
      </c>
      <c r="P95" s="55" t="s">
        <v>22</v>
      </c>
      <c r="Q95" s="55">
        <v>4</v>
      </c>
      <c r="R95" s="55" t="s">
        <v>38</v>
      </c>
      <c r="S95" s="55">
        <v>104</v>
      </c>
      <c r="T95" s="55">
        <v>71514</v>
      </c>
      <c r="U95" s="55">
        <v>506.79399999999998</v>
      </c>
      <c r="V95" s="55">
        <v>1.51</v>
      </c>
      <c r="W95" s="55">
        <v>3.5999999999999997E-2</v>
      </c>
      <c r="X95" s="55">
        <v>26</v>
      </c>
      <c r="Y95" s="55">
        <v>1E-3</v>
      </c>
      <c r="Z95" s="55">
        <f t="shared" si="6"/>
        <v>36242.866115999997</v>
      </c>
      <c r="AA95" s="55">
        <f t="shared" si="7"/>
        <v>13.176644</v>
      </c>
    </row>
    <row r="96" spans="1:27">
      <c r="A96" s="29">
        <v>43710</v>
      </c>
      <c r="B96" s="55" t="s">
        <v>114</v>
      </c>
      <c r="C96" s="29">
        <v>43703</v>
      </c>
      <c r="D96" s="55">
        <f t="shared" si="4"/>
        <v>2019</v>
      </c>
      <c r="E96" s="55">
        <f t="shared" si="5"/>
        <v>8</v>
      </c>
      <c r="F96" s="55">
        <v>120137</v>
      </c>
      <c r="G96" s="55" t="s">
        <v>1665</v>
      </c>
      <c r="H96" s="55" t="s">
        <v>37</v>
      </c>
      <c r="I96" s="55" t="s">
        <v>1666</v>
      </c>
      <c r="J96" s="55" t="s">
        <v>20</v>
      </c>
      <c r="K96" s="55" t="s">
        <v>1667</v>
      </c>
      <c r="L96" s="55" t="s">
        <v>68</v>
      </c>
      <c r="M96" s="55">
        <v>301</v>
      </c>
      <c r="N96" s="55" t="s">
        <v>132</v>
      </c>
      <c r="O96" s="55">
        <v>1</v>
      </c>
      <c r="P96" s="55" t="s">
        <v>22</v>
      </c>
      <c r="Q96" s="55">
        <v>4</v>
      </c>
      <c r="R96" s="55" t="s">
        <v>38</v>
      </c>
      <c r="S96" s="55">
        <v>102</v>
      </c>
      <c r="T96" s="55">
        <v>85885</v>
      </c>
      <c r="U96" s="55">
        <v>549.09400000000005</v>
      </c>
      <c r="V96" s="55">
        <v>1.9650000000000001</v>
      </c>
      <c r="W96" s="55">
        <v>4.1000000000000002E-2</v>
      </c>
      <c r="X96" s="55">
        <v>35</v>
      </c>
      <c r="Y96" s="55">
        <v>1E-3</v>
      </c>
      <c r="Z96" s="55">
        <f t="shared" si="6"/>
        <v>47158.938190000008</v>
      </c>
      <c r="AA96" s="55">
        <f t="shared" si="7"/>
        <v>19.21829</v>
      </c>
    </row>
    <row r="97" spans="1:27">
      <c r="A97" s="29">
        <v>43710</v>
      </c>
      <c r="B97" s="55" t="s">
        <v>114</v>
      </c>
      <c r="C97" s="29">
        <v>43703</v>
      </c>
      <c r="D97" s="55">
        <f t="shared" si="4"/>
        <v>2019</v>
      </c>
      <c r="E97" s="55">
        <f t="shared" si="5"/>
        <v>8</v>
      </c>
      <c r="F97" s="55">
        <v>120137</v>
      </c>
      <c r="G97" s="55" t="s">
        <v>1665</v>
      </c>
      <c r="H97" s="55" t="s">
        <v>37</v>
      </c>
      <c r="I97" s="55" t="s">
        <v>1666</v>
      </c>
      <c r="J97" s="55" t="s">
        <v>20</v>
      </c>
      <c r="K97" s="55" t="s">
        <v>1667</v>
      </c>
      <c r="L97" s="55" t="s">
        <v>68</v>
      </c>
      <c r="M97" s="55">
        <v>301</v>
      </c>
      <c r="N97" s="55" t="s">
        <v>132</v>
      </c>
      <c r="O97" s="55">
        <v>1</v>
      </c>
      <c r="P97" s="55" t="s">
        <v>22</v>
      </c>
      <c r="Q97" s="55">
        <v>4</v>
      </c>
      <c r="R97" s="55" t="s">
        <v>38</v>
      </c>
      <c r="S97" s="55">
        <v>101</v>
      </c>
      <c r="T97" s="55">
        <v>87290</v>
      </c>
      <c r="U97" s="55">
        <v>702.06</v>
      </c>
      <c r="V97" s="55">
        <v>2.5529999999999999</v>
      </c>
      <c r="W97" s="55">
        <v>3.4000000000000002E-2</v>
      </c>
      <c r="X97" s="55">
        <v>30</v>
      </c>
      <c r="Y97" s="55">
        <v>1E-3</v>
      </c>
      <c r="Z97" s="55">
        <f t="shared" si="6"/>
        <v>61282.8174</v>
      </c>
      <c r="AA97" s="55">
        <f t="shared" si="7"/>
        <v>21.061799999999998</v>
      </c>
    </row>
    <row r="98" spans="1:27">
      <c r="A98" s="29">
        <v>43703</v>
      </c>
      <c r="B98" s="55" t="s">
        <v>115</v>
      </c>
      <c r="C98" s="29">
        <v>43696</v>
      </c>
      <c r="D98" s="55">
        <f t="shared" si="4"/>
        <v>2019</v>
      </c>
      <c r="E98" s="55">
        <f t="shared" si="5"/>
        <v>8</v>
      </c>
      <c r="F98" s="55">
        <v>120137</v>
      </c>
      <c r="G98" s="55" t="s">
        <v>1665</v>
      </c>
      <c r="H98" s="55" t="s">
        <v>37</v>
      </c>
      <c r="I98" s="55" t="s">
        <v>1666</v>
      </c>
      <c r="J98" s="55" t="s">
        <v>20</v>
      </c>
      <c r="K98" s="55" t="s">
        <v>1667</v>
      </c>
      <c r="L98" s="55" t="s">
        <v>68</v>
      </c>
      <c r="M98" s="55">
        <v>301</v>
      </c>
      <c r="N98" s="55" t="s">
        <v>132</v>
      </c>
      <c r="O98" s="55">
        <v>1</v>
      </c>
      <c r="P98" s="55" t="s">
        <v>22</v>
      </c>
      <c r="Q98" s="55">
        <v>4</v>
      </c>
      <c r="R98" s="55" t="s">
        <v>38</v>
      </c>
      <c r="S98" s="55">
        <v>101</v>
      </c>
      <c r="T98" s="55">
        <v>87317</v>
      </c>
      <c r="U98" s="55">
        <v>666</v>
      </c>
      <c r="V98" s="55">
        <v>2.4300000000000002</v>
      </c>
      <c r="W98" s="55">
        <v>3.1E-2</v>
      </c>
      <c r="X98" s="55">
        <v>27</v>
      </c>
      <c r="Y98" s="55">
        <v>0</v>
      </c>
      <c r="Z98" s="55">
        <f t="shared" si="6"/>
        <v>58153.122000000003</v>
      </c>
      <c r="AA98" s="55">
        <f t="shared" si="7"/>
        <v>17.981999999999999</v>
      </c>
    </row>
    <row r="99" spans="1:27">
      <c r="A99" s="29">
        <v>43703</v>
      </c>
      <c r="B99" s="55" t="s">
        <v>115</v>
      </c>
      <c r="C99" s="29">
        <v>43696</v>
      </c>
      <c r="D99" s="55">
        <f t="shared" si="4"/>
        <v>2019</v>
      </c>
      <c r="E99" s="55">
        <f t="shared" si="5"/>
        <v>8</v>
      </c>
      <c r="F99" s="55">
        <v>120137</v>
      </c>
      <c r="G99" s="55" t="s">
        <v>1665</v>
      </c>
      <c r="H99" s="55" t="s">
        <v>37</v>
      </c>
      <c r="I99" s="55" t="s">
        <v>1666</v>
      </c>
      <c r="J99" s="55" t="s">
        <v>20</v>
      </c>
      <c r="K99" s="55" t="s">
        <v>1667</v>
      </c>
      <c r="L99" s="55" t="s">
        <v>68</v>
      </c>
      <c r="M99" s="55">
        <v>301</v>
      </c>
      <c r="N99" s="55" t="s">
        <v>132</v>
      </c>
      <c r="O99" s="55">
        <v>1</v>
      </c>
      <c r="P99" s="55" t="s">
        <v>22</v>
      </c>
      <c r="Q99" s="55">
        <v>4</v>
      </c>
      <c r="R99" s="55" t="s">
        <v>38</v>
      </c>
      <c r="S99" s="55">
        <v>102</v>
      </c>
      <c r="T99" s="55">
        <v>85907</v>
      </c>
      <c r="U99" s="55">
        <v>514</v>
      </c>
      <c r="V99" s="55">
        <v>1.84</v>
      </c>
      <c r="W99" s="55">
        <v>2.5999999999999999E-2</v>
      </c>
      <c r="X99" s="55">
        <v>22</v>
      </c>
      <c r="Y99" s="55">
        <v>1E-3</v>
      </c>
      <c r="Z99" s="55">
        <f t="shared" si="6"/>
        <v>44156.197999999997</v>
      </c>
      <c r="AA99" s="55">
        <f t="shared" si="7"/>
        <v>11.308</v>
      </c>
    </row>
    <row r="100" spans="1:27">
      <c r="A100" s="29">
        <v>43703</v>
      </c>
      <c r="B100" s="55" t="s">
        <v>115</v>
      </c>
      <c r="C100" s="29">
        <v>43696</v>
      </c>
      <c r="D100" s="55">
        <f t="shared" si="4"/>
        <v>2019</v>
      </c>
      <c r="E100" s="55">
        <f t="shared" si="5"/>
        <v>8</v>
      </c>
      <c r="F100" s="55">
        <v>120137</v>
      </c>
      <c r="G100" s="55" t="s">
        <v>1665</v>
      </c>
      <c r="H100" s="55" t="s">
        <v>37</v>
      </c>
      <c r="I100" s="55" t="s">
        <v>1666</v>
      </c>
      <c r="J100" s="55" t="s">
        <v>20</v>
      </c>
      <c r="K100" s="55" t="s">
        <v>1667</v>
      </c>
      <c r="L100" s="55" t="s">
        <v>68</v>
      </c>
      <c r="M100" s="55">
        <v>301</v>
      </c>
      <c r="N100" s="55" t="s">
        <v>132</v>
      </c>
      <c r="O100" s="55">
        <v>1</v>
      </c>
      <c r="P100" s="55" t="s">
        <v>22</v>
      </c>
      <c r="Q100" s="55">
        <v>4</v>
      </c>
      <c r="R100" s="55" t="s">
        <v>38</v>
      </c>
      <c r="S100" s="55">
        <v>104</v>
      </c>
      <c r="T100" s="55">
        <v>71542</v>
      </c>
      <c r="U100" s="55">
        <v>473.49</v>
      </c>
      <c r="V100" s="55">
        <v>1.41</v>
      </c>
      <c r="W100" s="55">
        <v>3.9E-2</v>
      </c>
      <c r="X100" s="55">
        <v>28</v>
      </c>
      <c r="Y100" s="55">
        <v>0</v>
      </c>
      <c r="Z100" s="55">
        <f t="shared" si="6"/>
        <v>33874.421579999995</v>
      </c>
      <c r="AA100" s="55">
        <f t="shared" si="7"/>
        <v>13.257720000000001</v>
      </c>
    </row>
    <row r="101" spans="1:27">
      <c r="A101" s="29">
        <v>43703</v>
      </c>
      <c r="B101" s="55" t="s">
        <v>115</v>
      </c>
      <c r="C101" s="29">
        <v>43696</v>
      </c>
      <c r="D101" s="55">
        <f t="shared" si="4"/>
        <v>2019</v>
      </c>
      <c r="E101" s="55">
        <f t="shared" si="5"/>
        <v>8</v>
      </c>
      <c r="F101" s="55">
        <v>120137</v>
      </c>
      <c r="G101" s="55" t="s">
        <v>1665</v>
      </c>
      <c r="H101" s="55" t="s">
        <v>37</v>
      </c>
      <c r="I101" s="55" t="s">
        <v>1666</v>
      </c>
      <c r="J101" s="55" t="s">
        <v>20</v>
      </c>
      <c r="K101" s="55" t="s">
        <v>1667</v>
      </c>
      <c r="L101" s="55" t="s">
        <v>68</v>
      </c>
      <c r="M101" s="55">
        <v>301</v>
      </c>
      <c r="N101" s="55" t="s">
        <v>132</v>
      </c>
      <c r="O101" s="55">
        <v>1</v>
      </c>
      <c r="P101" s="55" t="s">
        <v>22</v>
      </c>
      <c r="Q101" s="55">
        <v>4</v>
      </c>
      <c r="R101" s="55" t="s">
        <v>38</v>
      </c>
      <c r="S101" s="55">
        <v>103</v>
      </c>
      <c r="T101" s="55">
        <v>87538</v>
      </c>
      <c r="U101" s="55">
        <v>566.51</v>
      </c>
      <c r="V101" s="55">
        <v>2.0699999999999998</v>
      </c>
      <c r="W101" s="55">
        <v>2.5000000000000001E-2</v>
      </c>
      <c r="X101" s="55">
        <v>22</v>
      </c>
      <c r="Y101" s="55">
        <v>1E-3</v>
      </c>
      <c r="Z101" s="55">
        <f t="shared" si="6"/>
        <v>49591.15238</v>
      </c>
      <c r="AA101" s="55">
        <f t="shared" si="7"/>
        <v>12.46322</v>
      </c>
    </row>
    <row r="102" spans="1:27">
      <c r="A102" s="29">
        <v>43703</v>
      </c>
      <c r="B102" s="55" t="s">
        <v>115</v>
      </c>
      <c r="C102" s="29">
        <v>43696</v>
      </c>
      <c r="D102" s="55">
        <f t="shared" si="4"/>
        <v>2019</v>
      </c>
      <c r="E102" s="55">
        <f t="shared" si="5"/>
        <v>8</v>
      </c>
      <c r="F102" s="55">
        <v>120137</v>
      </c>
      <c r="G102" s="55" t="s">
        <v>1665</v>
      </c>
      <c r="H102" s="55" t="s">
        <v>37</v>
      </c>
      <c r="I102" s="55" t="s">
        <v>1666</v>
      </c>
      <c r="J102" s="55" t="s">
        <v>20</v>
      </c>
      <c r="K102" s="55" t="s">
        <v>1667</v>
      </c>
      <c r="L102" s="55" t="s">
        <v>68</v>
      </c>
      <c r="M102" s="55">
        <v>301</v>
      </c>
      <c r="N102" s="55" t="s">
        <v>132</v>
      </c>
      <c r="O102" s="55">
        <v>1</v>
      </c>
      <c r="P102" s="55" t="s">
        <v>22</v>
      </c>
      <c r="Q102" s="55">
        <v>4</v>
      </c>
      <c r="R102" s="55" t="s">
        <v>38</v>
      </c>
      <c r="S102" s="55">
        <v>106</v>
      </c>
      <c r="T102" s="55">
        <v>85336</v>
      </c>
      <c r="U102" s="55">
        <v>463.77</v>
      </c>
      <c r="V102" s="55">
        <v>1.65</v>
      </c>
      <c r="W102" s="55">
        <v>4.4999999999999998E-2</v>
      </c>
      <c r="X102" s="55">
        <v>38</v>
      </c>
      <c r="Y102" s="55">
        <v>0</v>
      </c>
      <c r="Z102" s="55">
        <f t="shared" si="6"/>
        <v>39576.276720000002</v>
      </c>
      <c r="AA102" s="55">
        <f t="shared" si="7"/>
        <v>17.623259999999998</v>
      </c>
    </row>
    <row r="103" spans="1:27">
      <c r="A103" s="29">
        <v>43703</v>
      </c>
      <c r="B103" s="55" t="s">
        <v>115</v>
      </c>
      <c r="C103" s="29">
        <v>43696</v>
      </c>
      <c r="D103" s="55">
        <f t="shared" si="4"/>
        <v>2019</v>
      </c>
      <c r="E103" s="55">
        <f t="shared" si="5"/>
        <v>8</v>
      </c>
      <c r="F103" s="55">
        <v>120137</v>
      </c>
      <c r="G103" s="55" t="s">
        <v>1665</v>
      </c>
      <c r="H103" s="55" t="s">
        <v>37</v>
      </c>
      <c r="I103" s="55" t="s">
        <v>1666</v>
      </c>
      <c r="J103" s="55" t="s">
        <v>20</v>
      </c>
      <c r="K103" s="55" t="s">
        <v>1667</v>
      </c>
      <c r="L103" s="55" t="s">
        <v>68</v>
      </c>
      <c r="M103" s="55">
        <v>301</v>
      </c>
      <c r="N103" s="55" t="s">
        <v>132</v>
      </c>
      <c r="O103" s="55">
        <v>1</v>
      </c>
      <c r="P103" s="55" t="s">
        <v>22</v>
      </c>
      <c r="Q103" s="55">
        <v>4</v>
      </c>
      <c r="R103" s="55" t="s">
        <v>38</v>
      </c>
      <c r="S103" s="55">
        <v>107</v>
      </c>
      <c r="T103" s="55">
        <v>87879</v>
      </c>
      <c r="U103" s="55">
        <v>277.74</v>
      </c>
      <c r="V103" s="55">
        <v>1.02</v>
      </c>
      <c r="W103" s="55">
        <v>3.2000000000000001E-2</v>
      </c>
      <c r="X103" s="55">
        <v>28</v>
      </c>
      <c r="Y103" s="55">
        <v>0</v>
      </c>
      <c r="Z103" s="55">
        <f t="shared" si="6"/>
        <v>24407.513460000002</v>
      </c>
      <c r="AA103" s="55">
        <f t="shared" si="7"/>
        <v>7.7767200000000001</v>
      </c>
    </row>
    <row r="104" spans="1:27">
      <c r="A104" s="29">
        <v>43703</v>
      </c>
      <c r="B104" s="55" t="s">
        <v>115</v>
      </c>
      <c r="C104" s="29">
        <v>43696</v>
      </c>
      <c r="D104" s="55">
        <f t="shared" si="4"/>
        <v>2019</v>
      </c>
      <c r="E104" s="55">
        <f t="shared" si="5"/>
        <v>8</v>
      </c>
      <c r="F104" s="55">
        <v>120137</v>
      </c>
      <c r="G104" s="55" t="s">
        <v>1665</v>
      </c>
      <c r="H104" s="55" t="s">
        <v>37</v>
      </c>
      <c r="I104" s="55" t="s">
        <v>1666</v>
      </c>
      <c r="J104" s="55" t="s">
        <v>20</v>
      </c>
      <c r="K104" s="55" t="s">
        <v>1667</v>
      </c>
      <c r="L104" s="55" t="s">
        <v>68</v>
      </c>
      <c r="M104" s="55">
        <v>301</v>
      </c>
      <c r="N104" s="55" t="s">
        <v>132</v>
      </c>
      <c r="O104" s="55">
        <v>1</v>
      </c>
      <c r="P104" s="55" t="s">
        <v>22</v>
      </c>
      <c r="Q104" s="55">
        <v>4</v>
      </c>
      <c r="R104" s="55" t="s">
        <v>38</v>
      </c>
      <c r="S104" s="55">
        <v>105</v>
      </c>
      <c r="T104" s="55">
        <v>86822</v>
      </c>
      <c r="U104" s="55">
        <v>509.69</v>
      </c>
      <c r="V104" s="55">
        <v>1.84</v>
      </c>
      <c r="W104" s="55">
        <v>2.3E-2</v>
      </c>
      <c r="X104" s="55">
        <v>20</v>
      </c>
      <c r="Y104" s="55">
        <v>0</v>
      </c>
      <c r="Z104" s="55">
        <f t="shared" si="6"/>
        <v>44252.305180000003</v>
      </c>
      <c r="AA104" s="55">
        <f t="shared" si="7"/>
        <v>10.1938</v>
      </c>
    </row>
    <row r="105" spans="1:27">
      <c r="A105" s="29">
        <v>43703</v>
      </c>
      <c r="B105" s="55" t="s">
        <v>115</v>
      </c>
      <c r="C105" s="29">
        <v>43696</v>
      </c>
      <c r="D105" s="55">
        <f t="shared" si="4"/>
        <v>2019</v>
      </c>
      <c r="E105" s="55">
        <f t="shared" si="5"/>
        <v>8</v>
      </c>
      <c r="F105" s="55">
        <v>120137</v>
      </c>
      <c r="G105" s="55" t="s">
        <v>1665</v>
      </c>
      <c r="H105" s="55" t="s">
        <v>37</v>
      </c>
      <c r="I105" s="55" t="s">
        <v>1666</v>
      </c>
      <c r="J105" s="55" t="s">
        <v>20</v>
      </c>
      <c r="K105" s="55" t="s">
        <v>1667</v>
      </c>
      <c r="L105" s="55" t="s">
        <v>68</v>
      </c>
      <c r="M105" s="55">
        <v>301</v>
      </c>
      <c r="N105" s="55" t="s">
        <v>132</v>
      </c>
      <c r="O105" s="55">
        <v>1</v>
      </c>
      <c r="P105" s="55" t="s">
        <v>22</v>
      </c>
      <c r="Q105" s="55">
        <v>4</v>
      </c>
      <c r="R105" s="55" t="s">
        <v>38</v>
      </c>
      <c r="S105" s="55">
        <v>108</v>
      </c>
      <c r="T105" s="55">
        <v>86142</v>
      </c>
      <c r="U105" s="55">
        <v>392.33</v>
      </c>
      <c r="V105" s="55">
        <v>1.41</v>
      </c>
      <c r="W105" s="55">
        <v>5.0999999999999997E-2</v>
      </c>
      <c r="X105" s="55">
        <v>44</v>
      </c>
      <c r="Y105" s="55">
        <v>3.0000000000000001E-3</v>
      </c>
      <c r="Z105" s="55">
        <f t="shared" si="6"/>
        <v>33796.090859999997</v>
      </c>
      <c r="AA105" s="55">
        <f t="shared" si="7"/>
        <v>17.262520000000002</v>
      </c>
    </row>
    <row r="106" spans="1:27">
      <c r="A106" s="29">
        <v>43703</v>
      </c>
      <c r="B106" s="55" t="s">
        <v>115</v>
      </c>
      <c r="C106" s="29">
        <v>43696</v>
      </c>
      <c r="D106" s="55">
        <f t="shared" si="4"/>
        <v>2019</v>
      </c>
      <c r="E106" s="55">
        <f t="shared" si="5"/>
        <v>8</v>
      </c>
      <c r="F106" s="55">
        <v>120137</v>
      </c>
      <c r="G106" s="55" t="s">
        <v>1665</v>
      </c>
      <c r="H106" s="55" t="s">
        <v>37</v>
      </c>
      <c r="I106" s="55" t="s">
        <v>1666</v>
      </c>
      <c r="J106" s="55" t="s">
        <v>20</v>
      </c>
      <c r="K106" s="55" t="s">
        <v>1667</v>
      </c>
      <c r="L106" s="55" t="s">
        <v>68</v>
      </c>
      <c r="M106" s="55">
        <v>301</v>
      </c>
      <c r="N106" s="55" t="s">
        <v>132</v>
      </c>
      <c r="O106" s="55">
        <v>1</v>
      </c>
      <c r="P106" s="55" t="s">
        <v>22</v>
      </c>
      <c r="Q106" s="55">
        <v>4</v>
      </c>
      <c r="R106" s="55" t="s">
        <v>38</v>
      </c>
      <c r="S106" s="55">
        <v>201</v>
      </c>
      <c r="T106" s="55">
        <v>92628</v>
      </c>
      <c r="U106" s="55">
        <v>251.89</v>
      </c>
      <c r="V106" s="55">
        <v>0.97</v>
      </c>
      <c r="W106" s="55">
        <v>2.9000000000000001E-2</v>
      </c>
      <c r="X106" s="55">
        <v>27</v>
      </c>
      <c r="Y106" s="55">
        <v>1E-3</v>
      </c>
      <c r="Z106" s="55">
        <f t="shared" si="6"/>
        <v>23332.066919999997</v>
      </c>
      <c r="AA106" s="55">
        <f t="shared" si="7"/>
        <v>6.8010299999999999</v>
      </c>
    </row>
    <row r="107" spans="1:27">
      <c r="A107" s="29">
        <v>43703</v>
      </c>
      <c r="B107" s="55" t="s">
        <v>115</v>
      </c>
      <c r="C107" s="29">
        <v>43696</v>
      </c>
      <c r="D107" s="55">
        <f t="shared" si="4"/>
        <v>2019</v>
      </c>
      <c r="E107" s="55">
        <f t="shared" si="5"/>
        <v>8</v>
      </c>
      <c r="F107" s="55">
        <v>120137</v>
      </c>
      <c r="G107" s="55" t="s">
        <v>1665</v>
      </c>
      <c r="H107" s="55" t="s">
        <v>37</v>
      </c>
      <c r="I107" s="55" t="s">
        <v>1666</v>
      </c>
      <c r="J107" s="55" t="s">
        <v>20</v>
      </c>
      <c r="K107" s="55" t="s">
        <v>1667</v>
      </c>
      <c r="L107" s="55" t="s">
        <v>68</v>
      </c>
      <c r="M107" s="55">
        <v>301</v>
      </c>
      <c r="N107" s="55" t="s">
        <v>132</v>
      </c>
      <c r="O107" s="55">
        <v>1</v>
      </c>
      <c r="P107" s="55" t="s">
        <v>22</v>
      </c>
      <c r="Q107" s="55">
        <v>4</v>
      </c>
      <c r="R107" s="55" t="s">
        <v>38</v>
      </c>
      <c r="S107" s="55">
        <v>202</v>
      </c>
      <c r="T107" s="55">
        <v>79105</v>
      </c>
      <c r="U107" s="55">
        <v>306.33</v>
      </c>
      <c r="V107" s="55">
        <v>1.01</v>
      </c>
      <c r="W107" s="55">
        <v>4.7E-2</v>
      </c>
      <c r="X107" s="55">
        <v>37</v>
      </c>
      <c r="Y107" s="55">
        <v>3.0000000000000001E-3</v>
      </c>
      <c r="Z107" s="55">
        <f t="shared" si="6"/>
        <v>24232.234649999999</v>
      </c>
      <c r="AA107" s="55">
        <f t="shared" si="7"/>
        <v>11.334209999999999</v>
      </c>
    </row>
    <row r="108" spans="1:27">
      <c r="A108" s="29">
        <v>43703</v>
      </c>
      <c r="B108" s="55" t="s">
        <v>115</v>
      </c>
      <c r="C108" s="29">
        <v>43696</v>
      </c>
      <c r="D108" s="55">
        <f t="shared" si="4"/>
        <v>2019</v>
      </c>
      <c r="E108" s="55">
        <f t="shared" si="5"/>
        <v>8</v>
      </c>
      <c r="F108" s="55">
        <v>120137</v>
      </c>
      <c r="G108" s="55" t="s">
        <v>1665</v>
      </c>
      <c r="H108" s="55" t="s">
        <v>37</v>
      </c>
      <c r="I108" s="55" t="s">
        <v>1666</v>
      </c>
      <c r="J108" s="55" t="s">
        <v>20</v>
      </c>
      <c r="K108" s="55" t="s">
        <v>1667</v>
      </c>
      <c r="L108" s="55" t="s">
        <v>68</v>
      </c>
      <c r="M108" s="55">
        <v>301</v>
      </c>
      <c r="N108" s="55" t="s">
        <v>132</v>
      </c>
      <c r="O108" s="55">
        <v>1</v>
      </c>
      <c r="P108" s="55" t="s">
        <v>22</v>
      </c>
      <c r="Q108" s="55">
        <v>4</v>
      </c>
      <c r="R108" s="55" t="s">
        <v>38</v>
      </c>
      <c r="S108" s="55">
        <v>203</v>
      </c>
      <c r="T108" s="55">
        <v>93802</v>
      </c>
      <c r="U108" s="55">
        <v>235.46</v>
      </c>
      <c r="V108" s="55">
        <v>0.92</v>
      </c>
      <c r="W108" s="55">
        <v>0.03</v>
      </c>
      <c r="X108" s="55">
        <v>28</v>
      </c>
      <c r="Y108" s="55">
        <v>0</v>
      </c>
      <c r="Z108" s="55">
        <f t="shared" si="6"/>
        <v>22086.618920000001</v>
      </c>
      <c r="AA108" s="55">
        <f t="shared" si="7"/>
        <v>6.5928800000000001</v>
      </c>
    </row>
    <row r="109" spans="1:27">
      <c r="A109" s="29">
        <v>43703</v>
      </c>
      <c r="B109" s="55" t="s">
        <v>115</v>
      </c>
      <c r="C109" s="29">
        <v>43696</v>
      </c>
      <c r="D109" s="55">
        <f t="shared" si="4"/>
        <v>2019</v>
      </c>
      <c r="E109" s="55">
        <f t="shared" si="5"/>
        <v>8</v>
      </c>
      <c r="F109" s="55">
        <v>120137</v>
      </c>
      <c r="G109" s="55" t="s">
        <v>1665</v>
      </c>
      <c r="H109" s="55" t="s">
        <v>37</v>
      </c>
      <c r="I109" s="55" t="s">
        <v>1666</v>
      </c>
      <c r="J109" s="55" t="s">
        <v>20</v>
      </c>
      <c r="K109" s="55" t="s">
        <v>1667</v>
      </c>
      <c r="L109" s="55" t="s">
        <v>68</v>
      </c>
      <c r="M109" s="55">
        <v>301</v>
      </c>
      <c r="N109" s="55" t="s">
        <v>132</v>
      </c>
      <c r="O109" s="55">
        <v>1</v>
      </c>
      <c r="P109" s="55" t="s">
        <v>22</v>
      </c>
      <c r="Q109" s="55">
        <v>4</v>
      </c>
      <c r="R109" s="55" t="s">
        <v>38</v>
      </c>
      <c r="S109" s="55">
        <v>206</v>
      </c>
      <c r="T109" s="55">
        <v>78642</v>
      </c>
      <c r="U109" s="55">
        <v>294.42</v>
      </c>
      <c r="V109" s="55">
        <v>0.96</v>
      </c>
      <c r="W109" s="55">
        <v>2.8000000000000001E-2</v>
      </c>
      <c r="X109" s="55">
        <v>22</v>
      </c>
      <c r="Y109" s="55">
        <v>0</v>
      </c>
      <c r="Z109" s="55">
        <f t="shared" si="6"/>
        <v>23153.77764</v>
      </c>
      <c r="AA109" s="55">
        <f t="shared" si="7"/>
        <v>6.477240000000001</v>
      </c>
    </row>
    <row r="110" spans="1:27">
      <c r="A110" s="29">
        <v>43703</v>
      </c>
      <c r="B110" s="55" t="s">
        <v>115</v>
      </c>
      <c r="C110" s="29">
        <v>43696</v>
      </c>
      <c r="D110" s="55">
        <f t="shared" si="4"/>
        <v>2019</v>
      </c>
      <c r="E110" s="55">
        <f t="shared" si="5"/>
        <v>8</v>
      </c>
      <c r="F110" s="55">
        <v>120137</v>
      </c>
      <c r="G110" s="55" t="s">
        <v>1665</v>
      </c>
      <c r="H110" s="55" t="s">
        <v>37</v>
      </c>
      <c r="I110" s="55" t="s">
        <v>1666</v>
      </c>
      <c r="J110" s="55" t="s">
        <v>20</v>
      </c>
      <c r="K110" s="55" t="s">
        <v>1667</v>
      </c>
      <c r="L110" s="55" t="s">
        <v>68</v>
      </c>
      <c r="M110" s="55">
        <v>301</v>
      </c>
      <c r="N110" s="55" t="s">
        <v>132</v>
      </c>
      <c r="O110" s="55">
        <v>1</v>
      </c>
      <c r="P110" s="55" t="s">
        <v>22</v>
      </c>
      <c r="Q110" s="55">
        <v>4</v>
      </c>
      <c r="R110" s="55" t="s">
        <v>38</v>
      </c>
      <c r="S110" s="55">
        <v>204</v>
      </c>
      <c r="T110" s="55">
        <v>87632</v>
      </c>
      <c r="U110" s="55">
        <v>302.88</v>
      </c>
      <c r="V110" s="55">
        <v>1.1100000000000001</v>
      </c>
      <c r="W110" s="55">
        <v>0.10299999999999999</v>
      </c>
      <c r="X110" s="55">
        <v>90</v>
      </c>
      <c r="Y110" s="55">
        <v>0</v>
      </c>
      <c r="Z110" s="55">
        <f t="shared" si="6"/>
        <v>26541.980159999999</v>
      </c>
      <c r="AA110" s="55">
        <f t="shared" si="7"/>
        <v>27.2592</v>
      </c>
    </row>
    <row r="111" spans="1:27">
      <c r="A111" s="29">
        <v>43703</v>
      </c>
      <c r="B111" s="55" t="s">
        <v>115</v>
      </c>
      <c r="C111" s="29">
        <v>43696</v>
      </c>
      <c r="D111" s="55">
        <f t="shared" si="4"/>
        <v>2019</v>
      </c>
      <c r="E111" s="55">
        <f t="shared" si="5"/>
        <v>8</v>
      </c>
      <c r="F111" s="55">
        <v>120137</v>
      </c>
      <c r="G111" s="55" t="s">
        <v>1665</v>
      </c>
      <c r="H111" s="55" t="s">
        <v>37</v>
      </c>
      <c r="I111" s="55" t="s">
        <v>1666</v>
      </c>
      <c r="J111" s="55" t="s">
        <v>20</v>
      </c>
      <c r="K111" s="55" t="s">
        <v>1667</v>
      </c>
      <c r="L111" s="55" t="s">
        <v>68</v>
      </c>
      <c r="M111" s="55">
        <v>301</v>
      </c>
      <c r="N111" s="55" t="s">
        <v>132</v>
      </c>
      <c r="O111" s="55">
        <v>1</v>
      </c>
      <c r="P111" s="55" t="s">
        <v>22</v>
      </c>
      <c r="Q111" s="55">
        <v>4</v>
      </c>
      <c r="R111" s="55" t="s">
        <v>38</v>
      </c>
      <c r="S111" s="55">
        <v>208</v>
      </c>
      <c r="T111" s="55">
        <v>93468</v>
      </c>
      <c r="U111" s="55">
        <v>292.95999999999998</v>
      </c>
      <c r="V111" s="55">
        <v>1.1399999999999999</v>
      </c>
      <c r="W111" s="55">
        <v>6.3E-2</v>
      </c>
      <c r="X111" s="55">
        <v>59</v>
      </c>
      <c r="Y111" s="55">
        <v>0</v>
      </c>
      <c r="Z111" s="55">
        <f t="shared" si="6"/>
        <v>27382.385279999999</v>
      </c>
      <c r="AA111" s="55">
        <f t="shared" si="7"/>
        <v>17.28464</v>
      </c>
    </row>
    <row r="112" spans="1:27">
      <c r="A112" s="29">
        <v>43703</v>
      </c>
      <c r="B112" s="55" t="s">
        <v>115</v>
      </c>
      <c r="C112" s="29">
        <v>43696</v>
      </c>
      <c r="D112" s="55">
        <f t="shared" si="4"/>
        <v>2019</v>
      </c>
      <c r="E112" s="55">
        <f t="shared" si="5"/>
        <v>8</v>
      </c>
      <c r="F112" s="55">
        <v>120137</v>
      </c>
      <c r="G112" s="55" t="s">
        <v>1665</v>
      </c>
      <c r="H112" s="55" t="s">
        <v>37</v>
      </c>
      <c r="I112" s="55" t="s">
        <v>1666</v>
      </c>
      <c r="J112" s="55" t="s">
        <v>20</v>
      </c>
      <c r="K112" s="55" t="s">
        <v>1667</v>
      </c>
      <c r="L112" s="55" t="s">
        <v>68</v>
      </c>
      <c r="M112" s="55">
        <v>301</v>
      </c>
      <c r="N112" s="55" t="s">
        <v>132</v>
      </c>
      <c r="O112" s="55">
        <v>1</v>
      </c>
      <c r="P112" s="55" t="s">
        <v>22</v>
      </c>
      <c r="Q112" s="55">
        <v>4</v>
      </c>
      <c r="R112" s="55" t="s">
        <v>38</v>
      </c>
      <c r="S112" s="55">
        <v>207</v>
      </c>
      <c r="T112" s="55">
        <v>90892</v>
      </c>
      <c r="U112" s="55">
        <v>284.88</v>
      </c>
      <c r="V112" s="55">
        <v>1.08</v>
      </c>
      <c r="W112" s="55">
        <v>3.2000000000000001E-2</v>
      </c>
      <c r="X112" s="55">
        <v>29</v>
      </c>
      <c r="Y112" s="55">
        <v>0</v>
      </c>
      <c r="Z112" s="55">
        <f t="shared" si="6"/>
        <v>25893.312959999999</v>
      </c>
      <c r="AA112" s="55">
        <f t="shared" si="7"/>
        <v>8.2615200000000009</v>
      </c>
    </row>
    <row r="113" spans="1:27">
      <c r="A113" s="29">
        <v>43703</v>
      </c>
      <c r="B113" s="55" t="s">
        <v>115</v>
      </c>
      <c r="C113" s="29">
        <v>43696</v>
      </c>
      <c r="D113" s="55">
        <f t="shared" si="4"/>
        <v>2019</v>
      </c>
      <c r="E113" s="55">
        <f t="shared" si="5"/>
        <v>8</v>
      </c>
      <c r="F113" s="55">
        <v>120137</v>
      </c>
      <c r="G113" s="55" t="s">
        <v>1665</v>
      </c>
      <c r="H113" s="55" t="s">
        <v>37</v>
      </c>
      <c r="I113" s="55" t="s">
        <v>1666</v>
      </c>
      <c r="J113" s="55" t="s">
        <v>20</v>
      </c>
      <c r="K113" s="55" t="s">
        <v>1667</v>
      </c>
      <c r="L113" s="55" t="s">
        <v>68</v>
      </c>
      <c r="M113" s="55">
        <v>301</v>
      </c>
      <c r="N113" s="55" t="s">
        <v>132</v>
      </c>
      <c r="O113" s="55">
        <v>1</v>
      </c>
      <c r="P113" s="55" t="s">
        <v>22</v>
      </c>
      <c r="Q113" s="55">
        <v>4</v>
      </c>
      <c r="R113" s="55" t="s">
        <v>38</v>
      </c>
      <c r="S113" s="55">
        <v>205</v>
      </c>
      <c r="T113" s="55">
        <v>87356</v>
      </c>
      <c r="U113" s="55">
        <v>270.19</v>
      </c>
      <c r="V113" s="55">
        <v>0.98</v>
      </c>
      <c r="W113" s="55">
        <v>4.1000000000000002E-2</v>
      </c>
      <c r="X113" s="55">
        <v>36</v>
      </c>
      <c r="Y113" s="55">
        <v>0</v>
      </c>
      <c r="Z113" s="55">
        <f t="shared" si="6"/>
        <v>23602.717639999999</v>
      </c>
      <c r="AA113" s="55">
        <f t="shared" si="7"/>
        <v>9.7268399999999993</v>
      </c>
    </row>
    <row r="114" spans="1:27">
      <c r="A114" s="29">
        <v>43696</v>
      </c>
      <c r="B114" s="55" t="s">
        <v>116</v>
      </c>
      <c r="C114" s="29">
        <v>43689</v>
      </c>
      <c r="D114" s="55">
        <f t="shared" si="4"/>
        <v>2019</v>
      </c>
      <c r="E114" s="55">
        <f t="shared" si="5"/>
        <v>8</v>
      </c>
      <c r="F114" s="55">
        <v>120137</v>
      </c>
      <c r="G114" s="55" t="s">
        <v>1665</v>
      </c>
      <c r="H114" s="55" t="s">
        <v>37</v>
      </c>
      <c r="I114" s="55" t="s">
        <v>1666</v>
      </c>
      <c r="J114" s="55" t="s">
        <v>20</v>
      </c>
      <c r="K114" s="55" t="s">
        <v>1667</v>
      </c>
      <c r="L114" s="55" t="s">
        <v>68</v>
      </c>
      <c r="M114" s="55">
        <v>301</v>
      </c>
      <c r="N114" s="55" t="s">
        <v>132</v>
      </c>
      <c r="O114" s="55">
        <v>1</v>
      </c>
      <c r="P114" s="55" t="s">
        <v>22</v>
      </c>
      <c r="Q114" s="55">
        <v>4</v>
      </c>
      <c r="R114" s="55" t="s">
        <v>38</v>
      </c>
      <c r="S114" s="55">
        <v>205</v>
      </c>
      <c r="T114" s="55">
        <v>87382</v>
      </c>
      <c r="U114" s="55">
        <v>250</v>
      </c>
      <c r="V114" s="55">
        <v>0.91</v>
      </c>
      <c r="W114" s="55">
        <v>0.03</v>
      </c>
      <c r="X114" s="55">
        <v>26</v>
      </c>
      <c r="Y114" s="55">
        <v>2E-3</v>
      </c>
      <c r="Z114" s="55">
        <f t="shared" si="6"/>
        <v>21845.5</v>
      </c>
      <c r="AA114" s="55">
        <f t="shared" si="7"/>
        <v>6.5</v>
      </c>
    </row>
    <row r="115" spans="1:27">
      <c r="A115" s="29">
        <v>43696</v>
      </c>
      <c r="B115" s="55" t="s">
        <v>116</v>
      </c>
      <c r="C115" s="29">
        <v>43689</v>
      </c>
      <c r="D115" s="55">
        <f t="shared" si="4"/>
        <v>2019</v>
      </c>
      <c r="E115" s="55">
        <f t="shared" si="5"/>
        <v>8</v>
      </c>
      <c r="F115" s="55">
        <v>120137</v>
      </c>
      <c r="G115" s="55" t="s">
        <v>1665</v>
      </c>
      <c r="H115" s="55" t="s">
        <v>37</v>
      </c>
      <c r="I115" s="55" t="s">
        <v>1666</v>
      </c>
      <c r="J115" s="55" t="s">
        <v>20</v>
      </c>
      <c r="K115" s="55" t="s">
        <v>1667</v>
      </c>
      <c r="L115" s="55" t="s">
        <v>68</v>
      </c>
      <c r="M115" s="55">
        <v>301</v>
      </c>
      <c r="N115" s="55" t="s">
        <v>132</v>
      </c>
      <c r="O115" s="55">
        <v>1</v>
      </c>
      <c r="P115" s="55" t="s">
        <v>22</v>
      </c>
      <c r="Q115" s="55">
        <v>4</v>
      </c>
      <c r="R115" s="55" t="s">
        <v>38</v>
      </c>
      <c r="S115" s="55">
        <v>207</v>
      </c>
      <c r="T115" s="55">
        <v>90930</v>
      </c>
      <c r="U115" s="55">
        <v>266</v>
      </c>
      <c r="V115" s="55">
        <v>1.01</v>
      </c>
      <c r="W115" s="55">
        <v>4.2000000000000003E-2</v>
      </c>
      <c r="X115" s="55">
        <v>38</v>
      </c>
      <c r="Y115" s="55">
        <v>3.0000000000000001E-3</v>
      </c>
      <c r="Z115" s="55">
        <f t="shared" si="6"/>
        <v>24187.38</v>
      </c>
      <c r="AA115" s="55">
        <f t="shared" si="7"/>
        <v>10.108000000000001</v>
      </c>
    </row>
    <row r="116" spans="1:27">
      <c r="A116" s="29">
        <v>43696</v>
      </c>
      <c r="B116" s="55" t="s">
        <v>116</v>
      </c>
      <c r="C116" s="29">
        <v>43689</v>
      </c>
      <c r="D116" s="55">
        <f t="shared" si="4"/>
        <v>2019</v>
      </c>
      <c r="E116" s="55">
        <f t="shared" si="5"/>
        <v>8</v>
      </c>
      <c r="F116" s="55">
        <v>120137</v>
      </c>
      <c r="G116" s="55" t="s">
        <v>1665</v>
      </c>
      <c r="H116" s="55" t="s">
        <v>37</v>
      </c>
      <c r="I116" s="55" t="s">
        <v>1666</v>
      </c>
      <c r="J116" s="55" t="s">
        <v>20</v>
      </c>
      <c r="K116" s="55" t="s">
        <v>1667</v>
      </c>
      <c r="L116" s="55" t="s">
        <v>68</v>
      </c>
      <c r="M116" s="55">
        <v>301</v>
      </c>
      <c r="N116" s="55" t="s">
        <v>132</v>
      </c>
      <c r="O116" s="55">
        <v>1</v>
      </c>
      <c r="P116" s="55" t="s">
        <v>22</v>
      </c>
      <c r="Q116" s="55">
        <v>4</v>
      </c>
      <c r="R116" s="55" t="s">
        <v>38</v>
      </c>
      <c r="S116" s="55">
        <v>208</v>
      </c>
      <c r="T116" s="55">
        <v>93513</v>
      </c>
      <c r="U116" s="55">
        <v>272</v>
      </c>
      <c r="V116" s="55">
        <v>1.06</v>
      </c>
      <c r="W116" s="55">
        <v>4.8000000000000001E-2</v>
      </c>
      <c r="X116" s="55">
        <v>45</v>
      </c>
      <c r="Y116" s="55">
        <v>2E-3</v>
      </c>
      <c r="Z116" s="55">
        <f t="shared" si="6"/>
        <v>25435.536</v>
      </c>
      <c r="AA116" s="55">
        <f t="shared" si="7"/>
        <v>12.24</v>
      </c>
    </row>
    <row r="117" spans="1:27">
      <c r="A117" s="29">
        <v>43696</v>
      </c>
      <c r="B117" s="55" t="s">
        <v>116</v>
      </c>
      <c r="C117" s="29">
        <v>43689</v>
      </c>
      <c r="D117" s="55">
        <f t="shared" si="4"/>
        <v>2019</v>
      </c>
      <c r="E117" s="55">
        <f t="shared" si="5"/>
        <v>8</v>
      </c>
      <c r="F117" s="55">
        <v>120137</v>
      </c>
      <c r="G117" s="55" t="s">
        <v>1665</v>
      </c>
      <c r="H117" s="55" t="s">
        <v>37</v>
      </c>
      <c r="I117" s="55" t="s">
        <v>1666</v>
      </c>
      <c r="J117" s="55" t="s">
        <v>20</v>
      </c>
      <c r="K117" s="55" t="s">
        <v>1667</v>
      </c>
      <c r="L117" s="55" t="s">
        <v>68</v>
      </c>
      <c r="M117" s="55">
        <v>301</v>
      </c>
      <c r="N117" s="55" t="s">
        <v>132</v>
      </c>
      <c r="O117" s="55">
        <v>1</v>
      </c>
      <c r="P117" s="55" t="s">
        <v>22</v>
      </c>
      <c r="Q117" s="55">
        <v>4</v>
      </c>
      <c r="R117" s="55" t="s">
        <v>38</v>
      </c>
      <c r="S117" s="55">
        <v>204</v>
      </c>
      <c r="T117" s="55">
        <v>87675</v>
      </c>
      <c r="U117" s="55">
        <v>284</v>
      </c>
      <c r="V117" s="55">
        <v>1.04</v>
      </c>
      <c r="W117" s="55">
        <v>4.9000000000000002E-2</v>
      </c>
      <c r="X117" s="55">
        <v>43</v>
      </c>
      <c r="Y117" s="55">
        <v>2E-3</v>
      </c>
      <c r="Z117" s="55">
        <f t="shared" si="6"/>
        <v>24899.7</v>
      </c>
      <c r="AA117" s="55">
        <f t="shared" si="7"/>
        <v>12.212</v>
      </c>
    </row>
    <row r="118" spans="1:27">
      <c r="A118" s="29">
        <v>43696</v>
      </c>
      <c r="B118" s="55" t="s">
        <v>116</v>
      </c>
      <c r="C118" s="29">
        <v>43689</v>
      </c>
      <c r="D118" s="55">
        <f t="shared" si="4"/>
        <v>2019</v>
      </c>
      <c r="E118" s="55">
        <f t="shared" si="5"/>
        <v>8</v>
      </c>
      <c r="F118" s="55">
        <v>120137</v>
      </c>
      <c r="G118" s="55" t="s">
        <v>1665</v>
      </c>
      <c r="H118" s="55" t="s">
        <v>37</v>
      </c>
      <c r="I118" s="55" t="s">
        <v>1666</v>
      </c>
      <c r="J118" s="55" t="s">
        <v>20</v>
      </c>
      <c r="K118" s="55" t="s">
        <v>1667</v>
      </c>
      <c r="L118" s="55" t="s">
        <v>68</v>
      </c>
      <c r="M118" s="55">
        <v>301</v>
      </c>
      <c r="N118" s="55" t="s">
        <v>132</v>
      </c>
      <c r="O118" s="55">
        <v>1</v>
      </c>
      <c r="P118" s="55" t="s">
        <v>22</v>
      </c>
      <c r="Q118" s="55">
        <v>4</v>
      </c>
      <c r="R118" s="55" t="s">
        <v>38</v>
      </c>
      <c r="S118" s="55">
        <v>206</v>
      </c>
      <c r="T118" s="55">
        <v>78681</v>
      </c>
      <c r="U118" s="55">
        <v>273</v>
      </c>
      <c r="V118" s="55">
        <v>0.9</v>
      </c>
      <c r="W118" s="55">
        <v>0.05</v>
      </c>
      <c r="X118" s="55">
        <v>39</v>
      </c>
      <c r="Y118" s="55">
        <v>1E-3</v>
      </c>
      <c r="Z118" s="55">
        <f t="shared" si="6"/>
        <v>21479.913</v>
      </c>
      <c r="AA118" s="55">
        <f t="shared" si="7"/>
        <v>10.647</v>
      </c>
    </row>
    <row r="119" spans="1:27">
      <c r="A119" s="29">
        <v>43696</v>
      </c>
      <c r="B119" s="55" t="s">
        <v>116</v>
      </c>
      <c r="C119" s="29">
        <v>43689</v>
      </c>
      <c r="D119" s="55">
        <f t="shared" si="4"/>
        <v>2019</v>
      </c>
      <c r="E119" s="55">
        <f t="shared" si="5"/>
        <v>8</v>
      </c>
      <c r="F119" s="55">
        <v>120137</v>
      </c>
      <c r="G119" s="55" t="s">
        <v>1665</v>
      </c>
      <c r="H119" s="55" t="s">
        <v>37</v>
      </c>
      <c r="I119" s="55" t="s">
        <v>1666</v>
      </c>
      <c r="J119" s="55" t="s">
        <v>20</v>
      </c>
      <c r="K119" s="55" t="s">
        <v>1667</v>
      </c>
      <c r="L119" s="55" t="s">
        <v>68</v>
      </c>
      <c r="M119" s="55">
        <v>301</v>
      </c>
      <c r="N119" s="55" t="s">
        <v>132</v>
      </c>
      <c r="O119" s="55">
        <v>1</v>
      </c>
      <c r="P119" s="55" t="s">
        <v>22</v>
      </c>
      <c r="Q119" s="55">
        <v>4</v>
      </c>
      <c r="R119" s="55" t="s">
        <v>38</v>
      </c>
      <c r="S119" s="55">
        <v>202</v>
      </c>
      <c r="T119" s="55">
        <v>79167</v>
      </c>
      <c r="U119" s="55">
        <v>285</v>
      </c>
      <c r="V119" s="55">
        <v>0.94</v>
      </c>
      <c r="W119" s="55">
        <v>7.8E-2</v>
      </c>
      <c r="X119" s="55">
        <v>62</v>
      </c>
      <c r="Y119" s="55">
        <v>3.0000000000000001E-3</v>
      </c>
      <c r="Z119" s="55">
        <f t="shared" si="6"/>
        <v>22562.595000000001</v>
      </c>
      <c r="AA119" s="55">
        <f t="shared" si="7"/>
        <v>17.670000000000002</v>
      </c>
    </row>
    <row r="120" spans="1:27">
      <c r="A120" s="29">
        <v>43696</v>
      </c>
      <c r="B120" s="55" t="s">
        <v>116</v>
      </c>
      <c r="C120" s="29">
        <v>43689</v>
      </c>
      <c r="D120" s="55">
        <f t="shared" si="4"/>
        <v>2019</v>
      </c>
      <c r="E120" s="55">
        <f t="shared" si="5"/>
        <v>8</v>
      </c>
      <c r="F120" s="55">
        <v>120137</v>
      </c>
      <c r="G120" s="55" t="s">
        <v>1665</v>
      </c>
      <c r="H120" s="55" t="s">
        <v>37</v>
      </c>
      <c r="I120" s="55" t="s">
        <v>1666</v>
      </c>
      <c r="J120" s="55" t="s">
        <v>20</v>
      </c>
      <c r="K120" s="55" t="s">
        <v>1667</v>
      </c>
      <c r="L120" s="55" t="s">
        <v>68</v>
      </c>
      <c r="M120" s="55">
        <v>301</v>
      </c>
      <c r="N120" s="55" t="s">
        <v>132</v>
      </c>
      <c r="O120" s="55">
        <v>1</v>
      </c>
      <c r="P120" s="55" t="s">
        <v>22</v>
      </c>
      <c r="Q120" s="55">
        <v>4</v>
      </c>
      <c r="R120" s="55" t="s">
        <v>38</v>
      </c>
      <c r="S120" s="55">
        <v>201</v>
      </c>
      <c r="T120" s="55">
        <v>92644</v>
      </c>
      <c r="U120" s="55">
        <v>233</v>
      </c>
      <c r="V120" s="55">
        <v>0.9</v>
      </c>
      <c r="W120" s="55">
        <v>1.7000000000000001E-2</v>
      </c>
      <c r="X120" s="55">
        <v>16</v>
      </c>
      <c r="Y120" s="55">
        <v>0</v>
      </c>
      <c r="Z120" s="55">
        <f t="shared" si="6"/>
        <v>21586.052</v>
      </c>
      <c r="AA120" s="55">
        <f t="shared" si="7"/>
        <v>3.7280000000000002</v>
      </c>
    </row>
    <row r="121" spans="1:27">
      <c r="A121" s="29">
        <v>43696</v>
      </c>
      <c r="B121" s="55" t="s">
        <v>116</v>
      </c>
      <c r="C121" s="29">
        <v>43689</v>
      </c>
      <c r="D121" s="55">
        <f t="shared" si="4"/>
        <v>2019</v>
      </c>
      <c r="E121" s="55">
        <f t="shared" si="5"/>
        <v>8</v>
      </c>
      <c r="F121" s="55">
        <v>120137</v>
      </c>
      <c r="G121" s="55" t="s">
        <v>1665</v>
      </c>
      <c r="H121" s="55" t="s">
        <v>37</v>
      </c>
      <c r="I121" s="55" t="s">
        <v>1666</v>
      </c>
      <c r="J121" s="55" t="s">
        <v>20</v>
      </c>
      <c r="K121" s="55" t="s">
        <v>1667</v>
      </c>
      <c r="L121" s="55" t="s">
        <v>68</v>
      </c>
      <c r="M121" s="55">
        <v>301</v>
      </c>
      <c r="N121" s="55" t="s">
        <v>132</v>
      </c>
      <c r="O121" s="55">
        <v>1</v>
      </c>
      <c r="P121" s="55" t="s">
        <v>22</v>
      </c>
      <c r="Q121" s="55">
        <v>4</v>
      </c>
      <c r="R121" s="55" t="s">
        <v>38</v>
      </c>
      <c r="S121" s="55">
        <v>203</v>
      </c>
      <c r="T121" s="55">
        <v>93813</v>
      </c>
      <c r="U121" s="55">
        <v>216</v>
      </c>
      <c r="V121" s="55">
        <v>0.85</v>
      </c>
      <c r="W121" s="55">
        <v>1.2E-2</v>
      </c>
      <c r="X121" s="55">
        <v>11</v>
      </c>
      <c r="Y121" s="55">
        <v>0</v>
      </c>
      <c r="Z121" s="55">
        <f t="shared" si="6"/>
        <v>20263.608</v>
      </c>
      <c r="AA121" s="55">
        <f t="shared" si="7"/>
        <v>2.3759999999999999</v>
      </c>
    </row>
    <row r="122" spans="1:27">
      <c r="A122" s="29">
        <v>43696</v>
      </c>
      <c r="B122" s="55" t="s">
        <v>116</v>
      </c>
      <c r="C122" s="29">
        <v>43689</v>
      </c>
      <c r="D122" s="55">
        <f t="shared" si="4"/>
        <v>2019</v>
      </c>
      <c r="E122" s="55">
        <f t="shared" si="5"/>
        <v>8</v>
      </c>
      <c r="F122" s="55">
        <v>120137</v>
      </c>
      <c r="G122" s="55" t="s">
        <v>1665</v>
      </c>
      <c r="H122" s="55" t="s">
        <v>37</v>
      </c>
      <c r="I122" s="55" t="s">
        <v>1666</v>
      </c>
      <c r="J122" s="55" t="s">
        <v>20</v>
      </c>
      <c r="K122" s="55" t="s">
        <v>1667</v>
      </c>
      <c r="L122" s="55" t="s">
        <v>68</v>
      </c>
      <c r="M122" s="55">
        <v>301</v>
      </c>
      <c r="N122" s="55" t="s">
        <v>132</v>
      </c>
      <c r="O122" s="55">
        <v>1</v>
      </c>
      <c r="P122" s="55" t="s">
        <v>22</v>
      </c>
      <c r="Q122" s="55">
        <v>4</v>
      </c>
      <c r="R122" s="55" t="s">
        <v>38</v>
      </c>
      <c r="S122" s="55">
        <v>108</v>
      </c>
      <c r="T122" s="55">
        <v>86225</v>
      </c>
      <c r="U122" s="55">
        <v>367</v>
      </c>
      <c r="V122" s="55">
        <v>1.32</v>
      </c>
      <c r="W122" s="55">
        <v>9.6000000000000002E-2</v>
      </c>
      <c r="X122" s="55">
        <v>83</v>
      </c>
      <c r="Y122" s="55">
        <v>5.0000000000000001E-3</v>
      </c>
      <c r="Z122" s="55">
        <f t="shared" si="6"/>
        <v>31644.575000000001</v>
      </c>
      <c r="AA122" s="55">
        <f t="shared" si="7"/>
        <v>30.460999999999999</v>
      </c>
    </row>
    <row r="123" spans="1:27">
      <c r="A123" s="29">
        <v>43696</v>
      </c>
      <c r="B123" s="55" t="s">
        <v>116</v>
      </c>
      <c r="C123" s="29">
        <v>43689</v>
      </c>
      <c r="D123" s="55">
        <f t="shared" si="4"/>
        <v>2019</v>
      </c>
      <c r="E123" s="55">
        <f t="shared" si="5"/>
        <v>8</v>
      </c>
      <c r="F123" s="55">
        <v>120137</v>
      </c>
      <c r="G123" s="55" t="s">
        <v>1665</v>
      </c>
      <c r="H123" s="55" t="s">
        <v>37</v>
      </c>
      <c r="I123" s="55" t="s">
        <v>1666</v>
      </c>
      <c r="J123" s="55" t="s">
        <v>20</v>
      </c>
      <c r="K123" s="55" t="s">
        <v>1667</v>
      </c>
      <c r="L123" s="55" t="s">
        <v>68</v>
      </c>
      <c r="M123" s="55">
        <v>301</v>
      </c>
      <c r="N123" s="55" t="s">
        <v>132</v>
      </c>
      <c r="O123" s="55">
        <v>1</v>
      </c>
      <c r="P123" s="55" t="s">
        <v>22</v>
      </c>
      <c r="Q123" s="55">
        <v>4</v>
      </c>
      <c r="R123" s="55" t="s">
        <v>38</v>
      </c>
      <c r="S123" s="55">
        <v>105</v>
      </c>
      <c r="T123" s="55">
        <v>86864</v>
      </c>
      <c r="U123" s="55">
        <v>476</v>
      </c>
      <c r="V123" s="55">
        <v>1.72</v>
      </c>
      <c r="W123" s="55">
        <v>4.8000000000000001E-2</v>
      </c>
      <c r="X123" s="55">
        <v>42</v>
      </c>
      <c r="Y123" s="55">
        <v>0</v>
      </c>
      <c r="Z123" s="55">
        <f t="shared" si="6"/>
        <v>41347.264000000003</v>
      </c>
      <c r="AA123" s="55">
        <f t="shared" si="7"/>
        <v>19.992000000000001</v>
      </c>
    </row>
    <row r="124" spans="1:27">
      <c r="A124" s="29">
        <v>43696</v>
      </c>
      <c r="B124" s="55" t="s">
        <v>116</v>
      </c>
      <c r="C124" s="29">
        <v>43689</v>
      </c>
      <c r="D124" s="55">
        <f t="shared" si="4"/>
        <v>2019</v>
      </c>
      <c r="E124" s="55">
        <f t="shared" si="5"/>
        <v>8</v>
      </c>
      <c r="F124" s="55">
        <v>120137</v>
      </c>
      <c r="G124" s="55" t="s">
        <v>1665</v>
      </c>
      <c r="H124" s="55" t="s">
        <v>37</v>
      </c>
      <c r="I124" s="55" t="s">
        <v>1666</v>
      </c>
      <c r="J124" s="55" t="s">
        <v>20</v>
      </c>
      <c r="K124" s="55" t="s">
        <v>1667</v>
      </c>
      <c r="L124" s="55" t="s">
        <v>68</v>
      </c>
      <c r="M124" s="55">
        <v>301</v>
      </c>
      <c r="N124" s="55" t="s">
        <v>132</v>
      </c>
      <c r="O124" s="55">
        <v>1</v>
      </c>
      <c r="P124" s="55" t="s">
        <v>22</v>
      </c>
      <c r="Q124" s="55">
        <v>4</v>
      </c>
      <c r="R124" s="55" t="s">
        <v>38</v>
      </c>
      <c r="S124" s="55">
        <v>107</v>
      </c>
      <c r="T124" s="55">
        <v>87945</v>
      </c>
      <c r="U124" s="55">
        <v>258</v>
      </c>
      <c r="V124" s="55">
        <v>0.95</v>
      </c>
      <c r="W124" s="55">
        <v>7.4999999999999997E-2</v>
      </c>
      <c r="X124" s="55">
        <v>66</v>
      </c>
      <c r="Y124" s="55">
        <v>0</v>
      </c>
      <c r="Z124" s="55">
        <f t="shared" si="6"/>
        <v>22689.81</v>
      </c>
      <c r="AA124" s="55">
        <f t="shared" si="7"/>
        <v>17.027999999999999</v>
      </c>
    </row>
    <row r="125" spans="1:27">
      <c r="A125" s="29">
        <v>43696</v>
      </c>
      <c r="B125" s="55" t="s">
        <v>116</v>
      </c>
      <c r="C125" s="29">
        <v>43689</v>
      </c>
      <c r="D125" s="55">
        <f t="shared" si="4"/>
        <v>2019</v>
      </c>
      <c r="E125" s="55">
        <f t="shared" si="5"/>
        <v>8</v>
      </c>
      <c r="F125" s="55">
        <v>120137</v>
      </c>
      <c r="G125" s="55" t="s">
        <v>1665</v>
      </c>
      <c r="H125" s="55" t="s">
        <v>37</v>
      </c>
      <c r="I125" s="55" t="s">
        <v>1666</v>
      </c>
      <c r="J125" s="55" t="s">
        <v>20</v>
      </c>
      <c r="K125" s="55" t="s">
        <v>1667</v>
      </c>
      <c r="L125" s="55" t="s">
        <v>68</v>
      </c>
      <c r="M125" s="55">
        <v>301</v>
      </c>
      <c r="N125" s="55" t="s">
        <v>132</v>
      </c>
      <c r="O125" s="55">
        <v>1</v>
      </c>
      <c r="P125" s="55" t="s">
        <v>22</v>
      </c>
      <c r="Q125" s="55">
        <v>4</v>
      </c>
      <c r="R125" s="55" t="s">
        <v>38</v>
      </c>
      <c r="S125" s="55">
        <v>106</v>
      </c>
      <c r="T125" s="55">
        <v>85403</v>
      </c>
      <c r="U125" s="55">
        <v>436</v>
      </c>
      <c r="V125" s="55">
        <v>1.55</v>
      </c>
      <c r="W125" s="55">
        <v>7.8E-2</v>
      </c>
      <c r="X125" s="55">
        <v>67</v>
      </c>
      <c r="Y125" s="55">
        <v>1E-3</v>
      </c>
      <c r="Z125" s="55">
        <f t="shared" si="6"/>
        <v>37235.707999999999</v>
      </c>
      <c r="AA125" s="55">
        <f t="shared" si="7"/>
        <v>29.212</v>
      </c>
    </row>
    <row r="126" spans="1:27">
      <c r="A126" s="29">
        <v>43696</v>
      </c>
      <c r="B126" s="55" t="s">
        <v>116</v>
      </c>
      <c r="C126" s="29">
        <v>43689</v>
      </c>
      <c r="D126" s="55">
        <f t="shared" si="4"/>
        <v>2019</v>
      </c>
      <c r="E126" s="55">
        <f t="shared" si="5"/>
        <v>8</v>
      </c>
      <c r="F126" s="55">
        <v>120137</v>
      </c>
      <c r="G126" s="55" t="s">
        <v>1665</v>
      </c>
      <c r="H126" s="55" t="s">
        <v>37</v>
      </c>
      <c r="I126" s="55" t="s">
        <v>1666</v>
      </c>
      <c r="J126" s="55" t="s">
        <v>20</v>
      </c>
      <c r="K126" s="55" t="s">
        <v>1667</v>
      </c>
      <c r="L126" s="55" t="s">
        <v>68</v>
      </c>
      <c r="M126" s="55">
        <v>301</v>
      </c>
      <c r="N126" s="55" t="s">
        <v>132</v>
      </c>
      <c r="O126" s="55">
        <v>1</v>
      </c>
      <c r="P126" s="55" t="s">
        <v>22</v>
      </c>
      <c r="Q126" s="55">
        <v>4</v>
      </c>
      <c r="R126" s="55" t="s">
        <v>38</v>
      </c>
      <c r="S126" s="55">
        <v>103</v>
      </c>
      <c r="T126" s="55">
        <v>87566</v>
      </c>
      <c r="U126" s="55">
        <v>530</v>
      </c>
      <c r="V126" s="55">
        <v>1.94</v>
      </c>
      <c r="W126" s="55">
        <v>3.2000000000000001E-2</v>
      </c>
      <c r="X126" s="55">
        <v>28</v>
      </c>
      <c r="Y126" s="55">
        <v>0</v>
      </c>
      <c r="Z126" s="55">
        <f t="shared" si="6"/>
        <v>46409.98</v>
      </c>
      <c r="AA126" s="55">
        <f t="shared" si="7"/>
        <v>14.84</v>
      </c>
    </row>
    <row r="127" spans="1:27">
      <c r="A127" s="29">
        <v>43696</v>
      </c>
      <c r="B127" s="55" t="s">
        <v>116</v>
      </c>
      <c r="C127" s="29">
        <v>43689</v>
      </c>
      <c r="D127" s="55">
        <f t="shared" si="4"/>
        <v>2019</v>
      </c>
      <c r="E127" s="55">
        <f t="shared" si="5"/>
        <v>8</v>
      </c>
      <c r="F127" s="55">
        <v>120137</v>
      </c>
      <c r="G127" s="55" t="s">
        <v>1665</v>
      </c>
      <c r="H127" s="55" t="s">
        <v>37</v>
      </c>
      <c r="I127" s="55" t="s">
        <v>1666</v>
      </c>
      <c r="J127" s="55" t="s">
        <v>20</v>
      </c>
      <c r="K127" s="55" t="s">
        <v>1667</v>
      </c>
      <c r="L127" s="55" t="s">
        <v>68</v>
      </c>
      <c r="M127" s="55">
        <v>301</v>
      </c>
      <c r="N127" s="55" t="s">
        <v>132</v>
      </c>
      <c r="O127" s="55">
        <v>1</v>
      </c>
      <c r="P127" s="55" t="s">
        <v>22</v>
      </c>
      <c r="Q127" s="55">
        <v>4</v>
      </c>
      <c r="R127" s="55" t="s">
        <v>38</v>
      </c>
      <c r="S127" s="55">
        <v>104</v>
      </c>
      <c r="T127" s="55">
        <v>71570</v>
      </c>
      <c r="U127" s="55">
        <v>441</v>
      </c>
      <c r="V127" s="55">
        <v>1.32</v>
      </c>
      <c r="W127" s="55">
        <v>3.9E-2</v>
      </c>
      <c r="X127" s="55">
        <v>28</v>
      </c>
      <c r="Y127" s="55">
        <v>0</v>
      </c>
      <c r="Z127" s="55">
        <f t="shared" si="6"/>
        <v>31562.37</v>
      </c>
      <c r="AA127" s="55">
        <f t="shared" si="7"/>
        <v>12.348000000000001</v>
      </c>
    </row>
    <row r="128" spans="1:27">
      <c r="A128" s="29">
        <v>43696</v>
      </c>
      <c r="B128" s="55" t="s">
        <v>116</v>
      </c>
      <c r="C128" s="29">
        <v>43689</v>
      </c>
      <c r="D128" s="55">
        <f t="shared" si="4"/>
        <v>2019</v>
      </c>
      <c r="E128" s="55">
        <f t="shared" si="5"/>
        <v>8</v>
      </c>
      <c r="F128" s="55">
        <v>120137</v>
      </c>
      <c r="G128" s="55" t="s">
        <v>1665</v>
      </c>
      <c r="H128" s="55" t="s">
        <v>37</v>
      </c>
      <c r="I128" s="55" t="s">
        <v>1666</v>
      </c>
      <c r="J128" s="55" t="s">
        <v>20</v>
      </c>
      <c r="K128" s="55" t="s">
        <v>1667</v>
      </c>
      <c r="L128" s="55" t="s">
        <v>68</v>
      </c>
      <c r="M128" s="55">
        <v>301</v>
      </c>
      <c r="N128" s="55" t="s">
        <v>132</v>
      </c>
      <c r="O128" s="55">
        <v>1</v>
      </c>
      <c r="P128" s="55" t="s">
        <v>22</v>
      </c>
      <c r="Q128" s="55">
        <v>4</v>
      </c>
      <c r="R128" s="55" t="s">
        <v>38</v>
      </c>
      <c r="S128" s="55">
        <v>102</v>
      </c>
      <c r="T128" s="55">
        <v>85927</v>
      </c>
      <c r="U128" s="55">
        <v>480</v>
      </c>
      <c r="V128" s="55">
        <v>1.72</v>
      </c>
      <c r="W128" s="55">
        <v>2.3E-2</v>
      </c>
      <c r="X128" s="55">
        <v>20</v>
      </c>
      <c r="Y128" s="55">
        <v>0</v>
      </c>
      <c r="Z128" s="55">
        <f t="shared" si="6"/>
        <v>41244.959999999999</v>
      </c>
      <c r="AA128" s="55">
        <f t="shared" si="7"/>
        <v>9.6</v>
      </c>
    </row>
    <row r="129" spans="1:27">
      <c r="A129" s="29">
        <v>43696</v>
      </c>
      <c r="B129" s="55" t="s">
        <v>116</v>
      </c>
      <c r="C129" s="29">
        <v>43689</v>
      </c>
      <c r="D129" s="55">
        <f t="shared" si="4"/>
        <v>2019</v>
      </c>
      <c r="E129" s="55">
        <f t="shared" si="5"/>
        <v>8</v>
      </c>
      <c r="F129" s="55">
        <v>120137</v>
      </c>
      <c r="G129" s="55" t="s">
        <v>1665</v>
      </c>
      <c r="H129" s="55" t="s">
        <v>37</v>
      </c>
      <c r="I129" s="55" t="s">
        <v>1666</v>
      </c>
      <c r="J129" s="55" t="s">
        <v>20</v>
      </c>
      <c r="K129" s="55" t="s">
        <v>1667</v>
      </c>
      <c r="L129" s="55" t="s">
        <v>68</v>
      </c>
      <c r="M129" s="55">
        <v>301</v>
      </c>
      <c r="N129" s="55" t="s">
        <v>132</v>
      </c>
      <c r="O129" s="55">
        <v>1</v>
      </c>
      <c r="P129" s="55" t="s">
        <v>22</v>
      </c>
      <c r="Q129" s="55">
        <v>4</v>
      </c>
      <c r="R129" s="55" t="s">
        <v>38</v>
      </c>
      <c r="S129" s="55">
        <v>101</v>
      </c>
      <c r="T129" s="55">
        <v>87336</v>
      </c>
      <c r="U129" s="55">
        <v>622</v>
      </c>
      <c r="V129" s="55">
        <v>2.27</v>
      </c>
      <c r="W129" s="55">
        <v>2.1999999999999999E-2</v>
      </c>
      <c r="X129" s="55">
        <v>19</v>
      </c>
      <c r="Y129" s="55">
        <v>1E-3</v>
      </c>
      <c r="Z129" s="55">
        <f t="shared" si="6"/>
        <v>54322.991999999998</v>
      </c>
      <c r="AA129" s="55">
        <f t="shared" si="7"/>
        <v>11.818</v>
      </c>
    </row>
    <row r="130" spans="1:27">
      <c r="A130" s="29">
        <v>43689</v>
      </c>
      <c r="B130" s="55" t="s">
        <v>117</v>
      </c>
      <c r="C130" s="29">
        <v>43682</v>
      </c>
      <c r="D130" s="55">
        <f t="shared" si="4"/>
        <v>2019</v>
      </c>
      <c r="E130" s="55">
        <f t="shared" si="5"/>
        <v>8</v>
      </c>
      <c r="F130" s="55">
        <v>120137</v>
      </c>
      <c r="G130" s="55" t="s">
        <v>1665</v>
      </c>
      <c r="H130" s="55" t="s">
        <v>37</v>
      </c>
      <c r="I130" s="55" t="s">
        <v>1666</v>
      </c>
      <c r="J130" s="55" t="s">
        <v>20</v>
      </c>
      <c r="K130" s="55" t="s">
        <v>1667</v>
      </c>
      <c r="L130" s="55" t="s">
        <v>68</v>
      </c>
      <c r="M130" s="55">
        <v>301</v>
      </c>
      <c r="N130" s="55" t="s">
        <v>132</v>
      </c>
      <c r="O130" s="55">
        <v>1</v>
      </c>
      <c r="P130" s="55" t="s">
        <v>22</v>
      </c>
      <c r="Q130" s="55">
        <v>4</v>
      </c>
      <c r="R130" s="55" t="s">
        <v>38</v>
      </c>
      <c r="S130" s="55">
        <v>101</v>
      </c>
      <c r="T130" s="55">
        <v>87482</v>
      </c>
      <c r="U130" s="55">
        <v>575</v>
      </c>
      <c r="V130" s="55">
        <v>2.09</v>
      </c>
      <c r="W130" s="55">
        <v>0.16700000000000001</v>
      </c>
      <c r="X130" s="55">
        <v>146</v>
      </c>
      <c r="Y130" s="55">
        <v>0</v>
      </c>
      <c r="Z130" s="55">
        <f t="shared" si="6"/>
        <v>50302.15</v>
      </c>
      <c r="AA130" s="55">
        <f t="shared" si="7"/>
        <v>83.95</v>
      </c>
    </row>
    <row r="131" spans="1:27">
      <c r="A131" s="29">
        <v>43689</v>
      </c>
      <c r="B131" s="55" t="s">
        <v>117</v>
      </c>
      <c r="C131" s="29">
        <v>43682</v>
      </c>
      <c r="D131" s="55">
        <f t="shared" ref="D131:D194" si="8">YEAR(C131)</f>
        <v>2019</v>
      </c>
      <c r="E131" s="55">
        <f t="shared" ref="E131:E194" si="9">MONTH(C131)</f>
        <v>8</v>
      </c>
      <c r="F131" s="55">
        <v>120137</v>
      </c>
      <c r="G131" s="55" t="s">
        <v>1665</v>
      </c>
      <c r="H131" s="55" t="s">
        <v>37</v>
      </c>
      <c r="I131" s="55" t="s">
        <v>1666</v>
      </c>
      <c r="J131" s="55" t="s">
        <v>20</v>
      </c>
      <c r="K131" s="55" t="s">
        <v>1667</v>
      </c>
      <c r="L131" s="55" t="s">
        <v>68</v>
      </c>
      <c r="M131" s="55">
        <v>301</v>
      </c>
      <c r="N131" s="55" t="s">
        <v>132</v>
      </c>
      <c r="O131" s="55">
        <v>1</v>
      </c>
      <c r="P131" s="55" t="s">
        <v>22</v>
      </c>
      <c r="Q131" s="55">
        <v>4</v>
      </c>
      <c r="R131" s="55" t="s">
        <v>38</v>
      </c>
      <c r="S131" s="55">
        <v>102</v>
      </c>
      <c r="T131" s="55">
        <v>86023</v>
      </c>
      <c r="U131" s="55">
        <v>442</v>
      </c>
      <c r="V131" s="55">
        <v>1.58</v>
      </c>
      <c r="W131" s="55">
        <v>0.112</v>
      </c>
      <c r="X131" s="55">
        <v>96</v>
      </c>
      <c r="Y131" s="55">
        <v>1E-3</v>
      </c>
      <c r="Z131" s="55">
        <f t="shared" ref="Z131:Z194" si="10">T131*U131/1000</f>
        <v>38022.165999999997</v>
      </c>
      <c r="AA131" s="55">
        <f t="shared" ref="AA131:AA194" si="11">X131*U131/1000</f>
        <v>42.432000000000002</v>
      </c>
    </row>
    <row r="132" spans="1:27">
      <c r="A132" s="29">
        <v>43689</v>
      </c>
      <c r="B132" s="55" t="s">
        <v>117</v>
      </c>
      <c r="C132" s="29">
        <v>43682</v>
      </c>
      <c r="D132" s="55">
        <f t="shared" si="8"/>
        <v>2019</v>
      </c>
      <c r="E132" s="55">
        <f t="shared" si="9"/>
        <v>8</v>
      </c>
      <c r="F132" s="55">
        <v>120137</v>
      </c>
      <c r="G132" s="55" t="s">
        <v>1665</v>
      </c>
      <c r="H132" s="55" t="s">
        <v>37</v>
      </c>
      <c r="I132" s="55" t="s">
        <v>1666</v>
      </c>
      <c r="J132" s="55" t="s">
        <v>20</v>
      </c>
      <c r="K132" s="55" t="s">
        <v>1667</v>
      </c>
      <c r="L132" s="55" t="s">
        <v>68</v>
      </c>
      <c r="M132" s="55">
        <v>301</v>
      </c>
      <c r="N132" s="55" t="s">
        <v>132</v>
      </c>
      <c r="O132" s="55">
        <v>1</v>
      </c>
      <c r="P132" s="55" t="s">
        <v>22</v>
      </c>
      <c r="Q132" s="55">
        <v>4</v>
      </c>
      <c r="R132" s="55" t="s">
        <v>38</v>
      </c>
      <c r="S132" s="55">
        <v>104</v>
      </c>
      <c r="T132" s="55">
        <v>71600</v>
      </c>
      <c r="U132" s="55">
        <v>406</v>
      </c>
      <c r="V132" s="55">
        <v>1.21</v>
      </c>
      <c r="W132" s="55">
        <v>4.2000000000000003E-2</v>
      </c>
      <c r="X132" s="55">
        <v>30</v>
      </c>
      <c r="Y132" s="55">
        <v>0</v>
      </c>
      <c r="Z132" s="55">
        <f t="shared" si="10"/>
        <v>29069.599999999999</v>
      </c>
      <c r="AA132" s="55">
        <f t="shared" si="11"/>
        <v>12.18</v>
      </c>
    </row>
    <row r="133" spans="1:27">
      <c r="A133" s="29">
        <v>43689</v>
      </c>
      <c r="B133" s="55" t="s">
        <v>117</v>
      </c>
      <c r="C133" s="29">
        <v>43682</v>
      </c>
      <c r="D133" s="55">
        <f t="shared" si="8"/>
        <v>2019</v>
      </c>
      <c r="E133" s="55">
        <f t="shared" si="9"/>
        <v>8</v>
      </c>
      <c r="F133" s="55">
        <v>120137</v>
      </c>
      <c r="G133" s="55" t="s">
        <v>1665</v>
      </c>
      <c r="H133" s="55" t="s">
        <v>37</v>
      </c>
      <c r="I133" s="55" t="s">
        <v>1666</v>
      </c>
      <c r="J133" s="55" t="s">
        <v>20</v>
      </c>
      <c r="K133" s="55" t="s">
        <v>1667</v>
      </c>
      <c r="L133" s="55" t="s">
        <v>68</v>
      </c>
      <c r="M133" s="55">
        <v>301</v>
      </c>
      <c r="N133" s="55" t="s">
        <v>132</v>
      </c>
      <c r="O133" s="55">
        <v>1</v>
      </c>
      <c r="P133" s="55" t="s">
        <v>22</v>
      </c>
      <c r="Q133" s="55">
        <v>4</v>
      </c>
      <c r="R133" s="55" t="s">
        <v>38</v>
      </c>
      <c r="S133" s="55">
        <v>103</v>
      </c>
      <c r="T133" s="55">
        <v>87591</v>
      </c>
      <c r="U133" s="55">
        <v>493</v>
      </c>
      <c r="V133" s="55">
        <v>1.8</v>
      </c>
      <c r="W133" s="55">
        <v>2.9000000000000001E-2</v>
      </c>
      <c r="X133" s="55">
        <v>25</v>
      </c>
      <c r="Y133" s="55">
        <v>2E-3</v>
      </c>
      <c r="Z133" s="55">
        <f t="shared" si="10"/>
        <v>43182.362999999998</v>
      </c>
      <c r="AA133" s="55">
        <f t="shared" si="11"/>
        <v>12.324999999999999</v>
      </c>
    </row>
    <row r="134" spans="1:27">
      <c r="A134" s="29">
        <v>43689</v>
      </c>
      <c r="B134" s="55" t="s">
        <v>117</v>
      </c>
      <c r="C134" s="29">
        <v>43682</v>
      </c>
      <c r="D134" s="55">
        <f t="shared" si="8"/>
        <v>2019</v>
      </c>
      <c r="E134" s="55">
        <f t="shared" si="9"/>
        <v>8</v>
      </c>
      <c r="F134" s="55">
        <v>120137</v>
      </c>
      <c r="G134" s="55" t="s">
        <v>1665</v>
      </c>
      <c r="H134" s="55" t="s">
        <v>37</v>
      </c>
      <c r="I134" s="55" t="s">
        <v>1666</v>
      </c>
      <c r="J134" s="55" t="s">
        <v>20</v>
      </c>
      <c r="K134" s="55" t="s">
        <v>1667</v>
      </c>
      <c r="L134" s="55" t="s">
        <v>68</v>
      </c>
      <c r="M134" s="55">
        <v>301</v>
      </c>
      <c r="N134" s="55" t="s">
        <v>132</v>
      </c>
      <c r="O134" s="55">
        <v>1</v>
      </c>
      <c r="P134" s="55" t="s">
        <v>22</v>
      </c>
      <c r="Q134" s="55">
        <v>4</v>
      </c>
      <c r="R134" s="55" t="s">
        <v>38</v>
      </c>
      <c r="S134" s="55">
        <v>106</v>
      </c>
      <c r="T134" s="55">
        <v>85449</v>
      </c>
      <c r="U134" s="55">
        <v>404</v>
      </c>
      <c r="V134" s="55">
        <v>1.44</v>
      </c>
      <c r="W134" s="55">
        <v>5.3999999999999999E-2</v>
      </c>
      <c r="X134" s="55">
        <v>46</v>
      </c>
      <c r="Y134" s="55">
        <v>2E-3</v>
      </c>
      <c r="Z134" s="55">
        <f t="shared" si="10"/>
        <v>34521.396000000001</v>
      </c>
      <c r="AA134" s="55">
        <f t="shared" si="11"/>
        <v>18.584</v>
      </c>
    </row>
    <row r="135" spans="1:27">
      <c r="A135" s="29">
        <v>43689</v>
      </c>
      <c r="B135" s="55" t="s">
        <v>117</v>
      </c>
      <c r="C135" s="29">
        <v>43682</v>
      </c>
      <c r="D135" s="55">
        <f t="shared" si="8"/>
        <v>2019</v>
      </c>
      <c r="E135" s="55">
        <f t="shared" si="9"/>
        <v>8</v>
      </c>
      <c r="F135" s="55">
        <v>120137</v>
      </c>
      <c r="G135" s="55" t="s">
        <v>1665</v>
      </c>
      <c r="H135" s="55" t="s">
        <v>37</v>
      </c>
      <c r="I135" s="55" t="s">
        <v>1666</v>
      </c>
      <c r="J135" s="55" t="s">
        <v>20</v>
      </c>
      <c r="K135" s="55" t="s">
        <v>1667</v>
      </c>
      <c r="L135" s="55" t="s">
        <v>68</v>
      </c>
      <c r="M135" s="55">
        <v>301</v>
      </c>
      <c r="N135" s="55" t="s">
        <v>132</v>
      </c>
      <c r="O135" s="55">
        <v>1</v>
      </c>
      <c r="P135" s="55" t="s">
        <v>22</v>
      </c>
      <c r="Q135" s="55">
        <v>4</v>
      </c>
      <c r="R135" s="55" t="s">
        <v>38</v>
      </c>
      <c r="S135" s="55">
        <v>107</v>
      </c>
      <c r="T135" s="55">
        <v>88066</v>
      </c>
      <c r="U135" s="55">
        <v>238</v>
      </c>
      <c r="V135" s="55">
        <v>0.87</v>
      </c>
      <c r="W135" s="55">
        <v>0.13700000000000001</v>
      </c>
      <c r="X135" s="55">
        <v>121</v>
      </c>
      <c r="Y135" s="55">
        <v>0</v>
      </c>
      <c r="Z135" s="55">
        <f t="shared" si="10"/>
        <v>20959.707999999999</v>
      </c>
      <c r="AA135" s="55">
        <f t="shared" si="11"/>
        <v>28.797999999999998</v>
      </c>
    </row>
    <row r="136" spans="1:27">
      <c r="A136" s="29">
        <v>43689</v>
      </c>
      <c r="B136" s="55" t="s">
        <v>117</v>
      </c>
      <c r="C136" s="29">
        <v>43682</v>
      </c>
      <c r="D136" s="55">
        <f t="shared" si="8"/>
        <v>2019</v>
      </c>
      <c r="E136" s="55">
        <f t="shared" si="9"/>
        <v>8</v>
      </c>
      <c r="F136" s="55">
        <v>120137</v>
      </c>
      <c r="G136" s="55" t="s">
        <v>1665</v>
      </c>
      <c r="H136" s="55" t="s">
        <v>37</v>
      </c>
      <c r="I136" s="55" t="s">
        <v>1666</v>
      </c>
      <c r="J136" s="55" t="s">
        <v>20</v>
      </c>
      <c r="K136" s="55" t="s">
        <v>1667</v>
      </c>
      <c r="L136" s="55" t="s">
        <v>68</v>
      </c>
      <c r="M136" s="55">
        <v>301</v>
      </c>
      <c r="N136" s="55" t="s">
        <v>132</v>
      </c>
      <c r="O136" s="55">
        <v>1</v>
      </c>
      <c r="P136" s="55" t="s">
        <v>22</v>
      </c>
      <c r="Q136" s="55">
        <v>4</v>
      </c>
      <c r="R136" s="55" t="s">
        <v>38</v>
      </c>
      <c r="S136" s="55">
        <v>105</v>
      </c>
      <c r="T136" s="55">
        <v>86899</v>
      </c>
      <c r="U136" s="55">
        <v>440</v>
      </c>
      <c r="V136" s="55">
        <v>1.59</v>
      </c>
      <c r="W136" s="55">
        <v>0.04</v>
      </c>
      <c r="X136" s="55">
        <v>35</v>
      </c>
      <c r="Y136" s="55">
        <v>1E-3</v>
      </c>
      <c r="Z136" s="55">
        <f t="shared" si="10"/>
        <v>38235.56</v>
      </c>
      <c r="AA136" s="55">
        <f t="shared" si="11"/>
        <v>15.4</v>
      </c>
    </row>
    <row r="137" spans="1:27">
      <c r="A137" s="29">
        <v>43689</v>
      </c>
      <c r="B137" s="55" t="s">
        <v>117</v>
      </c>
      <c r="C137" s="29">
        <v>43682</v>
      </c>
      <c r="D137" s="55">
        <f t="shared" si="8"/>
        <v>2019</v>
      </c>
      <c r="E137" s="55">
        <f t="shared" si="9"/>
        <v>8</v>
      </c>
      <c r="F137" s="55">
        <v>120137</v>
      </c>
      <c r="G137" s="55" t="s">
        <v>1665</v>
      </c>
      <c r="H137" s="55" t="s">
        <v>37</v>
      </c>
      <c r="I137" s="55" t="s">
        <v>1666</v>
      </c>
      <c r="J137" s="55" t="s">
        <v>20</v>
      </c>
      <c r="K137" s="55" t="s">
        <v>1667</v>
      </c>
      <c r="L137" s="55" t="s">
        <v>68</v>
      </c>
      <c r="M137" s="55">
        <v>301</v>
      </c>
      <c r="N137" s="55" t="s">
        <v>132</v>
      </c>
      <c r="O137" s="55">
        <v>1</v>
      </c>
      <c r="P137" s="55" t="s">
        <v>22</v>
      </c>
      <c r="Q137" s="55">
        <v>4</v>
      </c>
      <c r="R137" s="55" t="s">
        <v>38</v>
      </c>
      <c r="S137" s="55">
        <v>108</v>
      </c>
      <c r="T137" s="55">
        <v>86341</v>
      </c>
      <c r="U137" s="55">
        <v>337.7</v>
      </c>
      <c r="V137" s="55">
        <v>1.21</v>
      </c>
      <c r="W137" s="55">
        <v>0.13400000000000001</v>
      </c>
      <c r="X137" s="55">
        <v>116</v>
      </c>
      <c r="Y137" s="55">
        <v>2E-3</v>
      </c>
      <c r="Z137" s="55">
        <f t="shared" si="10"/>
        <v>29157.3557</v>
      </c>
      <c r="AA137" s="55">
        <f t="shared" si="11"/>
        <v>39.173199999999994</v>
      </c>
    </row>
    <row r="138" spans="1:27">
      <c r="A138" s="29">
        <v>43689</v>
      </c>
      <c r="B138" s="55" t="s">
        <v>117</v>
      </c>
      <c r="C138" s="29">
        <v>43682</v>
      </c>
      <c r="D138" s="55">
        <f t="shared" si="8"/>
        <v>2019</v>
      </c>
      <c r="E138" s="55">
        <f t="shared" si="9"/>
        <v>8</v>
      </c>
      <c r="F138" s="55">
        <v>120137</v>
      </c>
      <c r="G138" s="55" t="s">
        <v>1665</v>
      </c>
      <c r="H138" s="55" t="s">
        <v>37</v>
      </c>
      <c r="I138" s="55" t="s">
        <v>1666</v>
      </c>
      <c r="J138" s="55" t="s">
        <v>20</v>
      </c>
      <c r="K138" s="55" t="s">
        <v>1667</v>
      </c>
      <c r="L138" s="55" t="s">
        <v>68</v>
      </c>
      <c r="M138" s="55">
        <v>301</v>
      </c>
      <c r="N138" s="55" t="s">
        <v>132</v>
      </c>
      <c r="O138" s="55">
        <v>1</v>
      </c>
      <c r="P138" s="55" t="s">
        <v>22</v>
      </c>
      <c r="Q138" s="55">
        <v>4</v>
      </c>
      <c r="R138" s="55" t="s">
        <v>38</v>
      </c>
      <c r="S138" s="55">
        <v>201</v>
      </c>
      <c r="T138" s="55">
        <v>92666</v>
      </c>
      <c r="U138" s="55">
        <v>216.3</v>
      </c>
      <c r="V138" s="55">
        <v>0.84</v>
      </c>
      <c r="W138" s="55">
        <v>2.4E-2</v>
      </c>
      <c r="X138" s="55">
        <v>22</v>
      </c>
      <c r="Y138" s="55">
        <v>0</v>
      </c>
      <c r="Z138" s="55">
        <f t="shared" si="10"/>
        <v>20043.6558</v>
      </c>
      <c r="AA138" s="55">
        <f t="shared" si="11"/>
        <v>4.7586000000000004</v>
      </c>
    </row>
    <row r="139" spans="1:27">
      <c r="A139" s="29">
        <v>43689</v>
      </c>
      <c r="B139" s="55" t="s">
        <v>117</v>
      </c>
      <c r="C139" s="29">
        <v>43682</v>
      </c>
      <c r="D139" s="55">
        <f t="shared" si="8"/>
        <v>2019</v>
      </c>
      <c r="E139" s="55">
        <f t="shared" si="9"/>
        <v>8</v>
      </c>
      <c r="F139" s="55">
        <v>120137</v>
      </c>
      <c r="G139" s="55" t="s">
        <v>1665</v>
      </c>
      <c r="H139" s="55" t="s">
        <v>37</v>
      </c>
      <c r="I139" s="55" t="s">
        <v>1666</v>
      </c>
      <c r="J139" s="55" t="s">
        <v>20</v>
      </c>
      <c r="K139" s="55" t="s">
        <v>1667</v>
      </c>
      <c r="L139" s="55" t="s">
        <v>68</v>
      </c>
      <c r="M139" s="55">
        <v>301</v>
      </c>
      <c r="N139" s="55" t="s">
        <v>132</v>
      </c>
      <c r="O139" s="55">
        <v>1</v>
      </c>
      <c r="P139" s="55" t="s">
        <v>22</v>
      </c>
      <c r="Q139" s="55">
        <v>4</v>
      </c>
      <c r="R139" s="55" t="s">
        <v>38</v>
      </c>
      <c r="S139" s="55">
        <v>203</v>
      </c>
      <c r="T139" s="55">
        <v>93844</v>
      </c>
      <c r="U139" s="55">
        <v>198.8</v>
      </c>
      <c r="V139" s="55">
        <v>0.78</v>
      </c>
      <c r="W139" s="55">
        <v>3.3000000000000002E-2</v>
      </c>
      <c r="X139" s="55">
        <v>31</v>
      </c>
      <c r="Y139" s="55">
        <v>1E-3</v>
      </c>
      <c r="Z139" s="55">
        <f t="shared" si="10"/>
        <v>18656.1872</v>
      </c>
      <c r="AA139" s="55">
        <f t="shared" si="11"/>
        <v>6.1627999999999998</v>
      </c>
    </row>
    <row r="140" spans="1:27">
      <c r="A140" s="29">
        <v>43689</v>
      </c>
      <c r="B140" s="55" t="s">
        <v>117</v>
      </c>
      <c r="C140" s="29">
        <v>43682</v>
      </c>
      <c r="D140" s="55">
        <f t="shared" si="8"/>
        <v>2019</v>
      </c>
      <c r="E140" s="55">
        <f t="shared" si="9"/>
        <v>8</v>
      </c>
      <c r="F140" s="55">
        <v>120137</v>
      </c>
      <c r="G140" s="55" t="s">
        <v>1665</v>
      </c>
      <c r="H140" s="55" t="s">
        <v>37</v>
      </c>
      <c r="I140" s="55" t="s">
        <v>1666</v>
      </c>
      <c r="J140" s="55" t="s">
        <v>20</v>
      </c>
      <c r="K140" s="55" t="s">
        <v>1667</v>
      </c>
      <c r="L140" s="55" t="s">
        <v>68</v>
      </c>
      <c r="M140" s="55">
        <v>301</v>
      </c>
      <c r="N140" s="55" t="s">
        <v>132</v>
      </c>
      <c r="O140" s="55">
        <v>1</v>
      </c>
      <c r="P140" s="55" t="s">
        <v>22</v>
      </c>
      <c r="Q140" s="55">
        <v>4</v>
      </c>
      <c r="R140" s="55" t="s">
        <v>38</v>
      </c>
      <c r="S140" s="55">
        <v>202</v>
      </c>
      <c r="T140" s="55">
        <v>79241</v>
      </c>
      <c r="U140" s="55">
        <v>265.7</v>
      </c>
      <c r="V140" s="55">
        <v>0.88</v>
      </c>
      <c r="W140" s="55">
        <v>9.2999999999999999E-2</v>
      </c>
      <c r="X140" s="55">
        <v>74</v>
      </c>
      <c r="Y140" s="55">
        <v>1E-3</v>
      </c>
      <c r="Z140" s="55">
        <f t="shared" si="10"/>
        <v>21054.333699999999</v>
      </c>
      <c r="AA140" s="55">
        <f t="shared" si="11"/>
        <v>19.661799999999999</v>
      </c>
    </row>
    <row r="141" spans="1:27">
      <c r="A141" s="29">
        <v>43689</v>
      </c>
      <c r="B141" s="55" t="s">
        <v>117</v>
      </c>
      <c r="C141" s="29">
        <v>43682</v>
      </c>
      <c r="D141" s="55">
        <f t="shared" si="8"/>
        <v>2019</v>
      </c>
      <c r="E141" s="55">
        <f t="shared" si="9"/>
        <v>8</v>
      </c>
      <c r="F141" s="55">
        <v>120137</v>
      </c>
      <c r="G141" s="55" t="s">
        <v>1665</v>
      </c>
      <c r="H141" s="55" t="s">
        <v>37</v>
      </c>
      <c r="I141" s="55" t="s">
        <v>1666</v>
      </c>
      <c r="J141" s="55" t="s">
        <v>20</v>
      </c>
      <c r="K141" s="55" t="s">
        <v>1667</v>
      </c>
      <c r="L141" s="55" t="s">
        <v>68</v>
      </c>
      <c r="M141" s="55">
        <v>301</v>
      </c>
      <c r="N141" s="55" t="s">
        <v>132</v>
      </c>
      <c r="O141" s="55">
        <v>1</v>
      </c>
      <c r="P141" s="55" t="s">
        <v>22</v>
      </c>
      <c r="Q141" s="55">
        <v>4</v>
      </c>
      <c r="R141" s="55" t="s">
        <v>38</v>
      </c>
      <c r="S141" s="55">
        <v>206</v>
      </c>
      <c r="T141" s="55">
        <v>78742</v>
      </c>
      <c r="U141" s="55">
        <v>252.03</v>
      </c>
      <c r="V141" s="55">
        <v>0.83</v>
      </c>
      <c r="W141" s="55">
        <v>7.6999999999999999E-2</v>
      </c>
      <c r="X141" s="55">
        <v>61</v>
      </c>
      <c r="Y141" s="55">
        <v>0</v>
      </c>
      <c r="Z141" s="55">
        <f t="shared" si="10"/>
        <v>19845.346260000002</v>
      </c>
      <c r="AA141" s="55">
        <f t="shared" si="11"/>
        <v>15.37383</v>
      </c>
    </row>
    <row r="142" spans="1:27">
      <c r="A142" s="29">
        <v>43689</v>
      </c>
      <c r="B142" s="55" t="s">
        <v>117</v>
      </c>
      <c r="C142" s="29">
        <v>43682</v>
      </c>
      <c r="D142" s="55">
        <f t="shared" si="8"/>
        <v>2019</v>
      </c>
      <c r="E142" s="55">
        <f t="shared" si="9"/>
        <v>8</v>
      </c>
      <c r="F142" s="55">
        <v>120137</v>
      </c>
      <c r="G142" s="55" t="s">
        <v>1665</v>
      </c>
      <c r="H142" s="55" t="s">
        <v>37</v>
      </c>
      <c r="I142" s="55" t="s">
        <v>1666</v>
      </c>
      <c r="J142" s="55" t="s">
        <v>20</v>
      </c>
      <c r="K142" s="55" t="s">
        <v>1667</v>
      </c>
      <c r="L142" s="55" t="s">
        <v>68</v>
      </c>
      <c r="M142" s="55">
        <v>301</v>
      </c>
      <c r="N142" s="55" t="s">
        <v>132</v>
      </c>
      <c r="O142" s="55">
        <v>1</v>
      </c>
      <c r="P142" s="55" t="s">
        <v>22</v>
      </c>
      <c r="Q142" s="55">
        <v>4</v>
      </c>
      <c r="R142" s="55" t="s">
        <v>38</v>
      </c>
      <c r="S142" s="55">
        <v>204</v>
      </c>
      <c r="T142" s="55">
        <v>87752</v>
      </c>
      <c r="U142" s="55">
        <v>265.3</v>
      </c>
      <c r="V142" s="55">
        <v>0.97</v>
      </c>
      <c r="W142" s="55">
        <v>8.7999999999999995E-2</v>
      </c>
      <c r="X142" s="55">
        <v>77</v>
      </c>
      <c r="Y142" s="55">
        <v>3.0000000000000001E-3</v>
      </c>
      <c r="Z142" s="55">
        <f t="shared" si="10"/>
        <v>23280.605600000003</v>
      </c>
      <c r="AA142" s="55">
        <f t="shared" si="11"/>
        <v>20.428100000000001</v>
      </c>
    </row>
    <row r="143" spans="1:27">
      <c r="A143" s="29">
        <v>43689</v>
      </c>
      <c r="B143" s="55" t="s">
        <v>117</v>
      </c>
      <c r="C143" s="29">
        <v>43682</v>
      </c>
      <c r="D143" s="55">
        <f t="shared" si="8"/>
        <v>2019</v>
      </c>
      <c r="E143" s="55">
        <f t="shared" si="9"/>
        <v>8</v>
      </c>
      <c r="F143" s="55">
        <v>120137</v>
      </c>
      <c r="G143" s="55" t="s">
        <v>1665</v>
      </c>
      <c r="H143" s="55" t="s">
        <v>37</v>
      </c>
      <c r="I143" s="55" t="s">
        <v>1666</v>
      </c>
      <c r="J143" s="55" t="s">
        <v>20</v>
      </c>
      <c r="K143" s="55" t="s">
        <v>1667</v>
      </c>
      <c r="L143" s="55" t="s">
        <v>68</v>
      </c>
      <c r="M143" s="55">
        <v>301</v>
      </c>
      <c r="N143" s="55" t="s">
        <v>132</v>
      </c>
      <c r="O143" s="55">
        <v>1</v>
      </c>
      <c r="P143" s="55" t="s">
        <v>22</v>
      </c>
      <c r="Q143" s="55">
        <v>4</v>
      </c>
      <c r="R143" s="55" t="s">
        <v>38</v>
      </c>
      <c r="S143" s="55">
        <v>208</v>
      </c>
      <c r="T143" s="55">
        <v>93562</v>
      </c>
      <c r="U143" s="55">
        <v>252</v>
      </c>
      <c r="V143" s="55">
        <v>0.99</v>
      </c>
      <c r="W143" s="55">
        <v>5.1999999999999998E-2</v>
      </c>
      <c r="X143" s="55">
        <v>49</v>
      </c>
      <c r="Y143" s="55">
        <v>4.0000000000000001E-3</v>
      </c>
      <c r="Z143" s="55">
        <f t="shared" si="10"/>
        <v>23577.624</v>
      </c>
      <c r="AA143" s="55">
        <f t="shared" si="11"/>
        <v>12.348000000000001</v>
      </c>
    </row>
    <row r="144" spans="1:27">
      <c r="A144" s="29">
        <v>43689</v>
      </c>
      <c r="B144" s="55" t="s">
        <v>117</v>
      </c>
      <c r="C144" s="29">
        <v>43682</v>
      </c>
      <c r="D144" s="55">
        <f t="shared" si="8"/>
        <v>2019</v>
      </c>
      <c r="E144" s="55">
        <f t="shared" si="9"/>
        <v>8</v>
      </c>
      <c r="F144" s="55">
        <v>120137</v>
      </c>
      <c r="G144" s="55" t="s">
        <v>1665</v>
      </c>
      <c r="H144" s="55" t="s">
        <v>37</v>
      </c>
      <c r="I144" s="55" t="s">
        <v>1666</v>
      </c>
      <c r="J144" s="55" t="s">
        <v>20</v>
      </c>
      <c r="K144" s="55" t="s">
        <v>1667</v>
      </c>
      <c r="L144" s="55" t="s">
        <v>68</v>
      </c>
      <c r="M144" s="55">
        <v>301</v>
      </c>
      <c r="N144" s="55" t="s">
        <v>132</v>
      </c>
      <c r="O144" s="55">
        <v>1</v>
      </c>
      <c r="P144" s="55" t="s">
        <v>22</v>
      </c>
      <c r="Q144" s="55">
        <v>4</v>
      </c>
      <c r="R144" s="55" t="s">
        <v>38</v>
      </c>
      <c r="S144" s="55">
        <v>207</v>
      </c>
      <c r="T144" s="55">
        <v>90952</v>
      </c>
      <c r="U144" s="55">
        <v>248.2</v>
      </c>
      <c r="V144" s="55">
        <v>0.94</v>
      </c>
      <c r="W144" s="55">
        <v>2.4E-2</v>
      </c>
      <c r="X144" s="55">
        <v>22</v>
      </c>
      <c r="Y144" s="55">
        <v>0</v>
      </c>
      <c r="Z144" s="55">
        <f t="shared" si="10"/>
        <v>22574.286399999997</v>
      </c>
      <c r="AA144" s="55">
        <f t="shared" si="11"/>
        <v>5.4603999999999999</v>
      </c>
    </row>
    <row r="145" spans="1:27">
      <c r="A145" s="29">
        <v>43689</v>
      </c>
      <c r="B145" s="55" t="s">
        <v>117</v>
      </c>
      <c r="C145" s="29">
        <v>43682</v>
      </c>
      <c r="D145" s="55">
        <f t="shared" si="8"/>
        <v>2019</v>
      </c>
      <c r="E145" s="55">
        <f t="shared" si="9"/>
        <v>8</v>
      </c>
      <c r="F145" s="55">
        <v>120137</v>
      </c>
      <c r="G145" s="55" t="s">
        <v>1665</v>
      </c>
      <c r="H145" s="55" t="s">
        <v>37</v>
      </c>
      <c r="I145" s="55" t="s">
        <v>1666</v>
      </c>
      <c r="J145" s="55" t="s">
        <v>20</v>
      </c>
      <c r="K145" s="55" t="s">
        <v>1667</v>
      </c>
      <c r="L145" s="55" t="s">
        <v>68</v>
      </c>
      <c r="M145" s="55">
        <v>301</v>
      </c>
      <c r="N145" s="55" t="s">
        <v>132</v>
      </c>
      <c r="O145" s="55">
        <v>1</v>
      </c>
      <c r="P145" s="55" t="s">
        <v>22</v>
      </c>
      <c r="Q145" s="55">
        <v>4</v>
      </c>
      <c r="R145" s="55" t="s">
        <v>38</v>
      </c>
      <c r="S145" s="55">
        <v>205</v>
      </c>
      <c r="T145" s="55">
        <v>87412</v>
      </c>
      <c r="U145" s="55">
        <v>231</v>
      </c>
      <c r="V145" s="55">
        <v>0.84</v>
      </c>
      <c r="W145" s="55">
        <v>3.4000000000000002E-2</v>
      </c>
      <c r="X145" s="55">
        <v>30</v>
      </c>
      <c r="Y145" s="55">
        <v>1E-3</v>
      </c>
      <c r="Z145" s="55">
        <f t="shared" si="10"/>
        <v>20192.171999999999</v>
      </c>
      <c r="AA145" s="55">
        <f t="shared" si="11"/>
        <v>6.93</v>
      </c>
    </row>
    <row r="146" spans="1:27">
      <c r="A146" s="29">
        <v>43682</v>
      </c>
      <c r="B146" s="55" t="s">
        <v>118</v>
      </c>
      <c r="C146" s="29">
        <v>43678</v>
      </c>
      <c r="D146" s="55">
        <f t="shared" si="8"/>
        <v>2019</v>
      </c>
      <c r="E146" s="55">
        <f t="shared" si="9"/>
        <v>8</v>
      </c>
      <c r="F146" s="55">
        <v>120137</v>
      </c>
      <c r="G146" s="55" t="s">
        <v>1665</v>
      </c>
      <c r="H146" s="55" t="s">
        <v>37</v>
      </c>
      <c r="I146" s="55" t="s">
        <v>1666</v>
      </c>
      <c r="J146" s="55" t="s">
        <v>20</v>
      </c>
      <c r="K146" s="55" t="s">
        <v>1667</v>
      </c>
      <c r="L146" s="55" t="s">
        <v>68</v>
      </c>
      <c r="M146" s="55">
        <v>301</v>
      </c>
      <c r="N146" s="55" t="s">
        <v>132</v>
      </c>
      <c r="O146" s="55">
        <v>1</v>
      </c>
      <c r="P146" s="55" t="s">
        <v>22</v>
      </c>
      <c r="Q146" s="55">
        <v>4</v>
      </c>
      <c r="R146" s="55" t="s">
        <v>38</v>
      </c>
      <c r="S146" s="55">
        <v>205</v>
      </c>
      <c r="T146" s="55">
        <v>87448</v>
      </c>
      <c r="U146" s="55">
        <v>216</v>
      </c>
      <c r="V146" s="55">
        <v>0.78900000000000003</v>
      </c>
      <c r="W146" s="55">
        <v>0.03</v>
      </c>
      <c r="X146" s="55">
        <v>26</v>
      </c>
      <c r="Y146" s="55">
        <v>0</v>
      </c>
      <c r="Z146" s="55">
        <f t="shared" si="10"/>
        <v>18888.768</v>
      </c>
      <c r="AA146" s="55">
        <f t="shared" si="11"/>
        <v>5.6159999999999997</v>
      </c>
    </row>
    <row r="147" spans="1:27">
      <c r="A147" s="29">
        <v>43682</v>
      </c>
      <c r="B147" s="55" t="s">
        <v>118</v>
      </c>
      <c r="C147" s="29">
        <v>43678</v>
      </c>
      <c r="D147" s="55">
        <f t="shared" si="8"/>
        <v>2019</v>
      </c>
      <c r="E147" s="55">
        <f t="shared" si="9"/>
        <v>8</v>
      </c>
      <c r="F147" s="55">
        <v>120137</v>
      </c>
      <c r="G147" s="55" t="s">
        <v>1665</v>
      </c>
      <c r="H147" s="55" t="s">
        <v>37</v>
      </c>
      <c r="I147" s="55" t="s">
        <v>1666</v>
      </c>
      <c r="J147" s="55" t="s">
        <v>20</v>
      </c>
      <c r="K147" s="55" t="s">
        <v>1667</v>
      </c>
      <c r="L147" s="55" t="s">
        <v>68</v>
      </c>
      <c r="M147" s="55">
        <v>301</v>
      </c>
      <c r="N147" s="55" t="s">
        <v>132</v>
      </c>
      <c r="O147" s="55">
        <v>1</v>
      </c>
      <c r="P147" s="55" t="s">
        <v>22</v>
      </c>
      <c r="Q147" s="55">
        <v>4</v>
      </c>
      <c r="R147" s="55" t="s">
        <v>38</v>
      </c>
      <c r="S147" s="55">
        <v>207</v>
      </c>
      <c r="T147" s="55">
        <v>90975</v>
      </c>
      <c r="U147" s="55">
        <v>234</v>
      </c>
      <c r="V147" s="55">
        <v>0.89100000000000001</v>
      </c>
      <c r="W147" s="55">
        <v>1.9E-2</v>
      </c>
      <c r="X147" s="55">
        <v>17</v>
      </c>
      <c r="Y147" s="55">
        <v>0</v>
      </c>
      <c r="Z147" s="55">
        <f t="shared" si="10"/>
        <v>21288.15</v>
      </c>
      <c r="AA147" s="55">
        <f t="shared" si="11"/>
        <v>3.9780000000000002</v>
      </c>
    </row>
    <row r="148" spans="1:27">
      <c r="A148" s="29">
        <v>43682</v>
      </c>
      <c r="B148" s="55" t="s">
        <v>118</v>
      </c>
      <c r="C148" s="29">
        <v>43678</v>
      </c>
      <c r="D148" s="55">
        <f t="shared" si="8"/>
        <v>2019</v>
      </c>
      <c r="E148" s="55">
        <f t="shared" si="9"/>
        <v>8</v>
      </c>
      <c r="F148" s="55">
        <v>120137</v>
      </c>
      <c r="G148" s="55" t="s">
        <v>1665</v>
      </c>
      <c r="H148" s="55" t="s">
        <v>37</v>
      </c>
      <c r="I148" s="55" t="s">
        <v>1666</v>
      </c>
      <c r="J148" s="55" t="s">
        <v>20</v>
      </c>
      <c r="K148" s="55" t="s">
        <v>1667</v>
      </c>
      <c r="L148" s="55" t="s">
        <v>68</v>
      </c>
      <c r="M148" s="55">
        <v>301</v>
      </c>
      <c r="N148" s="55" t="s">
        <v>132</v>
      </c>
      <c r="O148" s="55">
        <v>1</v>
      </c>
      <c r="P148" s="55" t="s">
        <v>22</v>
      </c>
      <c r="Q148" s="55">
        <v>4</v>
      </c>
      <c r="R148" s="55" t="s">
        <v>38</v>
      </c>
      <c r="S148" s="55">
        <v>208</v>
      </c>
      <c r="T148" s="55">
        <v>93601</v>
      </c>
      <c r="U148" s="55">
        <v>237</v>
      </c>
      <c r="V148" s="55">
        <v>0.92500000000000004</v>
      </c>
      <c r="W148" s="55">
        <v>0.02</v>
      </c>
      <c r="X148" s="55">
        <v>19</v>
      </c>
      <c r="Y148" s="55">
        <v>1E-3</v>
      </c>
      <c r="Z148" s="55">
        <f t="shared" si="10"/>
        <v>22183.437000000002</v>
      </c>
      <c r="AA148" s="55">
        <f t="shared" si="11"/>
        <v>4.5030000000000001</v>
      </c>
    </row>
    <row r="149" spans="1:27">
      <c r="A149" s="29">
        <v>43682</v>
      </c>
      <c r="B149" s="55" t="s">
        <v>118</v>
      </c>
      <c r="C149" s="29">
        <v>43678</v>
      </c>
      <c r="D149" s="55">
        <f t="shared" si="8"/>
        <v>2019</v>
      </c>
      <c r="E149" s="55">
        <f t="shared" si="9"/>
        <v>8</v>
      </c>
      <c r="F149" s="55">
        <v>120137</v>
      </c>
      <c r="G149" s="55" t="s">
        <v>1665</v>
      </c>
      <c r="H149" s="55" t="s">
        <v>37</v>
      </c>
      <c r="I149" s="55" t="s">
        <v>1666</v>
      </c>
      <c r="J149" s="55" t="s">
        <v>20</v>
      </c>
      <c r="K149" s="55" t="s">
        <v>1667</v>
      </c>
      <c r="L149" s="55" t="s">
        <v>68</v>
      </c>
      <c r="M149" s="55">
        <v>301</v>
      </c>
      <c r="N149" s="55" t="s">
        <v>132</v>
      </c>
      <c r="O149" s="55">
        <v>1</v>
      </c>
      <c r="P149" s="55" t="s">
        <v>22</v>
      </c>
      <c r="Q149" s="55">
        <v>4</v>
      </c>
      <c r="R149" s="55" t="s">
        <v>38</v>
      </c>
      <c r="S149" s="55">
        <v>204</v>
      </c>
      <c r="T149" s="55">
        <v>87879</v>
      </c>
      <c r="U149" s="55">
        <v>251</v>
      </c>
      <c r="V149" s="55">
        <v>0.92200000000000004</v>
      </c>
      <c r="W149" s="55">
        <v>0.121</v>
      </c>
      <c r="X149" s="55">
        <v>106</v>
      </c>
      <c r="Y149" s="55">
        <v>2E-3</v>
      </c>
      <c r="Z149" s="55">
        <f t="shared" si="10"/>
        <v>22057.629000000001</v>
      </c>
      <c r="AA149" s="55">
        <f t="shared" si="11"/>
        <v>26.606000000000002</v>
      </c>
    </row>
    <row r="150" spans="1:27">
      <c r="A150" s="29">
        <v>43682</v>
      </c>
      <c r="B150" s="55" t="s">
        <v>118</v>
      </c>
      <c r="C150" s="29">
        <v>43678</v>
      </c>
      <c r="D150" s="55">
        <f t="shared" si="8"/>
        <v>2019</v>
      </c>
      <c r="E150" s="55">
        <f t="shared" si="9"/>
        <v>8</v>
      </c>
      <c r="F150" s="55">
        <v>120137</v>
      </c>
      <c r="G150" s="55" t="s">
        <v>1665</v>
      </c>
      <c r="H150" s="55" t="s">
        <v>37</v>
      </c>
      <c r="I150" s="55" t="s">
        <v>1666</v>
      </c>
      <c r="J150" s="55" t="s">
        <v>20</v>
      </c>
      <c r="K150" s="55" t="s">
        <v>1667</v>
      </c>
      <c r="L150" s="55" t="s">
        <v>68</v>
      </c>
      <c r="M150" s="55">
        <v>301</v>
      </c>
      <c r="N150" s="55" t="s">
        <v>132</v>
      </c>
      <c r="O150" s="55">
        <v>1</v>
      </c>
      <c r="P150" s="55" t="s">
        <v>22</v>
      </c>
      <c r="Q150" s="55">
        <v>4</v>
      </c>
      <c r="R150" s="55" t="s">
        <v>38</v>
      </c>
      <c r="S150" s="55">
        <v>206</v>
      </c>
      <c r="T150" s="55">
        <v>78779</v>
      </c>
      <c r="U150" s="55">
        <v>236</v>
      </c>
      <c r="V150" s="55">
        <v>0.77500000000000002</v>
      </c>
      <c r="W150" s="55">
        <v>2.5000000000000001E-2</v>
      </c>
      <c r="X150" s="55">
        <v>20</v>
      </c>
      <c r="Y150" s="55">
        <v>3.0000000000000001E-3</v>
      </c>
      <c r="Z150" s="55">
        <f t="shared" si="10"/>
        <v>18591.844000000001</v>
      </c>
      <c r="AA150" s="55">
        <f t="shared" si="11"/>
        <v>4.72</v>
      </c>
    </row>
    <row r="151" spans="1:27">
      <c r="A151" s="29">
        <v>43682</v>
      </c>
      <c r="B151" s="55" t="s">
        <v>118</v>
      </c>
      <c r="C151" s="29">
        <v>43678</v>
      </c>
      <c r="D151" s="55">
        <f t="shared" si="8"/>
        <v>2019</v>
      </c>
      <c r="E151" s="55">
        <f t="shared" si="9"/>
        <v>8</v>
      </c>
      <c r="F151" s="55">
        <v>120137</v>
      </c>
      <c r="G151" s="55" t="s">
        <v>1665</v>
      </c>
      <c r="H151" s="55" t="s">
        <v>37</v>
      </c>
      <c r="I151" s="55" t="s">
        <v>1666</v>
      </c>
      <c r="J151" s="55" t="s">
        <v>20</v>
      </c>
      <c r="K151" s="55" t="s">
        <v>1667</v>
      </c>
      <c r="L151" s="55" t="s">
        <v>68</v>
      </c>
      <c r="M151" s="55">
        <v>301</v>
      </c>
      <c r="N151" s="55" t="s">
        <v>132</v>
      </c>
      <c r="O151" s="55">
        <v>1</v>
      </c>
      <c r="P151" s="55" t="s">
        <v>22</v>
      </c>
      <c r="Q151" s="55">
        <v>4</v>
      </c>
      <c r="R151" s="55" t="s">
        <v>38</v>
      </c>
      <c r="S151" s="55">
        <v>202</v>
      </c>
      <c r="T151" s="55">
        <v>79594</v>
      </c>
      <c r="U151" s="55">
        <v>250</v>
      </c>
      <c r="V151" s="55">
        <v>0.83</v>
      </c>
      <c r="W151" s="55">
        <v>0.32</v>
      </c>
      <c r="X151" s="55">
        <v>255</v>
      </c>
      <c r="Y151" s="55">
        <v>0</v>
      </c>
      <c r="Z151" s="55">
        <f t="shared" si="10"/>
        <v>19898.5</v>
      </c>
      <c r="AA151" s="55">
        <f t="shared" si="11"/>
        <v>63.75</v>
      </c>
    </row>
    <row r="152" spans="1:27">
      <c r="A152" s="29">
        <v>43682</v>
      </c>
      <c r="B152" s="55" t="s">
        <v>118</v>
      </c>
      <c r="C152" s="29">
        <v>43678</v>
      </c>
      <c r="D152" s="55">
        <f t="shared" si="8"/>
        <v>2019</v>
      </c>
      <c r="E152" s="55">
        <f t="shared" si="9"/>
        <v>8</v>
      </c>
      <c r="F152" s="55">
        <v>120137</v>
      </c>
      <c r="G152" s="55" t="s">
        <v>1665</v>
      </c>
      <c r="H152" s="55" t="s">
        <v>37</v>
      </c>
      <c r="I152" s="55" t="s">
        <v>1666</v>
      </c>
      <c r="J152" s="55" t="s">
        <v>20</v>
      </c>
      <c r="K152" s="55" t="s">
        <v>1667</v>
      </c>
      <c r="L152" s="55" t="s">
        <v>68</v>
      </c>
      <c r="M152" s="55">
        <v>301</v>
      </c>
      <c r="N152" s="55" t="s">
        <v>132</v>
      </c>
      <c r="O152" s="55">
        <v>1</v>
      </c>
      <c r="P152" s="55" t="s">
        <v>22</v>
      </c>
      <c r="Q152" s="55">
        <v>4</v>
      </c>
      <c r="R152" s="55" t="s">
        <v>38</v>
      </c>
      <c r="S152" s="55">
        <v>203</v>
      </c>
      <c r="T152" s="55">
        <v>93878</v>
      </c>
      <c r="U152" s="55">
        <v>187</v>
      </c>
      <c r="V152" s="55">
        <v>0.73499999999999999</v>
      </c>
      <c r="W152" s="55">
        <v>1.6E-2</v>
      </c>
      <c r="X152" s="55">
        <v>15</v>
      </c>
      <c r="Y152" s="55">
        <v>0</v>
      </c>
      <c r="Z152" s="55">
        <f t="shared" si="10"/>
        <v>17555.186000000002</v>
      </c>
      <c r="AA152" s="55">
        <f t="shared" si="11"/>
        <v>2.8050000000000002</v>
      </c>
    </row>
    <row r="153" spans="1:27">
      <c r="A153" s="29">
        <v>43682</v>
      </c>
      <c r="B153" s="55" t="s">
        <v>118</v>
      </c>
      <c r="C153" s="29">
        <v>43678</v>
      </c>
      <c r="D153" s="55">
        <f t="shared" si="8"/>
        <v>2019</v>
      </c>
      <c r="E153" s="55">
        <f t="shared" si="9"/>
        <v>8</v>
      </c>
      <c r="F153" s="55">
        <v>120137</v>
      </c>
      <c r="G153" s="55" t="s">
        <v>1665</v>
      </c>
      <c r="H153" s="55" t="s">
        <v>37</v>
      </c>
      <c r="I153" s="55" t="s">
        <v>1666</v>
      </c>
      <c r="J153" s="55" t="s">
        <v>20</v>
      </c>
      <c r="K153" s="55" t="s">
        <v>1667</v>
      </c>
      <c r="L153" s="55" t="s">
        <v>68</v>
      </c>
      <c r="M153" s="55">
        <v>301</v>
      </c>
      <c r="N153" s="55" t="s">
        <v>132</v>
      </c>
      <c r="O153" s="55">
        <v>1</v>
      </c>
      <c r="P153" s="55" t="s">
        <v>22</v>
      </c>
      <c r="Q153" s="55">
        <v>4</v>
      </c>
      <c r="R153" s="55" t="s">
        <v>38</v>
      </c>
      <c r="S153" s="55">
        <v>201</v>
      </c>
      <c r="T153" s="55">
        <v>92706</v>
      </c>
      <c r="U153" s="55">
        <v>204</v>
      </c>
      <c r="V153" s="55">
        <v>0.79200000000000004</v>
      </c>
      <c r="W153" s="55">
        <v>3.5999999999999997E-2</v>
      </c>
      <c r="X153" s="55">
        <v>33</v>
      </c>
      <c r="Y153" s="55">
        <v>0</v>
      </c>
      <c r="Z153" s="55">
        <f t="shared" si="10"/>
        <v>18912.024000000001</v>
      </c>
      <c r="AA153" s="55">
        <f t="shared" si="11"/>
        <v>6.7320000000000002</v>
      </c>
    </row>
    <row r="154" spans="1:27">
      <c r="A154" s="29">
        <v>43682</v>
      </c>
      <c r="B154" s="55" t="s">
        <v>118</v>
      </c>
      <c r="C154" s="29">
        <v>43678</v>
      </c>
      <c r="D154" s="55">
        <f t="shared" si="8"/>
        <v>2019</v>
      </c>
      <c r="E154" s="55">
        <f t="shared" si="9"/>
        <v>8</v>
      </c>
      <c r="F154" s="55">
        <v>120137</v>
      </c>
      <c r="G154" s="55" t="s">
        <v>1665</v>
      </c>
      <c r="H154" s="55" t="s">
        <v>37</v>
      </c>
      <c r="I154" s="55" t="s">
        <v>1666</v>
      </c>
      <c r="J154" s="55" t="s">
        <v>20</v>
      </c>
      <c r="K154" s="55" t="s">
        <v>1667</v>
      </c>
      <c r="L154" s="55" t="s">
        <v>68</v>
      </c>
      <c r="M154" s="55">
        <v>301</v>
      </c>
      <c r="N154" s="55" t="s">
        <v>132</v>
      </c>
      <c r="O154" s="55">
        <v>1</v>
      </c>
      <c r="P154" s="55" t="s">
        <v>22</v>
      </c>
      <c r="Q154" s="55">
        <v>4</v>
      </c>
      <c r="R154" s="55" t="s">
        <v>38</v>
      </c>
      <c r="S154" s="55">
        <v>108</v>
      </c>
      <c r="T154" s="55">
        <v>86461</v>
      </c>
      <c r="U154" s="55">
        <v>314</v>
      </c>
      <c r="V154" s="55">
        <v>1.131</v>
      </c>
      <c r="W154" s="55">
        <v>7.9000000000000001E-2</v>
      </c>
      <c r="X154" s="55">
        <v>68</v>
      </c>
      <c r="Y154" s="55">
        <v>1E-3</v>
      </c>
      <c r="Z154" s="55">
        <f t="shared" si="10"/>
        <v>27148.754000000001</v>
      </c>
      <c r="AA154" s="55">
        <f t="shared" si="11"/>
        <v>21.352</v>
      </c>
    </row>
    <row r="155" spans="1:27">
      <c r="A155" s="29">
        <v>43682</v>
      </c>
      <c r="B155" s="55" t="s">
        <v>118</v>
      </c>
      <c r="C155" s="29">
        <v>43678</v>
      </c>
      <c r="D155" s="55">
        <f t="shared" si="8"/>
        <v>2019</v>
      </c>
      <c r="E155" s="55">
        <f t="shared" si="9"/>
        <v>8</v>
      </c>
      <c r="F155" s="55">
        <v>120137</v>
      </c>
      <c r="G155" s="55" t="s">
        <v>1665</v>
      </c>
      <c r="H155" s="55" t="s">
        <v>37</v>
      </c>
      <c r="I155" s="55" t="s">
        <v>1666</v>
      </c>
      <c r="J155" s="55" t="s">
        <v>20</v>
      </c>
      <c r="K155" s="55" t="s">
        <v>1667</v>
      </c>
      <c r="L155" s="55" t="s">
        <v>68</v>
      </c>
      <c r="M155" s="55">
        <v>301</v>
      </c>
      <c r="N155" s="55" t="s">
        <v>132</v>
      </c>
      <c r="O155" s="55">
        <v>1</v>
      </c>
      <c r="P155" s="55" t="s">
        <v>22</v>
      </c>
      <c r="Q155" s="55">
        <v>4</v>
      </c>
      <c r="R155" s="55" t="s">
        <v>38</v>
      </c>
      <c r="S155" s="55">
        <v>105</v>
      </c>
      <c r="T155" s="55">
        <v>86926</v>
      </c>
      <c r="U155" s="55">
        <v>412</v>
      </c>
      <c r="V155" s="55">
        <v>1.4950000000000001</v>
      </c>
      <c r="W155" s="55">
        <v>1.2999999999999999E-2</v>
      </c>
      <c r="X155" s="55">
        <v>11</v>
      </c>
      <c r="Y155" s="55">
        <v>0</v>
      </c>
      <c r="Z155" s="55">
        <f t="shared" si="10"/>
        <v>35813.512000000002</v>
      </c>
      <c r="AA155" s="55">
        <f t="shared" si="11"/>
        <v>4.532</v>
      </c>
    </row>
    <row r="156" spans="1:27">
      <c r="A156" s="29">
        <v>43682</v>
      </c>
      <c r="B156" s="55" t="s">
        <v>118</v>
      </c>
      <c r="C156" s="29">
        <v>43678</v>
      </c>
      <c r="D156" s="55">
        <f t="shared" si="8"/>
        <v>2019</v>
      </c>
      <c r="E156" s="55">
        <f t="shared" si="9"/>
        <v>8</v>
      </c>
      <c r="F156" s="55">
        <v>120137</v>
      </c>
      <c r="G156" s="55" t="s">
        <v>1665</v>
      </c>
      <c r="H156" s="55" t="s">
        <v>37</v>
      </c>
      <c r="I156" s="55" t="s">
        <v>1666</v>
      </c>
      <c r="J156" s="55" t="s">
        <v>20</v>
      </c>
      <c r="K156" s="55" t="s">
        <v>1667</v>
      </c>
      <c r="L156" s="55" t="s">
        <v>68</v>
      </c>
      <c r="M156" s="55">
        <v>301</v>
      </c>
      <c r="N156" s="55" t="s">
        <v>132</v>
      </c>
      <c r="O156" s="55">
        <v>1</v>
      </c>
      <c r="P156" s="55" t="s">
        <v>22</v>
      </c>
      <c r="Q156" s="55">
        <v>4</v>
      </c>
      <c r="R156" s="55" t="s">
        <v>38</v>
      </c>
      <c r="S156" s="55">
        <v>107</v>
      </c>
      <c r="T156" s="55">
        <v>88208</v>
      </c>
      <c r="U156" s="55">
        <v>223</v>
      </c>
      <c r="V156" s="55">
        <v>0.82299999999999995</v>
      </c>
      <c r="W156" s="55">
        <v>5.3999999999999999E-2</v>
      </c>
      <c r="X156" s="55">
        <v>48</v>
      </c>
      <c r="Y156" s="55">
        <v>1E-3</v>
      </c>
      <c r="Z156" s="55">
        <f t="shared" si="10"/>
        <v>19670.383999999998</v>
      </c>
      <c r="AA156" s="55">
        <f t="shared" si="11"/>
        <v>10.704000000000001</v>
      </c>
    </row>
    <row r="157" spans="1:27">
      <c r="A157" s="29">
        <v>43682</v>
      </c>
      <c r="B157" s="55" t="s">
        <v>118</v>
      </c>
      <c r="C157" s="29">
        <v>43678</v>
      </c>
      <c r="D157" s="55">
        <f t="shared" si="8"/>
        <v>2019</v>
      </c>
      <c r="E157" s="55">
        <f t="shared" si="9"/>
        <v>8</v>
      </c>
      <c r="F157" s="55">
        <v>120137</v>
      </c>
      <c r="G157" s="55" t="s">
        <v>1665</v>
      </c>
      <c r="H157" s="55" t="s">
        <v>37</v>
      </c>
      <c r="I157" s="55" t="s">
        <v>1666</v>
      </c>
      <c r="J157" s="55" t="s">
        <v>20</v>
      </c>
      <c r="K157" s="55" t="s">
        <v>1667</v>
      </c>
      <c r="L157" s="55" t="s">
        <v>68</v>
      </c>
      <c r="M157" s="55">
        <v>301</v>
      </c>
      <c r="N157" s="55" t="s">
        <v>132</v>
      </c>
      <c r="O157" s="55">
        <v>1</v>
      </c>
      <c r="P157" s="55" t="s">
        <v>22</v>
      </c>
      <c r="Q157" s="55">
        <v>4</v>
      </c>
      <c r="R157" s="55" t="s">
        <v>38</v>
      </c>
      <c r="S157" s="55">
        <v>106</v>
      </c>
      <c r="T157" s="55">
        <v>85497</v>
      </c>
      <c r="U157" s="55">
        <v>380</v>
      </c>
      <c r="V157" s="55">
        <v>1.3560000000000001</v>
      </c>
      <c r="W157" s="55">
        <v>4.2999999999999997E-2</v>
      </c>
      <c r="X157" s="55">
        <v>37</v>
      </c>
      <c r="Y157" s="55">
        <v>4.0000000000000001E-3</v>
      </c>
      <c r="Z157" s="55">
        <f t="shared" si="10"/>
        <v>32488.86</v>
      </c>
      <c r="AA157" s="55">
        <f t="shared" si="11"/>
        <v>14.06</v>
      </c>
    </row>
    <row r="158" spans="1:27">
      <c r="A158" s="29">
        <v>43682</v>
      </c>
      <c r="B158" s="55" t="s">
        <v>118</v>
      </c>
      <c r="C158" s="29">
        <v>43678</v>
      </c>
      <c r="D158" s="55">
        <f t="shared" si="8"/>
        <v>2019</v>
      </c>
      <c r="E158" s="55">
        <f t="shared" si="9"/>
        <v>8</v>
      </c>
      <c r="F158" s="55">
        <v>120137</v>
      </c>
      <c r="G158" s="55" t="s">
        <v>1665</v>
      </c>
      <c r="H158" s="55" t="s">
        <v>37</v>
      </c>
      <c r="I158" s="55" t="s">
        <v>1666</v>
      </c>
      <c r="J158" s="55" t="s">
        <v>20</v>
      </c>
      <c r="K158" s="55" t="s">
        <v>1667</v>
      </c>
      <c r="L158" s="55" t="s">
        <v>68</v>
      </c>
      <c r="M158" s="55">
        <v>301</v>
      </c>
      <c r="N158" s="55" t="s">
        <v>132</v>
      </c>
      <c r="O158" s="55">
        <v>1</v>
      </c>
      <c r="P158" s="55" t="s">
        <v>22</v>
      </c>
      <c r="Q158" s="55">
        <v>4</v>
      </c>
      <c r="R158" s="55" t="s">
        <v>38</v>
      </c>
      <c r="S158" s="55">
        <v>103</v>
      </c>
      <c r="T158" s="55">
        <v>87629</v>
      </c>
      <c r="U158" s="55">
        <v>468</v>
      </c>
      <c r="V158" s="55">
        <v>1.71</v>
      </c>
      <c r="W158" s="55">
        <v>1.7999999999999999E-2</v>
      </c>
      <c r="X158" s="55">
        <v>16</v>
      </c>
      <c r="Y158" s="55">
        <v>0</v>
      </c>
      <c r="Z158" s="55">
        <f t="shared" si="10"/>
        <v>41010.372000000003</v>
      </c>
      <c r="AA158" s="55">
        <f t="shared" si="11"/>
        <v>7.4880000000000004</v>
      </c>
    </row>
    <row r="159" spans="1:27">
      <c r="A159" s="29">
        <v>43682</v>
      </c>
      <c r="B159" s="55" t="s">
        <v>118</v>
      </c>
      <c r="C159" s="29">
        <v>43678</v>
      </c>
      <c r="D159" s="55">
        <f t="shared" si="8"/>
        <v>2019</v>
      </c>
      <c r="E159" s="55">
        <f t="shared" si="9"/>
        <v>8</v>
      </c>
      <c r="F159" s="55">
        <v>120137</v>
      </c>
      <c r="G159" s="55" t="s">
        <v>1665</v>
      </c>
      <c r="H159" s="55" t="s">
        <v>37</v>
      </c>
      <c r="I159" s="55" t="s">
        <v>1666</v>
      </c>
      <c r="J159" s="55" t="s">
        <v>20</v>
      </c>
      <c r="K159" s="55" t="s">
        <v>1667</v>
      </c>
      <c r="L159" s="55" t="s">
        <v>68</v>
      </c>
      <c r="M159" s="55">
        <v>301</v>
      </c>
      <c r="N159" s="55" t="s">
        <v>132</v>
      </c>
      <c r="O159" s="55">
        <v>1</v>
      </c>
      <c r="P159" s="55" t="s">
        <v>22</v>
      </c>
      <c r="Q159" s="55">
        <v>4</v>
      </c>
      <c r="R159" s="55" t="s">
        <v>38</v>
      </c>
      <c r="S159" s="55">
        <v>104</v>
      </c>
      <c r="T159" s="55">
        <v>71631</v>
      </c>
      <c r="U159" s="55">
        <v>383</v>
      </c>
      <c r="V159" s="55">
        <v>1.1439999999999999</v>
      </c>
      <c r="W159" s="55">
        <v>2.5000000000000001E-2</v>
      </c>
      <c r="X159" s="55">
        <v>18</v>
      </c>
      <c r="Y159" s="55">
        <v>0</v>
      </c>
      <c r="Z159" s="55">
        <f t="shared" si="10"/>
        <v>27434.672999999999</v>
      </c>
      <c r="AA159" s="55">
        <f t="shared" si="11"/>
        <v>6.8940000000000001</v>
      </c>
    </row>
    <row r="160" spans="1:27">
      <c r="A160" s="29">
        <v>43682</v>
      </c>
      <c r="B160" s="55" t="s">
        <v>118</v>
      </c>
      <c r="C160" s="29">
        <v>43678</v>
      </c>
      <c r="D160" s="55">
        <f t="shared" si="8"/>
        <v>2019</v>
      </c>
      <c r="E160" s="55">
        <f t="shared" si="9"/>
        <v>8</v>
      </c>
      <c r="F160" s="55">
        <v>120137</v>
      </c>
      <c r="G160" s="55" t="s">
        <v>1665</v>
      </c>
      <c r="H160" s="55" t="s">
        <v>37</v>
      </c>
      <c r="I160" s="55" t="s">
        <v>1666</v>
      </c>
      <c r="J160" s="55" t="s">
        <v>20</v>
      </c>
      <c r="K160" s="55" t="s">
        <v>1667</v>
      </c>
      <c r="L160" s="55" t="s">
        <v>68</v>
      </c>
      <c r="M160" s="55">
        <v>301</v>
      </c>
      <c r="N160" s="55" t="s">
        <v>132</v>
      </c>
      <c r="O160" s="55">
        <v>1</v>
      </c>
      <c r="P160" s="55" t="s">
        <v>22</v>
      </c>
      <c r="Q160" s="55">
        <v>4</v>
      </c>
      <c r="R160" s="55" t="s">
        <v>38</v>
      </c>
      <c r="S160" s="55">
        <v>102</v>
      </c>
      <c r="T160" s="55">
        <v>87300</v>
      </c>
      <c r="U160" s="55">
        <v>417</v>
      </c>
      <c r="V160" s="55">
        <v>1.5169999999999999</v>
      </c>
      <c r="W160" s="55">
        <v>2.1999999999999999E-2</v>
      </c>
      <c r="X160" s="55">
        <v>19</v>
      </c>
      <c r="Y160" s="55">
        <v>0</v>
      </c>
      <c r="Z160" s="55">
        <f t="shared" si="10"/>
        <v>36404.1</v>
      </c>
      <c r="AA160" s="55">
        <f t="shared" si="11"/>
        <v>7.923</v>
      </c>
    </row>
    <row r="161" spans="1:27">
      <c r="A161" s="29">
        <v>43682</v>
      </c>
      <c r="B161" s="55" t="s">
        <v>118</v>
      </c>
      <c r="C161" s="29">
        <v>43678</v>
      </c>
      <c r="D161" s="55">
        <f t="shared" si="8"/>
        <v>2019</v>
      </c>
      <c r="E161" s="55">
        <f t="shared" si="9"/>
        <v>8</v>
      </c>
      <c r="F161" s="55">
        <v>120137</v>
      </c>
      <c r="G161" s="55" t="s">
        <v>1665</v>
      </c>
      <c r="H161" s="55" t="s">
        <v>37</v>
      </c>
      <c r="I161" s="55" t="s">
        <v>1666</v>
      </c>
      <c r="J161" s="55" t="s">
        <v>20</v>
      </c>
      <c r="K161" s="55" t="s">
        <v>1667</v>
      </c>
      <c r="L161" s="55" t="s">
        <v>68</v>
      </c>
      <c r="M161" s="55">
        <v>301</v>
      </c>
      <c r="N161" s="55" t="s">
        <v>132</v>
      </c>
      <c r="O161" s="55">
        <v>1</v>
      </c>
      <c r="P161" s="55" t="s">
        <v>22</v>
      </c>
      <c r="Q161" s="55">
        <v>4</v>
      </c>
      <c r="R161" s="55" t="s">
        <v>38</v>
      </c>
      <c r="S161" s="55">
        <v>101</v>
      </c>
      <c r="T161" s="55">
        <v>87641</v>
      </c>
      <c r="U161" s="55">
        <v>542</v>
      </c>
      <c r="V161" s="55">
        <v>1.9830000000000001</v>
      </c>
      <c r="W161" s="55">
        <v>3.3000000000000002E-2</v>
      </c>
      <c r="X161" s="55">
        <v>29</v>
      </c>
      <c r="Y161" s="55">
        <v>0</v>
      </c>
      <c r="Z161" s="55">
        <f t="shared" si="10"/>
        <v>47501.421999999999</v>
      </c>
      <c r="AA161" s="55">
        <f t="shared" si="11"/>
        <v>15.718</v>
      </c>
    </row>
    <row r="162" spans="1:27">
      <c r="A162" s="29">
        <v>43682</v>
      </c>
      <c r="B162" s="55" t="s">
        <v>119</v>
      </c>
      <c r="C162" s="29">
        <v>43675</v>
      </c>
      <c r="D162" s="55">
        <f t="shared" si="8"/>
        <v>2019</v>
      </c>
      <c r="E162" s="55">
        <f t="shared" si="9"/>
        <v>7</v>
      </c>
      <c r="F162" s="55">
        <v>120137</v>
      </c>
      <c r="G162" s="55" t="s">
        <v>1665</v>
      </c>
      <c r="H162" s="55" t="s">
        <v>37</v>
      </c>
      <c r="I162" s="55" t="s">
        <v>1666</v>
      </c>
      <c r="J162" s="55" t="s">
        <v>20</v>
      </c>
      <c r="K162" s="55" t="s">
        <v>1667</v>
      </c>
      <c r="L162" s="55" t="s">
        <v>68</v>
      </c>
      <c r="M162" s="55">
        <v>301</v>
      </c>
      <c r="N162" s="55" t="s">
        <v>132</v>
      </c>
      <c r="O162" s="55">
        <v>1</v>
      </c>
      <c r="P162" s="55" t="s">
        <v>22</v>
      </c>
      <c r="Q162" s="55">
        <v>4</v>
      </c>
      <c r="R162" s="55" t="s">
        <v>38</v>
      </c>
      <c r="S162" s="55">
        <v>101</v>
      </c>
      <c r="T162" s="55">
        <v>87641</v>
      </c>
      <c r="U162" s="55">
        <v>542</v>
      </c>
      <c r="V162" s="55">
        <v>1.9830000000000001</v>
      </c>
      <c r="W162" s="55">
        <v>0.14799999999999999</v>
      </c>
      <c r="X162" s="55">
        <v>130</v>
      </c>
      <c r="Y162" s="55">
        <v>0</v>
      </c>
      <c r="Z162" s="55">
        <f t="shared" si="10"/>
        <v>47501.421999999999</v>
      </c>
      <c r="AA162" s="55">
        <f t="shared" si="11"/>
        <v>70.459999999999994</v>
      </c>
    </row>
    <row r="163" spans="1:27">
      <c r="A163" s="29">
        <v>43682</v>
      </c>
      <c r="B163" s="55" t="s">
        <v>119</v>
      </c>
      <c r="C163" s="29">
        <v>43675</v>
      </c>
      <c r="D163" s="55">
        <f t="shared" si="8"/>
        <v>2019</v>
      </c>
      <c r="E163" s="55">
        <f t="shared" si="9"/>
        <v>7</v>
      </c>
      <c r="F163" s="55">
        <v>120137</v>
      </c>
      <c r="G163" s="55" t="s">
        <v>1665</v>
      </c>
      <c r="H163" s="55" t="s">
        <v>37</v>
      </c>
      <c r="I163" s="55" t="s">
        <v>1666</v>
      </c>
      <c r="J163" s="55" t="s">
        <v>20</v>
      </c>
      <c r="K163" s="55" t="s">
        <v>1667</v>
      </c>
      <c r="L163" s="55" t="s">
        <v>68</v>
      </c>
      <c r="M163" s="55">
        <v>301</v>
      </c>
      <c r="N163" s="55" t="s">
        <v>132</v>
      </c>
      <c r="O163" s="55">
        <v>1</v>
      </c>
      <c r="P163" s="55" t="s">
        <v>22</v>
      </c>
      <c r="Q163" s="55">
        <v>4</v>
      </c>
      <c r="R163" s="55" t="s">
        <v>38</v>
      </c>
      <c r="S163" s="55">
        <v>102</v>
      </c>
      <c r="T163" s="55">
        <v>87300</v>
      </c>
      <c r="U163" s="55">
        <v>417</v>
      </c>
      <c r="V163" s="55">
        <v>1.5169999999999999</v>
      </c>
      <c r="W163" s="55">
        <v>1.4410000000000001</v>
      </c>
      <c r="X163" s="55">
        <v>1258</v>
      </c>
      <c r="Y163" s="55">
        <v>0</v>
      </c>
      <c r="Z163" s="55">
        <f t="shared" si="10"/>
        <v>36404.1</v>
      </c>
      <c r="AA163" s="55">
        <f t="shared" si="11"/>
        <v>524.58600000000001</v>
      </c>
    </row>
    <row r="164" spans="1:27">
      <c r="A164" s="29">
        <v>43682</v>
      </c>
      <c r="B164" s="55" t="s">
        <v>119</v>
      </c>
      <c r="C164" s="29">
        <v>43675</v>
      </c>
      <c r="D164" s="55">
        <f t="shared" si="8"/>
        <v>2019</v>
      </c>
      <c r="E164" s="55">
        <f t="shared" si="9"/>
        <v>7</v>
      </c>
      <c r="F164" s="55">
        <v>120137</v>
      </c>
      <c r="G164" s="55" t="s">
        <v>1665</v>
      </c>
      <c r="H164" s="55" t="s">
        <v>37</v>
      </c>
      <c r="I164" s="55" t="s">
        <v>1666</v>
      </c>
      <c r="J164" s="55" t="s">
        <v>20</v>
      </c>
      <c r="K164" s="55" t="s">
        <v>1667</v>
      </c>
      <c r="L164" s="55" t="s">
        <v>68</v>
      </c>
      <c r="M164" s="55">
        <v>301</v>
      </c>
      <c r="N164" s="55" t="s">
        <v>132</v>
      </c>
      <c r="O164" s="55">
        <v>1</v>
      </c>
      <c r="P164" s="55" t="s">
        <v>22</v>
      </c>
      <c r="Q164" s="55">
        <v>4</v>
      </c>
      <c r="R164" s="55" t="s">
        <v>38</v>
      </c>
      <c r="S164" s="55">
        <v>104</v>
      </c>
      <c r="T164" s="55">
        <v>71631</v>
      </c>
      <c r="U164" s="55">
        <v>383</v>
      </c>
      <c r="V164" s="55">
        <v>1.1439999999999999</v>
      </c>
      <c r="W164" s="55">
        <v>1.7999999999999999E-2</v>
      </c>
      <c r="X164" s="55">
        <v>13</v>
      </c>
      <c r="Y164" s="55">
        <v>0</v>
      </c>
      <c r="Z164" s="55">
        <f t="shared" si="10"/>
        <v>27434.672999999999</v>
      </c>
      <c r="AA164" s="55">
        <f t="shared" si="11"/>
        <v>4.9790000000000001</v>
      </c>
    </row>
    <row r="165" spans="1:27">
      <c r="A165" s="29">
        <v>43682</v>
      </c>
      <c r="B165" s="55" t="s">
        <v>119</v>
      </c>
      <c r="C165" s="29">
        <v>43675</v>
      </c>
      <c r="D165" s="55">
        <f t="shared" si="8"/>
        <v>2019</v>
      </c>
      <c r="E165" s="55">
        <f t="shared" si="9"/>
        <v>7</v>
      </c>
      <c r="F165" s="55">
        <v>120137</v>
      </c>
      <c r="G165" s="55" t="s">
        <v>1665</v>
      </c>
      <c r="H165" s="55" t="s">
        <v>37</v>
      </c>
      <c r="I165" s="55" t="s">
        <v>1666</v>
      </c>
      <c r="J165" s="55" t="s">
        <v>20</v>
      </c>
      <c r="K165" s="55" t="s">
        <v>1667</v>
      </c>
      <c r="L165" s="55" t="s">
        <v>68</v>
      </c>
      <c r="M165" s="55">
        <v>301</v>
      </c>
      <c r="N165" s="55" t="s">
        <v>132</v>
      </c>
      <c r="O165" s="55">
        <v>1</v>
      </c>
      <c r="P165" s="55" t="s">
        <v>22</v>
      </c>
      <c r="Q165" s="55">
        <v>4</v>
      </c>
      <c r="R165" s="55" t="s">
        <v>38</v>
      </c>
      <c r="S165" s="55">
        <v>103</v>
      </c>
      <c r="T165" s="55">
        <v>87629</v>
      </c>
      <c r="U165" s="55">
        <v>468</v>
      </c>
      <c r="V165" s="55">
        <v>1.71</v>
      </c>
      <c r="W165" s="55">
        <v>2.5000000000000001E-2</v>
      </c>
      <c r="X165" s="55">
        <v>22</v>
      </c>
      <c r="Y165" s="55">
        <v>0</v>
      </c>
      <c r="Z165" s="55">
        <f t="shared" si="10"/>
        <v>41010.372000000003</v>
      </c>
      <c r="AA165" s="55">
        <f t="shared" si="11"/>
        <v>10.295999999999999</v>
      </c>
    </row>
    <row r="166" spans="1:27">
      <c r="A166" s="29">
        <v>43682</v>
      </c>
      <c r="B166" s="55" t="s">
        <v>119</v>
      </c>
      <c r="C166" s="29">
        <v>43675</v>
      </c>
      <c r="D166" s="55">
        <f t="shared" si="8"/>
        <v>2019</v>
      </c>
      <c r="E166" s="55">
        <f t="shared" si="9"/>
        <v>7</v>
      </c>
      <c r="F166" s="55">
        <v>120137</v>
      </c>
      <c r="G166" s="55" t="s">
        <v>1665</v>
      </c>
      <c r="H166" s="55" t="s">
        <v>37</v>
      </c>
      <c r="I166" s="55" t="s">
        <v>1666</v>
      </c>
      <c r="J166" s="55" t="s">
        <v>20</v>
      </c>
      <c r="K166" s="55" t="s">
        <v>1667</v>
      </c>
      <c r="L166" s="55" t="s">
        <v>68</v>
      </c>
      <c r="M166" s="55">
        <v>301</v>
      </c>
      <c r="N166" s="55" t="s">
        <v>132</v>
      </c>
      <c r="O166" s="55">
        <v>1</v>
      </c>
      <c r="P166" s="55" t="s">
        <v>22</v>
      </c>
      <c r="Q166" s="55">
        <v>4</v>
      </c>
      <c r="R166" s="55" t="s">
        <v>38</v>
      </c>
      <c r="S166" s="55">
        <v>106</v>
      </c>
      <c r="T166" s="55">
        <v>85497</v>
      </c>
      <c r="U166" s="55">
        <v>380</v>
      </c>
      <c r="V166" s="55">
        <v>1.3560000000000001</v>
      </c>
      <c r="W166" s="55">
        <v>1.2999999999999999E-2</v>
      </c>
      <c r="X166" s="55">
        <v>11</v>
      </c>
      <c r="Y166" s="55">
        <v>0</v>
      </c>
      <c r="Z166" s="55">
        <f t="shared" si="10"/>
        <v>32488.86</v>
      </c>
      <c r="AA166" s="55">
        <f t="shared" si="11"/>
        <v>4.18</v>
      </c>
    </row>
    <row r="167" spans="1:27">
      <c r="A167" s="29">
        <v>43682</v>
      </c>
      <c r="B167" s="55" t="s">
        <v>119</v>
      </c>
      <c r="C167" s="29">
        <v>43675</v>
      </c>
      <c r="D167" s="55">
        <f t="shared" si="8"/>
        <v>2019</v>
      </c>
      <c r="E167" s="55">
        <f t="shared" si="9"/>
        <v>7</v>
      </c>
      <c r="F167" s="55">
        <v>120137</v>
      </c>
      <c r="G167" s="55" t="s">
        <v>1665</v>
      </c>
      <c r="H167" s="55" t="s">
        <v>37</v>
      </c>
      <c r="I167" s="55" t="s">
        <v>1666</v>
      </c>
      <c r="J167" s="55" t="s">
        <v>20</v>
      </c>
      <c r="K167" s="55" t="s">
        <v>1667</v>
      </c>
      <c r="L167" s="55" t="s">
        <v>68</v>
      </c>
      <c r="M167" s="55">
        <v>301</v>
      </c>
      <c r="N167" s="55" t="s">
        <v>132</v>
      </c>
      <c r="O167" s="55">
        <v>1</v>
      </c>
      <c r="P167" s="55" t="s">
        <v>22</v>
      </c>
      <c r="Q167" s="55">
        <v>4</v>
      </c>
      <c r="R167" s="55" t="s">
        <v>38</v>
      </c>
      <c r="S167" s="55">
        <v>107</v>
      </c>
      <c r="T167" s="55">
        <v>88208</v>
      </c>
      <c r="U167" s="55">
        <v>223</v>
      </c>
      <c r="V167" s="55">
        <v>0.82299999999999995</v>
      </c>
      <c r="W167" s="55">
        <v>0.107</v>
      </c>
      <c r="X167" s="55">
        <v>94</v>
      </c>
      <c r="Y167" s="55">
        <v>0</v>
      </c>
      <c r="Z167" s="55">
        <f t="shared" si="10"/>
        <v>19670.383999999998</v>
      </c>
      <c r="AA167" s="55">
        <f t="shared" si="11"/>
        <v>20.962</v>
      </c>
    </row>
    <row r="168" spans="1:27">
      <c r="A168" s="29">
        <v>43682</v>
      </c>
      <c r="B168" s="55" t="s">
        <v>119</v>
      </c>
      <c r="C168" s="29">
        <v>43675</v>
      </c>
      <c r="D168" s="55">
        <f t="shared" si="8"/>
        <v>2019</v>
      </c>
      <c r="E168" s="55">
        <f t="shared" si="9"/>
        <v>7</v>
      </c>
      <c r="F168" s="55">
        <v>120137</v>
      </c>
      <c r="G168" s="55" t="s">
        <v>1665</v>
      </c>
      <c r="H168" s="55" t="s">
        <v>37</v>
      </c>
      <c r="I168" s="55" t="s">
        <v>1666</v>
      </c>
      <c r="J168" s="55" t="s">
        <v>20</v>
      </c>
      <c r="K168" s="55" t="s">
        <v>1667</v>
      </c>
      <c r="L168" s="55" t="s">
        <v>68</v>
      </c>
      <c r="M168" s="55">
        <v>301</v>
      </c>
      <c r="N168" s="55" t="s">
        <v>132</v>
      </c>
      <c r="O168" s="55">
        <v>1</v>
      </c>
      <c r="P168" s="55" t="s">
        <v>22</v>
      </c>
      <c r="Q168" s="55">
        <v>4</v>
      </c>
      <c r="R168" s="55" t="s">
        <v>38</v>
      </c>
      <c r="S168" s="55">
        <v>105</v>
      </c>
      <c r="T168" s="55">
        <v>86926</v>
      </c>
      <c r="U168" s="55">
        <v>412</v>
      </c>
      <c r="V168" s="55">
        <v>1.4950000000000001</v>
      </c>
      <c r="W168" s="55">
        <v>1.7999999999999999E-2</v>
      </c>
      <c r="X168" s="55">
        <v>16</v>
      </c>
      <c r="Y168" s="55">
        <v>0</v>
      </c>
      <c r="Z168" s="55">
        <f t="shared" si="10"/>
        <v>35813.512000000002</v>
      </c>
      <c r="AA168" s="55">
        <f t="shared" si="11"/>
        <v>6.5919999999999996</v>
      </c>
    </row>
    <row r="169" spans="1:27">
      <c r="A169" s="29">
        <v>43682</v>
      </c>
      <c r="B169" s="55" t="s">
        <v>119</v>
      </c>
      <c r="C169" s="29">
        <v>43675</v>
      </c>
      <c r="D169" s="55">
        <f t="shared" si="8"/>
        <v>2019</v>
      </c>
      <c r="E169" s="55">
        <f t="shared" si="9"/>
        <v>7</v>
      </c>
      <c r="F169" s="55">
        <v>120137</v>
      </c>
      <c r="G169" s="55" t="s">
        <v>1665</v>
      </c>
      <c r="H169" s="55" t="s">
        <v>37</v>
      </c>
      <c r="I169" s="55" t="s">
        <v>1666</v>
      </c>
      <c r="J169" s="55" t="s">
        <v>20</v>
      </c>
      <c r="K169" s="55" t="s">
        <v>1667</v>
      </c>
      <c r="L169" s="55" t="s">
        <v>68</v>
      </c>
      <c r="M169" s="55">
        <v>301</v>
      </c>
      <c r="N169" s="55" t="s">
        <v>132</v>
      </c>
      <c r="O169" s="55">
        <v>1</v>
      </c>
      <c r="P169" s="55" t="s">
        <v>22</v>
      </c>
      <c r="Q169" s="55">
        <v>4</v>
      </c>
      <c r="R169" s="55" t="s">
        <v>38</v>
      </c>
      <c r="S169" s="55">
        <v>108</v>
      </c>
      <c r="T169" s="55">
        <v>86461</v>
      </c>
      <c r="U169" s="55">
        <v>314</v>
      </c>
      <c r="V169" s="55">
        <v>1.131</v>
      </c>
      <c r="W169" s="55">
        <v>0.06</v>
      </c>
      <c r="X169" s="55">
        <v>52</v>
      </c>
      <c r="Y169" s="55">
        <v>0</v>
      </c>
      <c r="Z169" s="55">
        <f t="shared" si="10"/>
        <v>27148.754000000001</v>
      </c>
      <c r="AA169" s="55">
        <f t="shared" si="11"/>
        <v>16.327999999999999</v>
      </c>
    </row>
    <row r="170" spans="1:27">
      <c r="A170" s="29">
        <v>43682</v>
      </c>
      <c r="B170" s="55" t="s">
        <v>119</v>
      </c>
      <c r="C170" s="29">
        <v>43675</v>
      </c>
      <c r="D170" s="55">
        <f t="shared" si="8"/>
        <v>2019</v>
      </c>
      <c r="E170" s="55">
        <f t="shared" si="9"/>
        <v>7</v>
      </c>
      <c r="F170" s="55">
        <v>120137</v>
      </c>
      <c r="G170" s="55" t="s">
        <v>1665</v>
      </c>
      <c r="H170" s="55" t="s">
        <v>37</v>
      </c>
      <c r="I170" s="55" t="s">
        <v>1666</v>
      </c>
      <c r="J170" s="55" t="s">
        <v>20</v>
      </c>
      <c r="K170" s="55" t="s">
        <v>1667</v>
      </c>
      <c r="L170" s="55" t="s">
        <v>68</v>
      </c>
      <c r="M170" s="55">
        <v>301</v>
      </c>
      <c r="N170" s="55" t="s">
        <v>132</v>
      </c>
      <c r="O170" s="55">
        <v>1</v>
      </c>
      <c r="P170" s="55" t="s">
        <v>22</v>
      </c>
      <c r="Q170" s="55">
        <v>4</v>
      </c>
      <c r="R170" s="55" t="s">
        <v>38</v>
      </c>
      <c r="S170" s="55">
        <v>201</v>
      </c>
      <c r="T170" s="55">
        <v>92706</v>
      </c>
      <c r="U170" s="55">
        <v>204</v>
      </c>
      <c r="V170" s="55">
        <v>0.79200000000000004</v>
      </c>
      <c r="W170" s="55">
        <v>8.0000000000000002E-3</v>
      </c>
      <c r="X170" s="55">
        <v>7</v>
      </c>
      <c r="Y170" s="55">
        <v>0</v>
      </c>
      <c r="Z170" s="55">
        <f t="shared" si="10"/>
        <v>18912.024000000001</v>
      </c>
      <c r="AA170" s="55">
        <f t="shared" si="11"/>
        <v>1.4279999999999999</v>
      </c>
    </row>
    <row r="171" spans="1:27">
      <c r="A171" s="29">
        <v>43682</v>
      </c>
      <c r="B171" s="55" t="s">
        <v>119</v>
      </c>
      <c r="C171" s="29">
        <v>43675</v>
      </c>
      <c r="D171" s="55">
        <f t="shared" si="8"/>
        <v>2019</v>
      </c>
      <c r="E171" s="55">
        <f t="shared" si="9"/>
        <v>7</v>
      </c>
      <c r="F171" s="55">
        <v>120137</v>
      </c>
      <c r="G171" s="55" t="s">
        <v>1665</v>
      </c>
      <c r="H171" s="55" t="s">
        <v>37</v>
      </c>
      <c r="I171" s="55" t="s">
        <v>1666</v>
      </c>
      <c r="J171" s="55" t="s">
        <v>20</v>
      </c>
      <c r="K171" s="55" t="s">
        <v>1667</v>
      </c>
      <c r="L171" s="55" t="s">
        <v>68</v>
      </c>
      <c r="M171" s="55">
        <v>301</v>
      </c>
      <c r="N171" s="55" t="s">
        <v>132</v>
      </c>
      <c r="O171" s="55">
        <v>1</v>
      </c>
      <c r="P171" s="55" t="s">
        <v>22</v>
      </c>
      <c r="Q171" s="55">
        <v>4</v>
      </c>
      <c r="R171" s="55" t="s">
        <v>38</v>
      </c>
      <c r="S171" s="55">
        <v>203</v>
      </c>
      <c r="T171" s="55">
        <v>93878</v>
      </c>
      <c r="U171" s="55">
        <v>187</v>
      </c>
      <c r="V171" s="55">
        <v>0.73499999999999999</v>
      </c>
      <c r="W171" s="55">
        <v>0.02</v>
      </c>
      <c r="X171" s="55">
        <v>19</v>
      </c>
      <c r="Y171" s="55">
        <v>0</v>
      </c>
      <c r="Z171" s="55">
        <f t="shared" si="10"/>
        <v>17555.186000000002</v>
      </c>
      <c r="AA171" s="55">
        <f t="shared" si="11"/>
        <v>3.5529999999999999</v>
      </c>
    </row>
    <row r="172" spans="1:27">
      <c r="A172" s="29">
        <v>43682</v>
      </c>
      <c r="B172" s="55" t="s">
        <v>119</v>
      </c>
      <c r="C172" s="29">
        <v>43675</v>
      </c>
      <c r="D172" s="55">
        <f t="shared" si="8"/>
        <v>2019</v>
      </c>
      <c r="E172" s="55">
        <f t="shared" si="9"/>
        <v>7</v>
      </c>
      <c r="F172" s="55">
        <v>120137</v>
      </c>
      <c r="G172" s="55" t="s">
        <v>1665</v>
      </c>
      <c r="H172" s="55" t="s">
        <v>37</v>
      </c>
      <c r="I172" s="55" t="s">
        <v>1666</v>
      </c>
      <c r="J172" s="55" t="s">
        <v>20</v>
      </c>
      <c r="K172" s="55" t="s">
        <v>1667</v>
      </c>
      <c r="L172" s="55" t="s">
        <v>68</v>
      </c>
      <c r="M172" s="55">
        <v>301</v>
      </c>
      <c r="N172" s="55" t="s">
        <v>132</v>
      </c>
      <c r="O172" s="55">
        <v>1</v>
      </c>
      <c r="P172" s="55" t="s">
        <v>22</v>
      </c>
      <c r="Q172" s="55">
        <v>4</v>
      </c>
      <c r="R172" s="55" t="s">
        <v>38</v>
      </c>
      <c r="S172" s="55">
        <v>202</v>
      </c>
      <c r="T172" s="55">
        <v>79594</v>
      </c>
      <c r="U172" s="55">
        <v>250</v>
      </c>
      <c r="V172" s="55">
        <v>0.83</v>
      </c>
      <c r="W172" s="55">
        <v>0.123</v>
      </c>
      <c r="X172" s="55">
        <v>98</v>
      </c>
      <c r="Y172" s="55">
        <v>1E-3</v>
      </c>
      <c r="Z172" s="55">
        <f t="shared" si="10"/>
        <v>19898.5</v>
      </c>
      <c r="AA172" s="55">
        <f t="shared" si="11"/>
        <v>24.5</v>
      </c>
    </row>
    <row r="173" spans="1:27">
      <c r="A173" s="29">
        <v>43682</v>
      </c>
      <c r="B173" s="55" t="s">
        <v>119</v>
      </c>
      <c r="C173" s="29">
        <v>43675</v>
      </c>
      <c r="D173" s="55">
        <f t="shared" si="8"/>
        <v>2019</v>
      </c>
      <c r="E173" s="55">
        <f t="shared" si="9"/>
        <v>7</v>
      </c>
      <c r="F173" s="55">
        <v>120137</v>
      </c>
      <c r="G173" s="55" t="s">
        <v>1665</v>
      </c>
      <c r="H173" s="55" t="s">
        <v>37</v>
      </c>
      <c r="I173" s="55" t="s">
        <v>1666</v>
      </c>
      <c r="J173" s="55" t="s">
        <v>20</v>
      </c>
      <c r="K173" s="55" t="s">
        <v>1667</v>
      </c>
      <c r="L173" s="55" t="s">
        <v>68</v>
      </c>
      <c r="M173" s="55">
        <v>301</v>
      </c>
      <c r="N173" s="55" t="s">
        <v>132</v>
      </c>
      <c r="O173" s="55">
        <v>1</v>
      </c>
      <c r="P173" s="55" t="s">
        <v>22</v>
      </c>
      <c r="Q173" s="55">
        <v>4</v>
      </c>
      <c r="R173" s="55" t="s">
        <v>38</v>
      </c>
      <c r="S173" s="55">
        <v>206</v>
      </c>
      <c r="T173" s="55">
        <v>78779</v>
      </c>
      <c r="U173" s="55">
        <v>236</v>
      </c>
      <c r="V173" s="55">
        <v>0.77500000000000002</v>
      </c>
      <c r="W173" s="55">
        <v>2.1999999999999999E-2</v>
      </c>
      <c r="X173" s="55">
        <v>17</v>
      </c>
      <c r="Y173" s="55">
        <v>1E-3</v>
      </c>
      <c r="Z173" s="55">
        <f t="shared" si="10"/>
        <v>18591.844000000001</v>
      </c>
      <c r="AA173" s="55">
        <f t="shared" si="11"/>
        <v>4.0119999999999996</v>
      </c>
    </row>
    <row r="174" spans="1:27">
      <c r="A174" s="29">
        <v>43682</v>
      </c>
      <c r="B174" s="55" t="s">
        <v>119</v>
      </c>
      <c r="C174" s="29">
        <v>43675</v>
      </c>
      <c r="D174" s="55">
        <f t="shared" si="8"/>
        <v>2019</v>
      </c>
      <c r="E174" s="55">
        <f t="shared" si="9"/>
        <v>7</v>
      </c>
      <c r="F174" s="55">
        <v>120137</v>
      </c>
      <c r="G174" s="55" t="s">
        <v>1665</v>
      </c>
      <c r="H174" s="55" t="s">
        <v>37</v>
      </c>
      <c r="I174" s="55" t="s">
        <v>1666</v>
      </c>
      <c r="J174" s="55" t="s">
        <v>20</v>
      </c>
      <c r="K174" s="55" t="s">
        <v>1667</v>
      </c>
      <c r="L174" s="55" t="s">
        <v>68</v>
      </c>
      <c r="M174" s="55">
        <v>301</v>
      </c>
      <c r="N174" s="55" t="s">
        <v>132</v>
      </c>
      <c r="O174" s="55">
        <v>1</v>
      </c>
      <c r="P174" s="55" t="s">
        <v>22</v>
      </c>
      <c r="Q174" s="55">
        <v>4</v>
      </c>
      <c r="R174" s="55" t="s">
        <v>38</v>
      </c>
      <c r="S174" s="55">
        <v>204</v>
      </c>
      <c r="T174" s="55">
        <v>87879</v>
      </c>
      <c r="U174" s="55">
        <v>251</v>
      </c>
      <c r="V174" s="55">
        <v>0.92200000000000004</v>
      </c>
      <c r="W174" s="55">
        <v>2.4E-2</v>
      </c>
      <c r="X174" s="55">
        <v>21</v>
      </c>
      <c r="Y174" s="55">
        <v>0</v>
      </c>
      <c r="Z174" s="55">
        <f t="shared" si="10"/>
        <v>22057.629000000001</v>
      </c>
      <c r="AA174" s="55">
        <f t="shared" si="11"/>
        <v>5.2709999999999999</v>
      </c>
    </row>
    <row r="175" spans="1:27">
      <c r="A175" s="29">
        <v>43682</v>
      </c>
      <c r="B175" s="55" t="s">
        <v>119</v>
      </c>
      <c r="C175" s="29">
        <v>43675</v>
      </c>
      <c r="D175" s="55">
        <f t="shared" si="8"/>
        <v>2019</v>
      </c>
      <c r="E175" s="55">
        <f t="shared" si="9"/>
        <v>7</v>
      </c>
      <c r="F175" s="55">
        <v>120137</v>
      </c>
      <c r="G175" s="55" t="s">
        <v>1665</v>
      </c>
      <c r="H175" s="55" t="s">
        <v>37</v>
      </c>
      <c r="I175" s="55" t="s">
        <v>1666</v>
      </c>
      <c r="J175" s="55" t="s">
        <v>20</v>
      </c>
      <c r="K175" s="55" t="s">
        <v>1667</v>
      </c>
      <c r="L175" s="55" t="s">
        <v>68</v>
      </c>
      <c r="M175" s="55">
        <v>301</v>
      </c>
      <c r="N175" s="55" t="s">
        <v>132</v>
      </c>
      <c r="O175" s="55">
        <v>1</v>
      </c>
      <c r="P175" s="55" t="s">
        <v>22</v>
      </c>
      <c r="Q175" s="55">
        <v>4</v>
      </c>
      <c r="R175" s="55" t="s">
        <v>38</v>
      </c>
      <c r="S175" s="55">
        <v>208</v>
      </c>
      <c r="T175" s="55">
        <v>93601</v>
      </c>
      <c r="U175" s="55">
        <v>237</v>
      </c>
      <c r="V175" s="55">
        <v>0.92500000000000004</v>
      </c>
      <c r="W175" s="55">
        <v>2.1000000000000001E-2</v>
      </c>
      <c r="X175" s="55">
        <v>20</v>
      </c>
      <c r="Y175" s="55">
        <v>0</v>
      </c>
      <c r="Z175" s="55">
        <f t="shared" si="10"/>
        <v>22183.437000000002</v>
      </c>
      <c r="AA175" s="55">
        <f t="shared" si="11"/>
        <v>4.74</v>
      </c>
    </row>
    <row r="176" spans="1:27">
      <c r="A176" s="29">
        <v>43682</v>
      </c>
      <c r="B176" s="55" t="s">
        <v>119</v>
      </c>
      <c r="C176" s="29">
        <v>43675</v>
      </c>
      <c r="D176" s="55">
        <f t="shared" si="8"/>
        <v>2019</v>
      </c>
      <c r="E176" s="55">
        <f t="shared" si="9"/>
        <v>7</v>
      </c>
      <c r="F176" s="55">
        <v>120137</v>
      </c>
      <c r="G176" s="55" t="s">
        <v>1665</v>
      </c>
      <c r="H176" s="55" t="s">
        <v>37</v>
      </c>
      <c r="I176" s="55" t="s">
        <v>1666</v>
      </c>
      <c r="J176" s="55" t="s">
        <v>20</v>
      </c>
      <c r="K176" s="55" t="s">
        <v>1667</v>
      </c>
      <c r="L176" s="55" t="s">
        <v>68</v>
      </c>
      <c r="M176" s="55">
        <v>301</v>
      </c>
      <c r="N176" s="55" t="s">
        <v>132</v>
      </c>
      <c r="O176" s="55">
        <v>1</v>
      </c>
      <c r="P176" s="55" t="s">
        <v>22</v>
      </c>
      <c r="Q176" s="55">
        <v>4</v>
      </c>
      <c r="R176" s="55" t="s">
        <v>38</v>
      </c>
      <c r="S176" s="55">
        <v>207</v>
      </c>
      <c r="T176" s="55">
        <v>90975</v>
      </c>
      <c r="U176" s="55">
        <v>234</v>
      </c>
      <c r="V176" s="55">
        <v>0.89100000000000001</v>
      </c>
      <c r="W176" s="55">
        <v>7.0000000000000001E-3</v>
      </c>
      <c r="X176" s="55">
        <v>6</v>
      </c>
      <c r="Y176" s="55">
        <v>0</v>
      </c>
      <c r="Z176" s="55">
        <f t="shared" si="10"/>
        <v>21288.15</v>
      </c>
      <c r="AA176" s="55">
        <f t="shared" si="11"/>
        <v>1.4039999999999999</v>
      </c>
    </row>
    <row r="177" spans="1:27">
      <c r="A177" s="29">
        <v>43682</v>
      </c>
      <c r="B177" s="55" t="s">
        <v>119</v>
      </c>
      <c r="C177" s="29">
        <v>43675</v>
      </c>
      <c r="D177" s="55">
        <f t="shared" si="8"/>
        <v>2019</v>
      </c>
      <c r="E177" s="55">
        <f t="shared" si="9"/>
        <v>7</v>
      </c>
      <c r="F177" s="55">
        <v>120137</v>
      </c>
      <c r="G177" s="55" t="s">
        <v>1665</v>
      </c>
      <c r="H177" s="55" t="s">
        <v>37</v>
      </c>
      <c r="I177" s="55" t="s">
        <v>1666</v>
      </c>
      <c r="J177" s="55" t="s">
        <v>20</v>
      </c>
      <c r="K177" s="55" t="s">
        <v>1667</v>
      </c>
      <c r="L177" s="55" t="s">
        <v>68</v>
      </c>
      <c r="M177" s="55">
        <v>301</v>
      </c>
      <c r="N177" s="55" t="s">
        <v>132</v>
      </c>
      <c r="O177" s="55">
        <v>1</v>
      </c>
      <c r="P177" s="55" t="s">
        <v>22</v>
      </c>
      <c r="Q177" s="55">
        <v>4</v>
      </c>
      <c r="R177" s="55" t="s">
        <v>38</v>
      </c>
      <c r="S177" s="55">
        <v>205</v>
      </c>
      <c r="T177" s="55">
        <v>87448</v>
      </c>
      <c r="U177" s="55">
        <v>216</v>
      </c>
      <c r="V177" s="55">
        <v>0.78900000000000003</v>
      </c>
      <c r="W177" s="55">
        <v>1.0999999999999999E-2</v>
      </c>
      <c r="X177" s="55">
        <v>10</v>
      </c>
      <c r="Y177" s="55">
        <v>0</v>
      </c>
      <c r="Z177" s="55">
        <f t="shared" si="10"/>
        <v>18888.768</v>
      </c>
      <c r="AA177" s="55">
        <f t="shared" si="11"/>
        <v>2.16</v>
      </c>
    </row>
    <row r="178" spans="1:27">
      <c r="A178" s="29">
        <v>43675</v>
      </c>
      <c r="B178" s="55" t="s">
        <v>120</v>
      </c>
      <c r="C178" s="29">
        <v>43668</v>
      </c>
      <c r="D178" s="55">
        <f t="shared" si="8"/>
        <v>2019</v>
      </c>
      <c r="E178" s="55">
        <f t="shared" si="9"/>
        <v>7</v>
      </c>
      <c r="F178" s="55">
        <v>120137</v>
      </c>
      <c r="G178" s="55" t="s">
        <v>1665</v>
      </c>
      <c r="H178" s="55" t="s">
        <v>37</v>
      </c>
      <c r="I178" s="55" t="s">
        <v>1666</v>
      </c>
      <c r="J178" s="55" t="s">
        <v>20</v>
      </c>
      <c r="K178" s="55" t="s">
        <v>1667</v>
      </c>
      <c r="L178" s="55" t="s">
        <v>68</v>
      </c>
      <c r="M178" s="55">
        <v>301</v>
      </c>
      <c r="N178" s="55" t="s">
        <v>132</v>
      </c>
      <c r="O178" s="55">
        <v>1</v>
      </c>
      <c r="P178" s="55" t="s">
        <v>22</v>
      </c>
      <c r="Q178" s="55">
        <v>4</v>
      </c>
      <c r="R178" s="55" t="s">
        <v>38</v>
      </c>
      <c r="S178" s="55">
        <v>205</v>
      </c>
      <c r="T178" s="55">
        <v>87534</v>
      </c>
      <c r="U178" s="55">
        <v>200.21</v>
      </c>
      <c r="V178" s="55">
        <v>0.73</v>
      </c>
      <c r="W178" s="55">
        <v>9.8000000000000004E-2</v>
      </c>
      <c r="X178" s="55">
        <v>86</v>
      </c>
      <c r="Y178" s="55">
        <v>0</v>
      </c>
      <c r="Z178" s="55">
        <f t="shared" si="10"/>
        <v>17525.182140000001</v>
      </c>
      <c r="AA178" s="55">
        <f t="shared" si="11"/>
        <v>17.218060000000001</v>
      </c>
    </row>
    <row r="179" spans="1:27">
      <c r="A179" s="29">
        <v>43675</v>
      </c>
      <c r="B179" s="55" t="s">
        <v>120</v>
      </c>
      <c r="C179" s="29">
        <v>43668</v>
      </c>
      <c r="D179" s="55">
        <f t="shared" si="8"/>
        <v>2019</v>
      </c>
      <c r="E179" s="55">
        <f t="shared" si="9"/>
        <v>7</v>
      </c>
      <c r="F179" s="55">
        <v>120137</v>
      </c>
      <c r="G179" s="55" t="s">
        <v>1665</v>
      </c>
      <c r="H179" s="55" t="s">
        <v>37</v>
      </c>
      <c r="I179" s="55" t="s">
        <v>1666</v>
      </c>
      <c r="J179" s="55" t="s">
        <v>20</v>
      </c>
      <c r="K179" s="55" t="s">
        <v>1667</v>
      </c>
      <c r="L179" s="55" t="s">
        <v>68</v>
      </c>
      <c r="M179" s="55">
        <v>301</v>
      </c>
      <c r="N179" s="55" t="s">
        <v>132</v>
      </c>
      <c r="O179" s="55">
        <v>1</v>
      </c>
      <c r="P179" s="55" t="s">
        <v>22</v>
      </c>
      <c r="Q179" s="55">
        <v>4</v>
      </c>
      <c r="R179" s="55" t="s">
        <v>38</v>
      </c>
      <c r="S179" s="55">
        <v>207</v>
      </c>
      <c r="T179" s="55">
        <v>91102</v>
      </c>
      <c r="U179" s="55">
        <v>220.67</v>
      </c>
      <c r="V179" s="55">
        <v>0.84</v>
      </c>
      <c r="W179" s="55">
        <v>0.13900000000000001</v>
      </c>
      <c r="X179" s="55">
        <v>127</v>
      </c>
      <c r="Y179" s="55">
        <v>1E-3</v>
      </c>
      <c r="Z179" s="55">
        <f t="shared" si="10"/>
        <v>20103.478340000001</v>
      </c>
      <c r="AA179" s="55">
        <f t="shared" si="11"/>
        <v>28.025089999999999</v>
      </c>
    </row>
    <row r="180" spans="1:27">
      <c r="A180" s="29">
        <v>43675</v>
      </c>
      <c r="B180" s="55" t="s">
        <v>120</v>
      </c>
      <c r="C180" s="29">
        <v>43668</v>
      </c>
      <c r="D180" s="55">
        <f t="shared" si="8"/>
        <v>2019</v>
      </c>
      <c r="E180" s="55">
        <f t="shared" si="9"/>
        <v>7</v>
      </c>
      <c r="F180" s="55">
        <v>120137</v>
      </c>
      <c r="G180" s="55" t="s">
        <v>1665</v>
      </c>
      <c r="H180" s="55" t="s">
        <v>37</v>
      </c>
      <c r="I180" s="55" t="s">
        <v>1666</v>
      </c>
      <c r="J180" s="55" t="s">
        <v>20</v>
      </c>
      <c r="K180" s="55" t="s">
        <v>1667</v>
      </c>
      <c r="L180" s="55" t="s">
        <v>68</v>
      </c>
      <c r="M180" s="55">
        <v>301</v>
      </c>
      <c r="N180" s="55" t="s">
        <v>132</v>
      </c>
      <c r="O180" s="55">
        <v>1</v>
      </c>
      <c r="P180" s="55" t="s">
        <v>22</v>
      </c>
      <c r="Q180" s="55">
        <v>4</v>
      </c>
      <c r="R180" s="55" t="s">
        <v>38</v>
      </c>
      <c r="S180" s="55">
        <v>208</v>
      </c>
      <c r="T180" s="55">
        <v>93808</v>
      </c>
      <c r="U180" s="55">
        <v>218.41</v>
      </c>
      <c r="V180" s="55">
        <v>0.85</v>
      </c>
      <c r="W180" s="55">
        <v>0.221</v>
      </c>
      <c r="X180" s="55">
        <v>207</v>
      </c>
      <c r="Y180" s="55">
        <v>0</v>
      </c>
      <c r="Z180" s="55">
        <f t="shared" si="10"/>
        <v>20488.60528</v>
      </c>
      <c r="AA180" s="55">
        <f t="shared" si="11"/>
        <v>45.21087</v>
      </c>
    </row>
    <row r="181" spans="1:27">
      <c r="A181" s="29">
        <v>43675</v>
      </c>
      <c r="B181" s="55" t="s">
        <v>120</v>
      </c>
      <c r="C181" s="29">
        <v>43668</v>
      </c>
      <c r="D181" s="55">
        <f t="shared" si="8"/>
        <v>2019</v>
      </c>
      <c r="E181" s="55">
        <f t="shared" si="9"/>
        <v>7</v>
      </c>
      <c r="F181" s="55">
        <v>120137</v>
      </c>
      <c r="G181" s="55" t="s">
        <v>1665</v>
      </c>
      <c r="H181" s="55" t="s">
        <v>37</v>
      </c>
      <c r="I181" s="55" t="s">
        <v>1666</v>
      </c>
      <c r="J181" s="55" t="s">
        <v>20</v>
      </c>
      <c r="K181" s="55" t="s">
        <v>1667</v>
      </c>
      <c r="L181" s="55" t="s">
        <v>68</v>
      </c>
      <c r="M181" s="55">
        <v>301</v>
      </c>
      <c r="N181" s="55" t="s">
        <v>132</v>
      </c>
      <c r="O181" s="55">
        <v>1</v>
      </c>
      <c r="P181" s="55" t="s">
        <v>22</v>
      </c>
      <c r="Q181" s="55">
        <v>4</v>
      </c>
      <c r="R181" s="55" t="s">
        <v>38</v>
      </c>
      <c r="S181" s="55">
        <v>204</v>
      </c>
      <c r="T181" s="55">
        <v>88009</v>
      </c>
      <c r="U181" s="55">
        <v>234.64</v>
      </c>
      <c r="V181" s="55">
        <v>0.86</v>
      </c>
      <c r="W181" s="55">
        <v>0.14799999999999999</v>
      </c>
      <c r="X181" s="55">
        <v>130</v>
      </c>
      <c r="Y181" s="55">
        <v>0</v>
      </c>
      <c r="Z181" s="55">
        <f t="shared" si="10"/>
        <v>20650.431759999999</v>
      </c>
      <c r="AA181" s="55">
        <f t="shared" si="11"/>
        <v>30.503199999999996</v>
      </c>
    </row>
    <row r="182" spans="1:27">
      <c r="A182" s="29">
        <v>43675</v>
      </c>
      <c r="B182" s="55" t="s">
        <v>120</v>
      </c>
      <c r="C182" s="29">
        <v>43668</v>
      </c>
      <c r="D182" s="55">
        <f t="shared" si="8"/>
        <v>2019</v>
      </c>
      <c r="E182" s="55">
        <f t="shared" si="9"/>
        <v>7</v>
      </c>
      <c r="F182" s="55">
        <v>120137</v>
      </c>
      <c r="G182" s="55" t="s">
        <v>1665</v>
      </c>
      <c r="H182" s="55" t="s">
        <v>37</v>
      </c>
      <c r="I182" s="55" t="s">
        <v>1666</v>
      </c>
      <c r="J182" s="55" t="s">
        <v>20</v>
      </c>
      <c r="K182" s="55" t="s">
        <v>1667</v>
      </c>
      <c r="L182" s="55" t="s">
        <v>68</v>
      </c>
      <c r="M182" s="55">
        <v>301</v>
      </c>
      <c r="N182" s="55" t="s">
        <v>132</v>
      </c>
      <c r="O182" s="55">
        <v>1</v>
      </c>
      <c r="P182" s="55" t="s">
        <v>22</v>
      </c>
      <c r="Q182" s="55">
        <v>4</v>
      </c>
      <c r="R182" s="55" t="s">
        <v>38</v>
      </c>
      <c r="S182" s="55">
        <v>206</v>
      </c>
      <c r="T182" s="55">
        <v>78828</v>
      </c>
      <c r="U182" s="55">
        <v>218.39</v>
      </c>
      <c r="V182" s="55">
        <v>0.72</v>
      </c>
      <c r="W182" s="55">
        <v>6.2E-2</v>
      </c>
      <c r="X182" s="55">
        <v>49</v>
      </c>
      <c r="Y182" s="55">
        <v>0</v>
      </c>
      <c r="Z182" s="55">
        <f t="shared" si="10"/>
        <v>17215.246919999998</v>
      </c>
      <c r="AA182" s="55">
        <f t="shared" si="11"/>
        <v>10.701109999999998</v>
      </c>
    </row>
    <row r="183" spans="1:27">
      <c r="A183" s="29">
        <v>43675</v>
      </c>
      <c r="B183" s="55" t="s">
        <v>120</v>
      </c>
      <c r="C183" s="29">
        <v>43668</v>
      </c>
      <c r="D183" s="55">
        <f t="shared" si="8"/>
        <v>2019</v>
      </c>
      <c r="E183" s="55">
        <f t="shared" si="9"/>
        <v>7</v>
      </c>
      <c r="F183" s="55">
        <v>120137</v>
      </c>
      <c r="G183" s="55" t="s">
        <v>1665</v>
      </c>
      <c r="H183" s="55" t="s">
        <v>37</v>
      </c>
      <c r="I183" s="55" t="s">
        <v>1666</v>
      </c>
      <c r="J183" s="55" t="s">
        <v>20</v>
      </c>
      <c r="K183" s="55" t="s">
        <v>1667</v>
      </c>
      <c r="L183" s="55" t="s">
        <v>68</v>
      </c>
      <c r="M183" s="55">
        <v>301</v>
      </c>
      <c r="N183" s="55" t="s">
        <v>132</v>
      </c>
      <c r="O183" s="55">
        <v>1</v>
      </c>
      <c r="P183" s="55" t="s">
        <v>22</v>
      </c>
      <c r="Q183" s="55">
        <v>4</v>
      </c>
      <c r="R183" s="55" t="s">
        <v>38</v>
      </c>
      <c r="S183" s="55">
        <v>202</v>
      </c>
      <c r="T183" s="55">
        <v>79823</v>
      </c>
      <c r="U183" s="55">
        <v>231.5</v>
      </c>
      <c r="V183" s="55">
        <v>0.77</v>
      </c>
      <c r="W183" s="55">
        <v>0.28699999999999998</v>
      </c>
      <c r="X183" s="55">
        <v>229</v>
      </c>
      <c r="Y183" s="55">
        <v>1E-3</v>
      </c>
      <c r="Z183" s="55">
        <f t="shared" si="10"/>
        <v>18479.0245</v>
      </c>
      <c r="AA183" s="55">
        <f t="shared" si="11"/>
        <v>53.013500000000001</v>
      </c>
    </row>
    <row r="184" spans="1:27">
      <c r="A184" s="29">
        <v>43675</v>
      </c>
      <c r="B184" s="55" t="s">
        <v>120</v>
      </c>
      <c r="C184" s="29">
        <v>43668</v>
      </c>
      <c r="D184" s="55">
        <f t="shared" si="8"/>
        <v>2019</v>
      </c>
      <c r="E184" s="55">
        <f t="shared" si="9"/>
        <v>7</v>
      </c>
      <c r="F184" s="55">
        <v>120137</v>
      </c>
      <c r="G184" s="55" t="s">
        <v>1665</v>
      </c>
      <c r="H184" s="55" t="s">
        <v>37</v>
      </c>
      <c r="I184" s="55" t="s">
        <v>1666</v>
      </c>
      <c r="J184" s="55" t="s">
        <v>20</v>
      </c>
      <c r="K184" s="55" t="s">
        <v>1667</v>
      </c>
      <c r="L184" s="55" t="s">
        <v>68</v>
      </c>
      <c r="M184" s="55">
        <v>301</v>
      </c>
      <c r="N184" s="55" t="s">
        <v>132</v>
      </c>
      <c r="O184" s="55">
        <v>1</v>
      </c>
      <c r="P184" s="55" t="s">
        <v>22</v>
      </c>
      <c r="Q184" s="55">
        <v>4</v>
      </c>
      <c r="R184" s="55" t="s">
        <v>38</v>
      </c>
      <c r="S184" s="55">
        <v>203</v>
      </c>
      <c r="T184" s="55">
        <v>93897</v>
      </c>
      <c r="U184" s="55">
        <v>173.25</v>
      </c>
      <c r="V184" s="55">
        <v>0.68</v>
      </c>
      <c r="W184" s="55">
        <v>0.02</v>
      </c>
      <c r="X184" s="55">
        <v>19</v>
      </c>
      <c r="Y184" s="55">
        <v>0</v>
      </c>
      <c r="Z184" s="55">
        <f t="shared" si="10"/>
        <v>16267.65525</v>
      </c>
      <c r="AA184" s="55">
        <f t="shared" si="11"/>
        <v>3.29175</v>
      </c>
    </row>
    <row r="185" spans="1:27">
      <c r="A185" s="29">
        <v>43675</v>
      </c>
      <c r="B185" s="55" t="s">
        <v>120</v>
      </c>
      <c r="C185" s="29">
        <v>43668</v>
      </c>
      <c r="D185" s="55">
        <f t="shared" si="8"/>
        <v>2019</v>
      </c>
      <c r="E185" s="55">
        <f t="shared" si="9"/>
        <v>7</v>
      </c>
      <c r="F185" s="55">
        <v>120137</v>
      </c>
      <c r="G185" s="55" t="s">
        <v>1665</v>
      </c>
      <c r="H185" s="55" t="s">
        <v>37</v>
      </c>
      <c r="I185" s="55" t="s">
        <v>1666</v>
      </c>
      <c r="J185" s="55" t="s">
        <v>20</v>
      </c>
      <c r="K185" s="55" t="s">
        <v>1667</v>
      </c>
      <c r="L185" s="55" t="s">
        <v>68</v>
      </c>
      <c r="M185" s="55">
        <v>301</v>
      </c>
      <c r="N185" s="55" t="s">
        <v>132</v>
      </c>
      <c r="O185" s="55">
        <v>1</v>
      </c>
      <c r="P185" s="55" t="s">
        <v>22</v>
      </c>
      <c r="Q185" s="55">
        <v>4</v>
      </c>
      <c r="R185" s="55" t="s">
        <v>38</v>
      </c>
      <c r="S185" s="55">
        <v>201</v>
      </c>
      <c r="T185" s="55">
        <v>92738</v>
      </c>
      <c r="U185" s="55">
        <v>191.71</v>
      </c>
      <c r="V185" s="55">
        <v>0.74</v>
      </c>
      <c r="W185" s="55">
        <v>3.5000000000000003E-2</v>
      </c>
      <c r="X185" s="55">
        <v>32</v>
      </c>
      <c r="Y185" s="55">
        <v>0</v>
      </c>
      <c r="Z185" s="55">
        <f t="shared" si="10"/>
        <v>17778.80198</v>
      </c>
      <c r="AA185" s="55">
        <f t="shared" si="11"/>
        <v>6.1347200000000006</v>
      </c>
    </row>
    <row r="186" spans="1:27">
      <c r="A186" s="29">
        <v>43675</v>
      </c>
      <c r="B186" s="55" t="s">
        <v>120</v>
      </c>
      <c r="C186" s="29">
        <v>43668</v>
      </c>
      <c r="D186" s="55">
        <f t="shared" si="8"/>
        <v>2019</v>
      </c>
      <c r="E186" s="55">
        <f t="shared" si="9"/>
        <v>7</v>
      </c>
      <c r="F186" s="55">
        <v>120137</v>
      </c>
      <c r="G186" s="55" t="s">
        <v>1665</v>
      </c>
      <c r="H186" s="55" t="s">
        <v>37</v>
      </c>
      <c r="I186" s="55" t="s">
        <v>1666</v>
      </c>
      <c r="J186" s="55" t="s">
        <v>20</v>
      </c>
      <c r="K186" s="55" t="s">
        <v>1667</v>
      </c>
      <c r="L186" s="55" t="s">
        <v>68</v>
      </c>
      <c r="M186" s="55">
        <v>301</v>
      </c>
      <c r="N186" s="55" t="s">
        <v>132</v>
      </c>
      <c r="O186" s="55">
        <v>1</v>
      </c>
      <c r="P186" s="55" t="s">
        <v>22</v>
      </c>
      <c r="Q186" s="55">
        <v>4</v>
      </c>
      <c r="R186" s="55" t="s">
        <v>38</v>
      </c>
      <c r="S186" s="55">
        <v>108</v>
      </c>
      <c r="T186" s="55">
        <v>86526</v>
      </c>
      <c r="U186" s="55">
        <v>291.7</v>
      </c>
      <c r="V186" s="55">
        <v>1.05</v>
      </c>
      <c r="W186" s="55">
        <v>7.4999999999999997E-2</v>
      </c>
      <c r="X186" s="55">
        <v>65</v>
      </c>
      <c r="Y186" s="55">
        <v>1E-3</v>
      </c>
      <c r="Z186" s="55">
        <f t="shared" si="10"/>
        <v>25239.6342</v>
      </c>
      <c r="AA186" s="55">
        <f t="shared" si="11"/>
        <v>18.9605</v>
      </c>
    </row>
    <row r="187" spans="1:27">
      <c r="A187" s="29">
        <v>43675</v>
      </c>
      <c r="B187" s="55" t="s">
        <v>120</v>
      </c>
      <c r="C187" s="29">
        <v>43668</v>
      </c>
      <c r="D187" s="55">
        <f t="shared" si="8"/>
        <v>2019</v>
      </c>
      <c r="E187" s="55">
        <f t="shared" si="9"/>
        <v>7</v>
      </c>
      <c r="F187" s="55">
        <v>120137</v>
      </c>
      <c r="G187" s="55" t="s">
        <v>1665</v>
      </c>
      <c r="H187" s="55" t="s">
        <v>37</v>
      </c>
      <c r="I187" s="55" t="s">
        <v>1666</v>
      </c>
      <c r="J187" s="55" t="s">
        <v>20</v>
      </c>
      <c r="K187" s="55" t="s">
        <v>1667</v>
      </c>
      <c r="L187" s="55" t="s">
        <v>68</v>
      </c>
      <c r="M187" s="55">
        <v>301</v>
      </c>
      <c r="N187" s="55" t="s">
        <v>132</v>
      </c>
      <c r="O187" s="55">
        <v>1</v>
      </c>
      <c r="P187" s="55" t="s">
        <v>22</v>
      </c>
      <c r="Q187" s="55">
        <v>4</v>
      </c>
      <c r="R187" s="55" t="s">
        <v>38</v>
      </c>
      <c r="S187" s="55">
        <v>105</v>
      </c>
      <c r="T187" s="55">
        <v>86960</v>
      </c>
      <c r="U187" s="55">
        <v>380.41</v>
      </c>
      <c r="V187" s="55">
        <v>1.38</v>
      </c>
      <c r="W187" s="55">
        <v>3.9E-2</v>
      </c>
      <c r="X187" s="55">
        <v>34</v>
      </c>
      <c r="Y187" s="55">
        <v>2E-3</v>
      </c>
      <c r="Z187" s="55">
        <f t="shared" si="10"/>
        <v>33080.453600000001</v>
      </c>
      <c r="AA187" s="55">
        <f t="shared" si="11"/>
        <v>12.93394</v>
      </c>
    </row>
    <row r="188" spans="1:27">
      <c r="A188" s="29">
        <v>43675</v>
      </c>
      <c r="B188" s="55" t="s">
        <v>120</v>
      </c>
      <c r="C188" s="29">
        <v>43668</v>
      </c>
      <c r="D188" s="55">
        <f t="shared" si="8"/>
        <v>2019</v>
      </c>
      <c r="E188" s="55">
        <f t="shared" si="9"/>
        <v>7</v>
      </c>
      <c r="F188" s="55">
        <v>120137</v>
      </c>
      <c r="G188" s="55" t="s">
        <v>1665</v>
      </c>
      <c r="H188" s="55" t="s">
        <v>37</v>
      </c>
      <c r="I188" s="55" t="s">
        <v>1666</v>
      </c>
      <c r="J188" s="55" t="s">
        <v>20</v>
      </c>
      <c r="K188" s="55" t="s">
        <v>1667</v>
      </c>
      <c r="L188" s="55" t="s">
        <v>68</v>
      </c>
      <c r="M188" s="55">
        <v>301</v>
      </c>
      <c r="N188" s="55" t="s">
        <v>132</v>
      </c>
      <c r="O188" s="55">
        <v>1</v>
      </c>
      <c r="P188" s="55" t="s">
        <v>22</v>
      </c>
      <c r="Q188" s="55">
        <v>4</v>
      </c>
      <c r="R188" s="55" t="s">
        <v>38</v>
      </c>
      <c r="S188" s="55">
        <v>107</v>
      </c>
      <c r="T188" s="55">
        <v>88297</v>
      </c>
      <c r="U188" s="55">
        <v>208.27</v>
      </c>
      <c r="V188" s="55">
        <v>0.77</v>
      </c>
      <c r="W188" s="55">
        <v>0.10100000000000001</v>
      </c>
      <c r="X188" s="55">
        <v>89</v>
      </c>
      <c r="Y188" s="55">
        <v>0</v>
      </c>
      <c r="Z188" s="55">
        <f t="shared" si="10"/>
        <v>18389.616190000001</v>
      </c>
      <c r="AA188" s="55">
        <f t="shared" si="11"/>
        <v>18.536030000000004</v>
      </c>
    </row>
    <row r="189" spans="1:27">
      <c r="A189" s="29">
        <v>43675</v>
      </c>
      <c r="B189" s="55" t="s">
        <v>120</v>
      </c>
      <c r="C189" s="29">
        <v>43668</v>
      </c>
      <c r="D189" s="55">
        <f t="shared" si="8"/>
        <v>2019</v>
      </c>
      <c r="E189" s="55">
        <f t="shared" si="9"/>
        <v>7</v>
      </c>
      <c r="F189" s="55">
        <v>120137</v>
      </c>
      <c r="G189" s="55" t="s">
        <v>1665</v>
      </c>
      <c r="H189" s="55" t="s">
        <v>37</v>
      </c>
      <c r="I189" s="55" t="s">
        <v>1666</v>
      </c>
      <c r="J189" s="55" t="s">
        <v>20</v>
      </c>
      <c r="K189" s="55" t="s">
        <v>1667</v>
      </c>
      <c r="L189" s="55" t="s">
        <v>68</v>
      </c>
      <c r="M189" s="55">
        <v>301</v>
      </c>
      <c r="N189" s="55" t="s">
        <v>132</v>
      </c>
      <c r="O189" s="55">
        <v>1</v>
      </c>
      <c r="P189" s="55" t="s">
        <v>22</v>
      </c>
      <c r="Q189" s="55">
        <v>4</v>
      </c>
      <c r="R189" s="55" t="s">
        <v>38</v>
      </c>
      <c r="S189" s="55">
        <v>106</v>
      </c>
      <c r="T189" s="55">
        <v>85537</v>
      </c>
      <c r="U189" s="55">
        <v>354.51</v>
      </c>
      <c r="V189" s="55">
        <v>1.26</v>
      </c>
      <c r="W189" s="55">
        <v>4.7E-2</v>
      </c>
      <c r="X189" s="55">
        <v>40</v>
      </c>
      <c r="Y189" s="55">
        <v>0</v>
      </c>
      <c r="Z189" s="55">
        <f t="shared" si="10"/>
        <v>30323.721870000001</v>
      </c>
      <c r="AA189" s="55">
        <f t="shared" si="11"/>
        <v>14.180399999999999</v>
      </c>
    </row>
    <row r="190" spans="1:27">
      <c r="A190" s="29">
        <v>43675</v>
      </c>
      <c r="B190" s="55" t="s">
        <v>120</v>
      </c>
      <c r="C190" s="29">
        <v>43668</v>
      </c>
      <c r="D190" s="55">
        <f t="shared" si="8"/>
        <v>2019</v>
      </c>
      <c r="E190" s="55">
        <f t="shared" si="9"/>
        <v>7</v>
      </c>
      <c r="F190" s="55">
        <v>120137</v>
      </c>
      <c r="G190" s="55" t="s">
        <v>1665</v>
      </c>
      <c r="H190" s="55" t="s">
        <v>37</v>
      </c>
      <c r="I190" s="55" t="s">
        <v>1666</v>
      </c>
      <c r="J190" s="55" t="s">
        <v>20</v>
      </c>
      <c r="K190" s="55" t="s">
        <v>1667</v>
      </c>
      <c r="L190" s="55" t="s">
        <v>68</v>
      </c>
      <c r="M190" s="55">
        <v>301</v>
      </c>
      <c r="N190" s="55" t="s">
        <v>132</v>
      </c>
      <c r="O190" s="55">
        <v>1</v>
      </c>
      <c r="P190" s="55" t="s">
        <v>22</v>
      </c>
      <c r="Q190" s="55">
        <v>4</v>
      </c>
      <c r="R190" s="55" t="s">
        <v>38</v>
      </c>
      <c r="S190" s="55">
        <v>103</v>
      </c>
      <c r="T190" s="55">
        <v>87641</v>
      </c>
      <c r="U190" s="55">
        <v>435.79</v>
      </c>
      <c r="V190" s="55">
        <v>1.59</v>
      </c>
      <c r="W190" s="55">
        <v>1.4E-2</v>
      </c>
      <c r="X190" s="55">
        <v>12</v>
      </c>
      <c r="Y190" s="55">
        <v>0</v>
      </c>
      <c r="Z190" s="55">
        <f t="shared" si="10"/>
        <v>38193.071389999997</v>
      </c>
      <c r="AA190" s="55">
        <f t="shared" si="11"/>
        <v>5.2294800000000006</v>
      </c>
    </row>
    <row r="191" spans="1:27">
      <c r="A191" s="29">
        <v>43675</v>
      </c>
      <c r="B191" s="55" t="s">
        <v>120</v>
      </c>
      <c r="C191" s="29">
        <v>43668</v>
      </c>
      <c r="D191" s="55">
        <f t="shared" si="8"/>
        <v>2019</v>
      </c>
      <c r="E191" s="55">
        <f t="shared" si="9"/>
        <v>7</v>
      </c>
      <c r="F191" s="55">
        <v>120137</v>
      </c>
      <c r="G191" s="55" t="s">
        <v>1665</v>
      </c>
      <c r="H191" s="55" t="s">
        <v>37</v>
      </c>
      <c r="I191" s="55" t="s">
        <v>1666</v>
      </c>
      <c r="J191" s="55" t="s">
        <v>20</v>
      </c>
      <c r="K191" s="55" t="s">
        <v>1667</v>
      </c>
      <c r="L191" s="55" t="s">
        <v>68</v>
      </c>
      <c r="M191" s="55">
        <v>301</v>
      </c>
      <c r="N191" s="55" t="s">
        <v>132</v>
      </c>
      <c r="O191" s="55">
        <v>1</v>
      </c>
      <c r="P191" s="55" t="s">
        <v>22</v>
      </c>
      <c r="Q191" s="55">
        <v>4</v>
      </c>
      <c r="R191" s="55" t="s">
        <v>38</v>
      </c>
      <c r="S191" s="55">
        <v>104</v>
      </c>
      <c r="T191" s="55">
        <v>71641</v>
      </c>
      <c r="U191" s="55">
        <v>357.2</v>
      </c>
      <c r="V191" s="55">
        <v>1.07</v>
      </c>
      <c r="W191" s="55">
        <v>1.4E-2</v>
      </c>
      <c r="X191" s="55">
        <v>10</v>
      </c>
      <c r="Y191" s="55">
        <v>0</v>
      </c>
      <c r="Z191" s="55">
        <f t="shared" si="10"/>
        <v>25590.165199999999</v>
      </c>
      <c r="AA191" s="55">
        <f t="shared" si="11"/>
        <v>3.5720000000000001</v>
      </c>
    </row>
    <row r="192" spans="1:27">
      <c r="A192" s="29">
        <v>43675</v>
      </c>
      <c r="B192" s="55" t="s">
        <v>120</v>
      </c>
      <c r="C192" s="29">
        <v>43668</v>
      </c>
      <c r="D192" s="55">
        <f t="shared" si="8"/>
        <v>2019</v>
      </c>
      <c r="E192" s="55">
        <f t="shared" si="9"/>
        <v>7</v>
      </c>
      <c r="F192" s="55">
        <v>120137</v>
      </c>
      <c r="G192" s="55" t="s">
        <v>1665</v>
      </c>
      <c r="H192" s="55" t="s">
        <v>37</v>
      </c>
      <c r="I192" s="55" t="s">
        <v>1666</v>
      </c>
      <c r="J192" s="55" t="s">
        <v>20</v>
      </c>
      <c r="K192" s="55" t="s">
        <v>1667</v>
      </c>
      <c r="L192" s="55" t="s">
        <v>68</v>
      </c>
      <c r="M192" s="55">
        <v>301</v>
      </c>
      <c r="N192" s="55" t="s">
        <v>132</v>
      </c>
      <c r="O192" s="55">
        <v>1</v>
      </c>
      <c r="P192" s="55" t="s">
        <v>22</v>
      </c>
      <c r="Q192" s="55">
        <v>4</v>
      </c>
      <c r="R192" s="55" t="s">
        <v>38</v>
      </c>
      <c r="S192" s="55">
        <v>102</v>
      </c>
      <c r="T192" s="55">
        <v>87627</v>
      </c>
      <c r="U192" s="55">
        <v>391.58</v>
      </c>
      <c r="V192" s="55">
        <v>1.43</v>
      </c>
      <c r="W192" s="55">
        <v>0.373</v>
      </c>
      <c r="X192" s="55">
        <v>327</v>
      </c>
      <c r="Y192" s="55">
        <v>0</v>
      </c>
      <c r="Z192" s="55">
        <f t="shared" si="10"/>
        <v>34312.980659999994</v>
      </c>
      <c r="AA192" s="55">
        <f t="shared" si="11"/>
        <v>128.04666</v>
      </c>
    </row>
    <row r="193" spans="1:27">
      <c r="A193" s="29">
        <v>43675</v>
      </c>
      <c r="B193" s="55" t="s">
        <v>120</v>
      </c>
      <c r="C193" s="29">
        <v>43668</v>
      </c>
      <c r="D193" s="55">
        <f t="shared" si="8"/>
        <v>2019</v>
      </c>
      <c r="E193" s="55">
        <f t="shared" si="9"/>
        <v>7</v>
      </c>
      <c r="F193" s="55">
        <v>120137</v>
      </c>
      <c r="G193" s="55" t="s">
        <v>1665</v>
      </c>
      <c r="H193" s="55" t="s">
        <v>37</v>
      </c>
      <c r="I193" s="55" t="s">
        <v>1666</v>
      </c>
      <c r="J193" s="55" t="s">
        <v>20</v>
      </c>
      <c r="K193" s="55" t="s">
        <v>1667</v>
      </c>
      <c r="L193" s="55" t="s">
        <v>68</v>
      </c>
      <c r="M193" s="55">
        <v>301</v>
      </c>
      <c r="N193" s="55" t="s">
        <v>132</v>
      </c>
      <c r="O193" s="55">
        <v>1</v>
      </c>
      <c r="P193" s="55" t="s">
        <v>22</v>
      </c>
      <c r="Q193" s="55">
        <v>4</v>
      </c>
      <c r="R193" s="55" t="s">
        <v>38</v>
      </c>
      <c r="S193" s="55">
        <v>101</v>
      </c>
      <c r="T193" s="55">
        <v>87651</v>
      </c>
      <c r="U193" s="55">
        <v>505.8</v>
      </c>
      <c r="V193" s="55">
        <v>1.85</v>
      </c>
      <c r="W193" s="55">
        <v>1.0999999999999999E-2</v>
      </c>
      <c r="X193" s="55">
        <v>10</v>
      </c>
      <c r="Y193" s="55">
        <v>0</v>
      </c>
      <c r="Z193" s="55">
        <f t="shared" si="10"/>
        <v>44333.875800000002</v>
      </c>
      <c r="AA193" s="55">
        <f t="shared" si="11"/>
        <v>5.0579999999999998</v>
      </c>
    </row>
    <row r="194" spans="1:27">
      <c r="A194" s="29">
        <v>43668</v>
      </c>
      <c r="B194" s="55" t="s">
        <v>121</v>
      </c>
      <c r="C194" s="29">
        <v>43661</v>
      </c>
      <c r="D194" s="55">
        <f t="shared" si="8"/>
        <v>2019</v>
      </c>
      <c r="E194" s="55">
        <f t="shared" si="9"/>
        <v>7</v>
      </c>
      <c r="F194" s="55">
        <v>120137</v>
      </c>
      <c r="G194" s="55" t="s">
        <v>1665</v>
      </c>
      <c r="H194" s="55" t="s">
        <v>37</v>
      </c>
      <c r="I194" s="55" t="s">
        <v>1666</v>
      </c>
      <c r="J194" s="55" t="s">
        <v>20</v>
      </c>
      <c r="K194" s="55" t="s">
        <v>1667</v>
      </c>
      <c r="L194" s="55" t="s">
        <v>68</v>
      </c>
      <c r="M194" s="55">
        <v>301</v>
      </c>
      <c r="N194" s="55" t="s">
        <v>132</v>
      </c>
      <c r="O194" s="55">
        <v>1</v>
      </c>
      <c r="P194" s="55" t="s">
        <v>22</v>
      </c>
      <c r="Q194" s="55">
        <v>4</v>
      </c>
      <c r="R194" s="55" t="s">
        <v>38</v>
      </c>
      <c r="S194" s="55">
        <v>101</v>
      </c>
      <c r="T194" s="55">
        <v>87665</v>
      </c>
      <c r="U194" s="55">
        <v>465</v>
      </c>
      <c r="V194" s="55">
        <v>1.7</v>
      </c>
      <c r="W194" s="55">
        <v>1.6E-2</v>
      </c>
      <c r="X194" s="55">
        <v>14</v>
      </c>
      <c r="Y194" s="55">
        <v>0</v>
      </c>
      <c r="Z194" s="55">
        <f t="shared" si="10"/>
        <v>40764.224999999999</v>
      </c>
      <c r="AA194" s="55">
        <f t="shared" si="11"/>
        <v>6.51</v>
      </c>
    </row>
    <row r="195" spans="1:27">
      <c r="A195" s="29">
        <v>43668</v>
      </c>
      <c r="B195" s="55" t="s">
        <v>121</v>
      </c>
      <c r="C195" s="29">
        <v>43661</v>
      </c>
      <c r="D195" s="55">
        <f t="shared" ref="D195:D258" si="12">YEAR(C195)</f>
        <v>2019</v>
      </c>
      <c r="E195" s="55">
        <f t="shared" ref="E195:E258" si="13">MONTH(C195)</f>
        <v>7</v>
      </c>
      <c r="F195" s="55">
        <v>120137</v>
      </c>
      <c r="G195" s="55" t="s">
        <v>1665</v>
      </c>
      <c r="H195" s="55" t="s">
        <v>37</v>
      </c>
      <c r="I195" s="55" t="s">
        <v>1666</v>
      </c>
      <c r="J195" s="55" t="s">
        <v>20</v>
      </c>
      <c r="K195" s="55" t="s">
        <v>1667</v>
      </c>
      <c r="L195" s="55" t="s">
        <v>68</v>
      </c>
      <c r="M195" s="55">
        <v>301</v>
      </c>
      <c r="N195" s="55" t="s">
        <v>132</v>
      </c>
      <c r="O195" s="55">
        <v>1</v>
      </c>
      <c r="P195" s="55" t="s">
        <v>22</v>
      </c>
      <c r="Q195" s="55">
        <v>4</v>
      </c>
      <c r="R195" s="55" t="s">
        <v>38</v>
      </c>
      <c r="S195" s="55">
        <v>102</v>
      </c>
      <c r="T195" s="55">
        <v>87650</v>
      </c>
      <c r="U195" s="55">
        <v>358</v>
      </c>
      <c r="V195" s="55">
        <v>1.3</v>
      </c>
      <c r="W195" s="55">
        <v>2.5999999999999999E-2</v>
      </c>
      <c r="X195" s="55">
        <v>23</v>
      </c>
      <c r="Y195" s="55">
        <v>0</v>
      </c>
      <c r="Z195" s="55">
        <f t="shared" ref="Z195:Z258" si="14">T195*U195/1000</f>
        <v>31378.7</v>
      </c>
      <c r="AA195" s="55">
        <f t="shared" ref="AA195:AA258" si="15">X195*U195/1000</f>
        <v>8.234</v>
      </c>
    </row>
    <row r="196" spans="1:27">
      <c r="A196" s="29">
        <v>43668</v>
      </c>
      <c r="B196" s="55" t="s">
        <v>121</v>
      </c>
      <c r="C196" s="29">
        <v>43661</v>
      </c>
      <c r="D196" s="55">
        <f t="shared" si="12"/>
        <v>2019</v>
      </c>
      <c r="E196" s="55">
        <f t="shared" si="13"/>
        <v>7</v>
      </c>
      <c r="F196" s="55">
        <v>120137</v>
      </c>
      <c r="G196" s="55" t="s">
        <v>1665</v>
      </c>
      <c r="H196" s="55" t="s">
        <v>37</v>
      </c>
      <c r="I196" s="55" t="s">
        <v>1666</v>
      </c>
      <c r="J196" s="55" t="s">
        <v>20</v>
      </c>
      <c r="K196" s="55" t="s">
        <v>1667</v>
      </c>
      <c r="L196" s="55" t="s">
        <v>68</v>
      </c>
      <c r="M196" s="55">
        <v>301</v>
      </c>
      <c r="N196" s="55" t="s">
        <v>132</v>
      </c>
      <c r="O196" s="55">
        <v>1</v>
      </c>
      <c r="P196" s="55" t="s">
        <v>22</v>
      </c>
      <c r="Q196" s="55">
        <v>4</v>
      </c>
      <c r="R196" s="55" t="s">
        <v>38</v>
      </c>
      <c r="S196" s="55">
        <v>104</v>
      </c>
      <c r="T196" s="55">
        <v>71662</v>
      </c>
      <c r="U196" s="55">
        <v>326</v>
      </c>
      <c r="V196" s="55">
        <v>0.97</v>
      </c>
      <c r="W196" s="55">
        <v>2.9000000000000001E-2</v>
      </c>
      <c r="X196" s="55">
        <v>21</v>
      </c>
      <c r="Y196" s="55">
        <v>0</v>
      </c>
      <c r="Z196" s="55">
        <f t="shared" si="14"/>
        <v>23361.812000000002</v>
      </c>
      <c r="AA196" s="55">
        <f t="shared" si="15"/>
        <v>6.8460000000000001</v>
      </c>
    </row>
    <row r="197" spans="1:27">
      <c r="A197" s="29">
        <v>43668</v>
      </c>
      <c r="B197" s="55" t="s">
        <v>121</v>
      </c>
      <c r="C197" s="29">
        <v>43661</v>
      </c>
      <c r="D197" s="55">
        <f t="shared" si="12"/>
        <v>2019</v>
      </c>
      <c r="E197" s="55">
        <f t="shared" si="13"/>
        <v>7</v>
      </c>
      <c r="F197" s="55">
        <v>120137</v>
      </c>
      <c r="G197" s="55" t="s">
        <v>1665</v>
      </c>
      <c r="H197" s="55" t="s">
        <v>37</v>
      </c>
      <c r="I197" s="55" t="s">
        <v>1666</v>
      </c>
      <c r="J197" s="55" t="s">
        <v>20</v>
      </c>
      <c r="K197" s="55" t="s">
        <v>1667</v>
      </c>
      <c r="L197" s="55" t="s">
        <v>68</v>
      </c>
      <c r="M197" s="55">
        <v>301</v>
      </c>
      <c r="N197" s="55" t="s">
        <v>132</v>
      </c>
      <c r="O197" s="55">
        <v>1</v>
      </c>
      <c r="P197" s="55" t="s">
        <v>22</v>
      </c>
      <c r="Q197" s="55">
        <v>4</v>
      </c>
      <c r="R197" s="55" t="s">
        <v>38</v>
      </c>
      <c r="S197" s="55">
        <v>103</v>
      </c>
      <c r="T197" s="55">
        <v>87654</v>
      </c>
      <c r="U197" s="55">
        <v>404</v>
      </c>
      <c r="V197" s="55">
        <v>1.47</v>
      </c>
      <c r="W197" s="55">
        <v>1.4999999999999999E-2</v>
      </c>
      <c r="X197" s="55">
        <v>13</v>
      </c>
      <c r="Y197" s="55">
        <v>0</v>
      </c>
      <c r="Z197" s="55">
        <f t="shared" si="14"/>
        <v>35412.216</v>
      </c>
      <c r="AA197" s="55">
        <f t="shared" si="15"/>
        <v>5.2519999999999998</v>
      </c>
    </row>
    <row r="198" spans="1:27">
      <c r="A198" s="29">
        <v>43668</v>
      </c>
      <c r="B198" s="55" t="s">
        <v>121</v>
      </c>
      <c r="C198" s="29">
        <v>43661</v>
      </c>
      <c r="D198" s="55">
        <f t="shared" si="12"/>
        <v>2019</v>
      </c>
      <c r="E198" s="55">
        <f t="shared" si="13"/>
        <v>7</v>
      </c>
      <c r="F198" s="55">
        <v>120137</v>
      </c>
      <c r="G198" s="55" t="s">
        <v>1665</v>
      </c>
      <c r="H198" s="55" t="s">
        <v>37</v>
      </c>
      <c r="I198" s="55" t="s">
        <v>1666</v>
      </c>
      <c r="J198" s="55" t="s">
        <v>20</v>
      </c>
      <c r="K198" s="55" t="s">
        <v>1667</v>
      </c>
      <c r="L198" s="55" t="s">
        <v>68</v>
      </c>
      <c r="M198" s="55">
        <v>301</v>
      </c>
      <c r="N198" s="55" t="s">
        <v>132</v>
      </c>
      <c r="O198" s="55">
        <v>1</v>
      </c>
      <c r="P198" s="55" t="s">
        <v>22</v>
      </c>
      <c r="Q198" s="55">
        <v>4</v>
      </c>
      <c r="R198" s="55" t="s">
        <v>38</v>
      </c>
      <c r="S198" s="55">
        <v>106</v>
      </c>
      <c r="T198" s="55">
        <v>85637</v>
      </c>
      <c r="U198" s="55">
        <v>326</v>
      </c>
      <c r="V198" s="55">
        <v>1.1599999999999999</v>
      </c>
      <c r="W198" s="55">
        <v>0.11700000000000001</v>
      </c>
      <c r="X198" s="55">
        <v>100</v>
      </c>
      <c r="Y198" s="55">
        <v>4.0000000000000001E-3</v>
      </c>
      <c r="Z198" s="55">
        <f t="shared" si="14"/>
        <v>27917.662</v>
      </c>
      <c r="AA198" s="55">
        <f t="shared" si="15"/>
        <v>32.6</v>
      </c>
    </row>
    <row r="199" spans="1:27">
      <c r="A199" s="29">
        <v>43668</v>
      </c>
      <c r="B199" s="55" t="s">
        <v>121</v>
      </c>
      <c r="C199" s="29">
        <v>43661</v>
      </c>
      <c r="D199" s="55">
        <f t="shared" si="12"/>
        <v>2019</v>
      </c>
      <c r="E199" s="55">
        <f t="shared" si="13"/>
        <v>7</v>
      </c>
      <c r="F199" s="55">
        <v>120137</v>
      </c>
      <c r="G199" s="55" t="s">
        <v>1665</v>
      </c>
      <c r="H199" s="55" t="s">
        <v>37</v>
      </c>
      <c r="I199" s="55" t="s">
        <v>1666</v>
      </c>
      <c r="J199" s="55" t="s">
        <v>20</v>
      </c>
      <c r="K199" s="55" t="s">
        <v>1667</v>
      </c>
      <c r="L199" s="55" t="s">
        <v>68</v>
      </c>
      <c r="M199" s="55">
        <v>301</v>
      </c>
      <c r="N199" s="55" t="s">
        <v>132</v>
      </c>
      <c r="O199" s="55">
        <v>1</v>
      </c>
      <c r="P199" s="55" t="s">
        <v>22</v>
      </c>
      <c r="Q199" s="55">
        <v>4</v>
      </c>
      <c r="R199" s="55" t="s">
        <v>38</v>
      </c>
      <c r="S199" s="55">
        <v>107</v>
      </c>
      <c r="T199" s="55">
        <v>88441</v>
      </c>
      <c r="U199" s="55">
        <v>191</v>
      </c>
      <c r="V199" s="55">
        <v>0.7</v>
      </c>
      <c r="W199" s="55">
        <v>0.16300000000000001</v>
      </c>
      <c r="X199" s="55">
        <v>144</v>
      </c>
      <c r="Y199" s="55">
        <v>0</v>
      </c>
      <c r="Z199" s="55">
        <f t="shared" si="14"/>
        <v>16892.231</v>
      </c>
      <c r="AA199" s="55">
        <f t="shared" si="15"/>
        <v>27.504000000000001</v>
      </c>
    </row>
    <row r="200" spans="1:27">
      <c r="A200" s="29">
        <v>43668</v>
      </c>
      <c r="B200" s="55" t="s">
        <v>121</v>
      </c>
      <c r="C200" s="29">
        <v>43661</v>
      </c>
      <c r="D200" s="55">
        <f t="shared" si="12"/>
        <v>2019</v>
      </c>
      <c r="E200" s="55">
        <f t="shared" si="13"/>
        <v>7</v>
      </c>
      <c r="F200" s="55">
        <v>120137</v>
      </c>
      <c r="G200" s="55" t="s">
        <v>1665</v>
      </c>
      <c r="H200" s="55" t="s">
        <v>37</v>
      </c>
      <c r="I200" s="55" t="s">
        <v>1666</v>
      </c>
      <c r="J200" s="55" t="s">
        <v>20</v>
      </c>
      <c r="K200" s="55" t="s">
        <v>1667</v>
      </c>
      <c r="L200" s="55" t="s">
        <v>68</v>
      </c>
      <c r="M200" s="55">
        <v>301</v>
      </c>
      <c r="N200" s="55" t="s">
        <v>132</v>
      </c>
      <c r="O200" s="55">
        <v>1</v>
      </c>
      <c r="P200" s="55" t="s">
        <v>22</v>
      </c>
      <c r="Q200" s="55">
        <v>4</v>
      </c>
      <c r="R200" s="55" t="s">
        <v>38</v>
      </c>
      <c r="S200" s="55">
        <v>105</v>
      </c>
      <c r="T200" s="55">
        <v>86992</v>
      </c>
      <c r="U200" s="55">
        <v>348</v>
      </c>
      <c r="V200" s="55">
        <v>1.2</v>
      </c>
      <c r="W200" s="55">
        <v>3.6999999999999998E-2</v>
      </c>
      <c r="X200" s="55">
        <v>32</v>
      </c>
      <c r="Y200" s="55">
        <v>2E-3</v>
      </c>
      <c r="Z200" s="55">
        <f t="shared" si="14"/>
        <v>30273.216</v>
      </c>
      <c r="AA200" s="55">
        <f t="shared" si="15"/>
        <v>11.135999999999999</v>
      </c>
    </row>
    <row r="201" spans="1:27">
      <c r="A201" s="29">
        <v>43668</v>
      </c>
      <c r="B201" s="55" t="s">
        <v>121</v>
      </c>
      <c r="C201" s="29">
        <v>43661</v>
      </c>
      <c r="D201" s="55">
        <f t="shared" si="12"/>
        <v>2019</v>
      </c>
      <c r="E201" s="55">
        <f t="shared" si="13"/>
        <v>7</v>
      </c>
      <c r="F201" s="55">
        <v>120137</v>
      </c>
      <c r="G201" s="55" t="s">
        <v>1665</v>
      </c>
      <c r="H201" s="55" t="s">
        <v>37</v>
      </c>
      <c r="I201" s="55" t="s">
        <v>1666</v>
      </c>
      <c r="J201" s="55" t="s">
        <v>20</v>
      </c>
      <c r="K201" s="55" t="s">
        <v>1667</v>
      </c>
      <c r="L201" s="55" t="s">
        <v>68</v>
      </c>
      <c r="M201" s="55">
        <v>301</v>
      </c>
      <c r="N201" s="55" t="s">
        <v>132</v>
      </c>
      <c r="O201" s="55">
        <v>1</v>
      </c>
      <c r="P201" s="55" t="s">
        <v>22</v>
      </c>
      <c r="Q201" s="55">
        <v>4</v>
      </c>
      <c r="R201" s="55" t="s">
        <v>38</v>
      </c>
      <c r="S201" s="55">
        <v>108</v>
      </c>
      <c r="T201" s="55">
        <v>86665</v>
      </c>
      <c r="U201" s="55">
        <v>269</v>
      </c>
      <c r="V201" s="55">
        <v>0.97</v>
      </c>
      <c r="W201" s="55">
        <v>0.16</v>
      </c>
      <c r="X201" s="55">
        <v>139</v>
      </c>
      <c r="Y201" s="55">
        <v>5.0000000000000001E-3</v>
      </c>
      <c r="Z201" s="55">
        <f t="shared" si="14"/>
        <v>23312.884999999998</v>
      </c>
      <c r="AA201" s="55">
        <f t="shared" si="15"/>
        <v>37.390999999999998</v>
      </c>
    </row>
    <row r="202" spans="1:27">
      <c r="A202" s="29">
        <v>43668</v>
      </c>
      <c r="B202" s="55" t="s">
        <v>121</v>
      </c>
      <c r="C202" s="29">
        <v>43661</v>
      </c>
      <c r="D202" s="55">
        <f t="shared" si="12"/>
        <v>2019</v>
      </c>
      <c r="E202" s="55">
        <f t="shared" si="13"/>
        <v>7</v>
      </c>
      <c r="F202" s="55">
        <v>120137</v>
      </c>
      <c r="G202" s="55" t="s">
        <v>1665</v>
      </c>
      <c r="H202" s="55" t="s">
        <v>37</v>
      </c>
      <c r="I202" s="55" t="s">
        <v>1666</v>
      </c>
      <c r="J202" s="55" t="s">
        <v>20</v>
      </c>
      <c r="K202" s="55" t="s">
        <v>1667</v>
      </c>
      <c r="L202" s="55" t="s">
        <v>68</v>
      </c>
      <c r="M202" s="55">
        <v>301</v>
      </c>
      <c r="N202" s="55" t="s">
        <v>132</v>
      </c>
      <c r="O202" s="55">
        <v>1</v>
      </c>
      <c r="P202" s="55" t="s">
        <v>22</v>
      </c>
      <c r="Q202" s="55">
        <v>4</v>
      </c>
      <c r="R202" s="55" t="s">
        <v>38</v>
      </c>
      <c r="S202" s="55">
        <v>201</v>
      </c>
      <c r="T202" s="55">
        <v>92844</v>
      </c>
      <c r="U202" s="55">
        <v>181</v>
      </c>
      <c r="V202" s="55">
        <v>0.7</v>
      </c>
      <c r="W202" s="55">
        <v>0.114</v>
      </c>
      <c r="X202" s="55">
        <v>106</v>
      </c>
      <c r="Y202" s="55">
        <v>0</v>
      </c>
      <c r="Z202" s="55">
        <f t="shared" si="14"/>
        <v>16804.763999999999</v>
      </c>
      <c r="AA202" s="55">
        <f t="shared" si="15"/>
        <v>19.186</v>
      </c>
    </row>
    <row r="203" spans="1:27">
      <c r="A203" s="29">
        <v>43668</v>
      </c>
      <c r="B203" s="55" t="s">
        <v>121</v>
      </c>
      <c r="C203" s="29">
        <v>43661</v>
      </c>
      <c r="D203" s="55">
        <f t="shared" si="12"/>
        <v>2019</v>
      </c>
      <c r="E203" s="55">
        <f t="shared" si="13"/>
        <v>7</v>
      </c>
      <c r="F203" s="55">
        <v>120137</v>
      </c>
      <c r="G203" s="55" t="s">
        <v>1665</v>
      </c>
      <c r="H203" s="55" t="s">
        <v>37</v>
      </c>
      <c r="I203" s="55" t="s">
        <v>1666</v>
      </c>
      <c r="J203" s="55" t="s">
        <v>20</v>
      </c>
      <c r="K203" s="55" t="s">
        <v>1667</v>
      </c>
      <c r="L203" s="55" t="s">
        <v>68</v>
      </c>
      <c r="M203" s="55">
        <v>301</v>
      </c>
      <c r="N203" s="55" t="s">
        <v>132</v>
      </c>
      <c r="O203" s="55">
        <v>1</v>
      </c>
      <c r="P203" s="55" t="s">
        <v>22</v>
      </c>
      <c r="Q203" s="55">
        <v>4</v>
      </c>
      <c r="R203" s="55" t="s">
        <v>38</v>
      </c>
      <c r="S203" s="55">
        <v>203</v>
      </c>
      <c r="T203" s="55">
        <v>94034</v>
      </c>
      <c r="U203" s="55">
        <v>161</v>
      </c>
      <c r="V203" s="55">
        <v>0.63</v>
      </c>
      <c r="W203" s="55">
        <v>0.14599999999999999</v>
      </c>
      <c r="X203" s="55">
        <v>137</v>
      </c>
      <c r="Y203" s="55">
        <v>0</v>
      </c>
      <c r="Z203" s="55">
        <f t="shared" si="14"/>
        <v>15139.474</v>
      </c>
      <c r="AA203" s="55">
        <f t="shared" si="15"/>
        <v>22.056999999999999</v>
      </c>
    </row>
    <row r="204" spans="1:27">
      <c r="A204" s="29">
        <v>43668</v>
      </c>
      <c r="B204" s="55" t="s">
        <v>121</v>
      </c>
      <c r="C204" s="29">
        <v>43661</v>
      </c>
      <c r="D204" s="55">
        <f t="shared" si="12"/>
        <v>2019</v>
      </c>
      <c r="E204" s="55">
        <f t="shared" si="13"/>
        <v>7</v>
      </c>
      <c r="F204" s="55">
        <v>120137</v>
      </c>
      <c r="G204" s="55" t="s">
        <v>1665</v>
      </c>
      <c r="H204" s="55" t="s">
        <v>37</v>
      </c>
      <c r="I204" s="55" t="s">
        <v>1666</v>
      </c>
      <c r="J204" s="55" t="s">
        <v>20</v>
      </c>
      <c r="K204" s="55" t="s">
        <v>1667</v>
      </c>
      <c r="L204" s="55" t="s">
        <v>68</v>
      </c>
      <c r="M204" s="55">
        <v>301</v>
      </c>
      <c r="N204" s="55" t="s">
        <v>132</v>
      </c>
      <c r="O204" s="55">
        <v>1</v>
      </c>
      <c r="P204" s="55" t="s">
        <v>22</v>
      </c>
      <c r="Q204" s="55">
        <v>4</v>
      </c>
      <c r="R204" s="55" t="s">
        <v>38</v>
      </c>
      <c r="S204" s="55">
        <v>202</v>
      </c>
      <c r="T204" s="55">
        <v>81429</v>
      </c>
      <c r="U204" s="55">
        <v>214</v>
      </c>
      <c r="V204" s="55">
        <v>0.72</v>
      </c>
      <c r="W204" s="55">
        <v>1.972</v>
      </c>
      <c r="X204" s="55">
        <v>1606</v>
      </c>
      <c r="Y204" s="55">
        <v>1E-3</v>
      </c>
      <c r="Z204" s="55">
        <f t="shared" si="14"/>
        <v>17425.806</v>
      </c>
      <c r="AA204" s="55">
        <f t="shared" si="15"/>
        <v>343.68400000000003</v>
      </c>
    </row>
    <row r="205" spans="1:27">
      <c r="A205" s="29">
        <v>43668</v>
      </c>
      <c r="B205" s="55" t="s">
        <v>121</v>
      </c>
      <c r="C205" s="29">
        <v>43661</v>
      </c>
      <c r="D205" s="55">
        <f t="shared" si="12"/>
        <v>2019</v>
      </c>
      <c r="E205" s="55">
        <f t="shared" si="13"/>
        <v>7</v>
      </c>
      <c r="F205" s="55">
        <v>120137</v>
      </c>
      <c r="G205" s="55" t="s">
        <v>1665</v>
      </c>
      <c r="H205" s="55" t="s">
        <v>37</v>
      </c>
      <c r="I205" s="55" t="s">
        <v>1666</v>
      </c>
      <c r="J205" s="55" t="s">
        <v>20</v>
      </c>
      <c r="K205" s="55" t="s">
        <v>1667</v>
      </c>
      <c r="L205" s="55" t="s">
        <v>68</v>
      </c>
      <c r="M205" s="55">
        <v>301</v>
      </c>
      <c r="N205" s="55" t="s">
        <v>132</v>
      </c>
      <c r="O205" s="55">
        <v>1</v>
      </c>
      <c r="P205" s="55" t="s">
        <v>22</v>
      </c>
      <c r="Q205" s="55">
        <v>4</v>
      </c>
      <c r="R205" s="55" t="s">
        <v>38</v>
      </c>
      <c r="S205" s="55">
        <v>206</v>
      </c>
      <c r="T205" s="55">
        <v>79045</v>
      </c>
      <c r="U205" s="55">
        <v>203</v>
      </c>
      <c r="V205" s="55">
        <v>0.66</v>
      </c>
      <c r="W205" s="55">
        <v>0.27500000000000002</v>
      </c>
      <c r="X205" s="55">
        <v>217</v>
      </c>
      <c r="Y205" s="55">
        <v>4.0000000000000001E-3</v>
      </c>
      <c r="Z205" s="55">
        <f t="shared" si="14"/>
        <v>16046.135</v>
      </c>
      <c r="AA205" s="55">
        <f t="shared" si="15"/>
        <v>44.051000000000002</v>
      </c>
    </row>
    <row r="206" spans="1:27">
      <c r="A206" s="29">
        <v>43668</v>
      </c>
      <c r="B206" s="55" t="s">
        <v>121</v>
      </c>
      <c r="C206" s="29">
        <v>43661</v>
      </c>
      <c r="D206" s="55">
        <f t="shared" si="12"/>
        <v>2019</v>
      </c>
      <c r="E206" s="55">
        <f t="shared" si="13"/>
        <v>7</v>
      </c>
      <c r="F206" s="55">
        <v>120137</v>
      </c>
      <c r="G206" s="55" t="s">
        <v>1665</v>
      </c>
      <c r="H206" s="55" t="s">
        <v>37</v>
      </c>
      <c r="I206" s="55" t="s">
        <v>1666</v>
      </c>
      <c r="J206" s="55" t="s">
        <v>20</v>
      </c>
      <c r="K206" s="55" t="s">
        <v>1667</v>
      </c>
      <c r="L206" s="55" t="s">
        <v>68</v>
      </c>
      <c r="M206" s="55">
        <v>301</v>
      </c>
      <c r="N206" s="55" t="s">
        <v>132</v>
      </c>
      <c r="O206" s="55">
        <v>1</v>
      </c>
      <c r="P206" s="55" t="s">
        <v>22</v>
      </c>
      <c r="Q206" s="55">
        <v>4</v>
      </c>
      <c r="R206" s="55" t="s">
        <v>38</v>
      </c>
      <c r="S206" s="55">
        <v>204</v>
      </c>
      <c r="T206" s="55">
        <v>88579</v>
      </c>
      <c r="U206" s="55">
        <v>220</v>
      </c>
      <c r="V206" s="55">
        <v>0.8</v>
      </c>
      <c r="W206" s="55">
        <v>0.64300000000000002</v>
      </c>
      <c r="X206" s="55">
        <v>570</v>
      </c>
      <c r="Y206" s="55">
        <v>7.0000000000000001E-3</v>
      </c>
      <c r="Z206" s="55">
        <f t="shared" si="14"/>
        <v>19487.38</v>
      </c>
      <c r="AA206" s="55">
        <f t="shared" si="15"/>
        <v>125.4</v>
      </c>
    </row>
    <row r="207" spans="1:27">
      <c r="A207" s="29">
        <v>43668</v>
      </c>
      <c r="B207" s="55" t="s">
        <v>121</v>
      </c>
      <c r="C207" s="29">
        <v>43661</v>
      </c>
      <c r="D207" s="55">
        <f t="shared" si="12"/>
        <v>2019</v>
      </c>
      <c r="E207" s="55">
        <f t="shared" si="13"/>
        <v>7</v>
      </c>
      <c r="F207" s="55">
        <v>120137</v>
      </c>
      <c r="G207" s="55" t="s">
        <v>1665</v>
      </c>
      <c r="H207" s="55" t="s">
        <v>37</v>
      </c>
      <c r="I207" s="55" t="s">
        <v>1666</v>
      </c>
      <c r="J207" s="55" t="s">
        <v>20</v>
      </c>
      <c r="K207" s="55" t="s">
        <v>1667</v>
      </c>
      <c r="L207" s="55" t="s">
        <v>68</v>
      </c>
      <c r="M207" s="55">
        <v>301</v>
      </c>
      <c r="N207" s="55" t="s">
        <v>132</v>
      </c>
      <c r="O207" s="55">
        <v>1</v>
      </c>
      <c r="P207" s="55" t="s">
        <v>22</v>
      </c>
      <c r="Q207" s="55">
        <v>4</v>
      </c>
      <c r="R207" s="55" t="s">
        <v>38</v>
      </c>
      <c r="S207" s="55">
        <v>208</v>
      </c>
      <c r="T207" s="55">
        <v>94106</v>
      </c>
      <c r="U207" s="55">
        <v>202</v>
      </c>
      <c r="V207" s="55">
        <v>0.79</v>
      </c>
      <c r="W207" s="55">
        <v>0.317</v>
      </c>
      <c r="X207" s="55">
        <v>298</v>
      </c>
      <c r="Y207" s="55">
        <v>2E-3</v>
      </c>
      <c r="Z207" s="55">
        <f t="shared" si="14"/>
        <v>19009.412</v>
      </c>
      <c r="AA207" s="55">
        <f t="shared" si="15"/>
        <v>60.195999999999998</v>
      </c>
    </row>
    <row r="208" spans="1:27">
      <c r="A208" s="29">
        <v>43668</v>
      </c>
      <c r="B208" s="55" t="s">
        <v>121</v>
      </c>
      <c r="C208" s="29">
        <v>43661</v>
      </c>
      <c r="D208" s="55">
        <f t="shared" si="12"/>
        <v>2019</v>
      </c>
      <c r="E208" s="55">
        <f t="shared" si="13"/>
        <v>7</v>
      </c>
      <c r="F208" s="55">
        <v>120137</v>
      </c>
      <c r="G208" s="55" t="s">
        <v>1665</v>
      </c>
      <c r="H208" s="55" t="s">
        <v>37</v>
      </c>
      <c r="I208" s="55" t="s">
        <v>1666</v>
      </c>
      <c r="J208" s="55" t="s">
        <v>20</v>
      </c>
      <c r="K208" s="55" t="s">
        <v>1667</v>
      </c>
      <c r="L208" s="55" t="s">
        <v>68</v>
      </c>
      <c r="M208" s="55">
        <v>301</v>
      </c>
      <c r="N208" s="55" t="s">
        <v>132</v>
      </c>
      <c r="O208" s="55">
        <v>1</v>
      </c>
      <c r="P208" s="55" t="s">
        <v>22</v>
      </c>
      <c r="Q208" s="55">
        <v>4</v>
      </c>
      <c r="R208" s="55" t="s">
        <v>38</v>
      </c>
      <c r="S208" s="55">
        <v>207</v>
      </c>
      <c r="T208" s="55">
        <v>91183</v>
      </c>
      <c r="U208" s="55">
        <v>207</v>
      </c>
      <c r="V208" s="55">
        <v>0.79</v>
      </c>
      <c r="W208" s="55">
        <v>8.8999999999999996E-2</v>
      </c>
      <c r="X208" s="55">
        <v>81</v>
      </c>
      <c r="Y208" s="55">
        <v>0</v>
      </c>
      <c r="Z208" s="55">
        <f t="shared" si="14"/>
        <v>18874.881000000001</v>
      </c>
      <c r="AA208" s="55">
        <f t="shared" si="15"/>
        <v>16.766999999999999</v>
      </c>
    </row>
    <row r="209" spans="1:27">
      <c r="A209" s="29">
        <v>43668</v>
      </c>
      <c r="B209" s="55" t="s">
        <v>121</v>
      </c>
      <c r="C209" s="29">
        <v>43661</v>
      </c>
      <c r="D209" s="55">
        <f t="shared" si="12"/>
        <v>2019</v>
      </c>
      <c r="E209" s="55">
        <f t="shared" si="13"/>
        <v>7</v>
      </c>
      <c r="F209" s="55">
        <v>120137</v>
      </c>
      <c r="G209" s="55" t="s">
        <v>1665</v>
      </c>
      <c r="H209" s="55" t="s">
        <v>37</v>
      </c>
      <c r="I209" s="55" t="s">
        <v>1666</v>
      </c>
      <c r="J209" s="55" t="s">
        <v>20</v>
      </c>
      <c r="K209" s="55" t="s">
        <v>1667</v>
      </c>
      <c r="L209" s="55" t="s">
        <v>68</v>
      </c>
      <c r="M209" s="55">
        <v>301</v>
      </c>
      <c r="N209" s="55" t="s">
        <v>132</v>
      </c>
      <c r="O209" s="55">
        <v>1</v>
      </c>
      <c r="P209" s="55" t="s">
        <v>22</v>
      </c>
      <c r="Q209" s="55">
        <v>4</v>
      </c>
      <c r="R209" s="55" t="s">
        <v>38</v>
      </c>
      <c r="S209" s="55">
        <v>205</v>
      </c>
      <c r="T209" s="55">
        <v>87710</v>
      </c>
      <c r="U209" s="55">
        <v>185</v>
      </c>
      <c r="V209" s="55">
        <v>0.6</v>
      </c>
      <c r="W209" s="55">
        <v>0.20100000000000001</v>
      </c>
      <c r="X209" s="55">
        <v>176</v>
      </c>
      <c r="Y209" s="55">
        <v>0</v>
      </c>
      <c r="Z209" s="55">
        <f t="shared" si="14"/>
        <v>16226.35</v>
      </c>
      <c r="AA209" s="55">
        <f t="shared" si="15"/>
        <v>32.56</v>
      </c>
    </row>
    <row r="210" spans="1:27">
      <c r="A210" s="29">
        <v>43661</v>
      </c>
      <c r="B210" s="55" t="s">
        <v>122</v>
      </c>
      <c r="C210" s="29">
        <v>43654</v>
      </c>
      <c r="D210" s="55">
        <f t="shared" si="12"/>
        <v>2019</v>
      </c>
      <c r="E210" s="55">
        <f t="shared" si="13"/>
        <v>7</v>
      </c>
      <c r="F210" s="55">
        <v>120137</v>
      </c>
      <c r="G210" s="55" t="s">
        <v>1665</v>
      </c>
      <c r="H210" s="55" t="s">
        <v>37</v>
      </c>
      <c r="I210" s="55" t="s">
        <v>1666</v>
      </c>
      <c r="J210" s="55" t="s">
        <v>20</v>
      </c>
      <c r="K210" s="55" t="s">
        <v>1667</v>
      </c>
      <c r="L210" s="55" t="s">
        <v>68</v>
      </c>
      <c r="M210" s="55">
        <v>301</v>
      </c>
      <c r="N210" s="55" t="s">
        <v>132</v>
      </c>
      <c r="O210" s="55">
        <v>1</v>
      </c>
      <c r="P210" s="55" t="s">
        <v>22</v>
      </c>
      <c r="Q210" s="55">
        <v>4</v>
      </c>
      <c r="R210" s="55" t="s">
        <v>38</v>
      </c>
      <c r="S210" s="55">
        <v>205</v>
      </c>
      <c r="T210" s="55">
        <v>87802</v>
      </c>
      <c r="U210" s="55">
        <v>170.21799999999999</v>
      </c>
      <c r="V210" s="55">
        <v>0.623</v>
      </c>
      <c r="W210" s="55">
        <v>0.105</v>
      </c>
      <c r="X210" s="55">
        <v>92</v>
      </c>
      <c r="Y210" s="55">
        <v>0</v>
      </c>
      <c r="Z210" s="55">
        <f t="shared" si="14"/>
        <v>14945.480835999999</v>
      </c>
      <c r="AA210" s="55">
        <f t="shared" si="15"/>
        <v>15.660055999999999</v>
      </c>
    </row>
    <row r="211" spans="1:27">
      <c r="A211" s="29">
        <v>43661</v>
      </c>
      <c r="B211" s="55" t="s">
        <v>122</v>
      </c>
      <c r="C211" s="29">
        <v>43654</v>
      </c>
      <c r="D211" s="55">
        <f t="shared" si="12"/>
        <v>2019</v>
      </c>
      <c r="E211" s="55">
        <f t="shared" si="13"/>
        <v>7</v>
      </c>
      <c r="F211" s="55">
        <v>120137</v>
      </c>
      <c r="G211" s="55" t="s">
        <v>1665</v>
      </c>
      <c r="H211" s="55" t="s">
        <v>37</v>
      </c>
      <c r="I211" s="55" t="s">
        <v>1666</v>
      </c>
      <c r="J211" s="55" t="s">
        <v>20</v>
      </c>
      <c r="K211" s="55" t="s">
        <v>1667</v>
      </c>
      <c r="L211" s="55" t="s">
        <v>68</v>
      </c>
      <c r="M211" s="55">
        <v>301</v>
      </c>
      <c r="N211" s="55" t="s">
        <v>132</v>
      </c>
      <c r="O211" s="55">
        <v>1</v>
      </c>
      <c r="P211" s="55" t="s">
        <v>22</v>
      </c>
      <c r="Q211" s="55">
        <v>4</v>
      </c>
      <c r="R211" s="55" t="s">
        <v>38</v>
      </c>
      <c r="S211" s="55">
        <v>207</v>
      </c>
      <c r="T211" s="55">
        <v>91224</v>
      </c>
      <c r="U211" s="55">
        <v>196.66800000000001</v>
      </c>
      <c r="V211" s="55">
        <v>0.748</v>
      </c>
      <c r="W211" s="55">
        <v>4.4999999999999998E-2</v>
      </c>
      <c r="X211" s="55">
        <v>41</v>
      </c>
      <c r="Y211" s="55">
        <v>3.0000000000000001E-3</v>
      </c>
      <c r="Z211" s="55">
        <f t="shared" si="14"/>
        <v>17940.841632</v>
      </c>
      <c r="AA211" s="55">
        <f t="shared" si="15"/>
        <v>8.0633879999999998</v>
      </c>
    </row>
    <row r="212" spans="1:27">
      <c r="A212" s="29">
        <v>43661</v>
      </c>
      <c r="B212" s="55" t="s">
        <v>122</v>
      </c>
      <c r="C212" s="29">
        <v>43654</v>
      </c>
      <c r="D212" s="55">
        <f t="shared" si="12"/>
        <v>2019</v>
      </c>
      <c r="E212" s="55">
        <f t="shared" si="13"/>
        <v>7</v>
      </c>
      <c r="F212" s="55">
        <v>120137</v>
      </c>
      <c r="G212" s="55" t="s">
        <v>1665</v>
      </c>
      <c r="H212" s="55" t="s">
        <v>37</v>
      </c>
      <c r="I212" s="55" t="s">
        <v>1666</v>
      </c>
      <c r="J212" s="55" t="s">
        <v>20</v>
      </c>
      <c r="K212" s="55" t="s">
        <v>1667</v>
      </c>
      <c r="L212" s="55" t="s">
        <v>68</v>
      </c>
      <c r="M212" s="55">
        <v>301</v>
      </c>
      <c r="N212" s="55" t="s">
        <v>132</v>
      </c>
      <c r="O212" s="55">
        <v>1</v>
      </c>
      <c r="P212" s="55" t="s">
        <v>22</v>
      </c>
      <c r="Q212" s="55">
        <v>4</v>
      </c>
      <c r="R212" s="55" t="s">
        <v>38</v>
      </c>
      <c r="S212" s="55">
        <v>208</v>
      </c>
      <c r="T212" s="55">
        <v>94212</v>
      </c>
      <c r="U212" s="55">
        <v>188.45699999999999</v>
      </c>
      <c r="V212" s="55">
        <v>0.74</v>
      </c>
      <c r="W212" s="55">
        <v>0.113</v>
      </c>
      <c r="X212" s="55">
        <v>106</v>
      </c>
      <c r="Y212" s="55">
        <v>6.0000000000000001E-3</v>
      </c>
      <c r="Z212" s="55">
        <f t="shared" si="14"/>
        <v>17754.910884000001</v>
      </c>
      <c r="AA212" s="55">
        <f t="shared" si="15"/>
        <v>19.976441999999999</v>
      </c>
    </row>
    <row r="213" spans="1:27">
      <c r="A213" s="29">
        <v>43661</v>
      </c>
      <c r="B213" s="55" t="s">
        <v>122</v>
      </c>
      <c r="C213" s="29">
        <v>43654</v>
      </c>
      <c r="D213" s="55">
        <f t="shared" si="12"/>
        <v>2019</v>
      </c>
      <c r="E213" s="55">
        <f t="shared" si="13"/>
        <v>7</v>
      </c>
      <c r="F213" s="55">
        <v>120137</v>
      </c>
      <c r="G213" s="55" t="s">
        <v>1665</v>
      </c>
      <c r="H213" s="55" t="s">
        <v>37</v>
      </c>
      <c r="I213" s="55" t="s">
        <v>1666</v>
      </c>
      <c r="J213" s="55" t="s">
        <v>20</v>
      </c>
      <c r="K213" s="55" t="s">
        <v>1667</v>
      </c>
      <c r="L213" s="55" t="s">
        <v>68</v>
      </c>
      <c r="M213" s="55">
        <v>301</v>
      </c>
      <c r="N213" s="55" t="s">
        <v>132</v>
      </c>
      <c r="O213" s="55">
        <v>1</v>
      </c>
      <c r="P213" s="55" t="s">
        <v>22</v>
      </c>
      <c r="Q213" s="55">
        <v>4</v>
      </c>
      <c r="R213" s="55" t="s">
        <v>38</v>
      </c>
      <c r="S213" s="55">
        <v>204</v>
      </c>
      <c r="T213" s="55">
        <v>88863</v>
      </c>
      <c r="U213" s="55">
        <v>205.994</v>
      </c>
      <c r="V213" s="55">
        <v>0.76300000000000001</v>
      </c>
      <c r="W213" s="55">
        <v>0.32</v>
      </c>
      <c r="X213" s="55">
        <v>284</v>
      </c>
      <c r="Y213" s="55">
        <v>3.9E-2</v>
      </c>
      <c r="Z213" s="55">
        <f t="shared" si="14"/>
        <v>18305.244822000001</v>
      </c>
      <c r="AA213" s="55">
        <f t="shared" si="15"/>
        <v>58.502296000000001</v>
      </c>
    </row>
    <row r="214" spans="1:27">
      <c r="A214" s="29">
        <v>43661</v>
      </c>
      <c r="B214" s="55" t="s">
        <v>122</v>
      </c>
      <c r="C214" s="29">
        <v>43654</v>
      </c>
      <c r="D214" s="55">
        <f t="shared" si="12"/>
        <v>2019</v>
      </c>
      <c r="E214" s="55">
        <f t="shared" si="13"/>
        <v>7</v>
      </c>
      <c r="F214" s="55">
        <v>120137</v>
      </c>
      <c r="G214" s="55" t="s">
        <v>1665</v>
      </c>
      <c r="H214" s="55" t="s">
        <v>37</v>
      </c>
      <c r="I214" s="55" t="s">
        <v>1666</v>
      </c>
      <c r="J214" s="55" t="s">
        <v>20</v>
      </c>
      <c r="K214" s="55" t="s">
        <v>1667</v>
      </c>
      <c r="L214" s="55" t="s">
        <v>68</v>
      </c>
      <c r="M214" s="55">
        <v>301</v>
      </c>
      <c r="N214" s="55" t="s">
        <v>132</v>
      </c>
      <c r="O214" s="55">
        <v>1</v>
      </c>
      <c r="P214" s="55" t="s">
        <v>22</v>
      </c>
      <c r="Q214" s="55">
        <v>4</v>
      </c>
      <c r="R214" s="55" t="s">
        <v>38</v>
      </c>
      <c r="S214" s="55">
        <v>206</v>
      </c>
      <c r="T214" s="55">
        <v>79183</v>
      </c>
      <c r="U214" s="55">
        <v>189.68100000000001</v>
      </c>
      <c r="V214" s="55">
        <v>0.626</v>
      </c>
      <c r="W214" s="55">
        <v>0.17399999999999999</v>
      </c>
      <c r="X214" s="55">
        <v>138</v>
      </c>
      <c r="Y214" s="55">
        <v>1.4999999999999999E-2</v>
      </c>
      <c r="Z214" s="55">
        <f t="shared" si="14"/>
        <v>15019.510623000002</v>
      </c>
      <c r="AA214" s="55">
        <f t="shared" si="15"/>
        <v>26.175978000000004</v>
      </c>
    </row>
    <row r="215" spans="1:27">
      <c r="A215" s="29">
        <v>43661</v>
      </c>
      <c r="B215" s="55" t="s">
        <v>122</v>
      </c>
      <c r="C215" s="29">
        <v>43654</v>
      </c>
      <c r="D215" s="55">
        <f t="shared" si="12"/>
        <v>2019</v>
      </c>
      <c r="E215" s="55">
        <f t="shared" si="13"/>
        <v>7</v>
      </c>
      <c r="F215" s="55">
        <v>120137</v>
      </c>
      <c r="G215" s="55" t="s">
        <v>1665</v>
      </c>
      <c r="H215" s="55" t="s">
        <v>37</v>
      </c>
      <c r="I215" s="55" t="s">
        <v>1666</v>
      </c>
      <c r="J215" s="55" t="s">
        <v>20</v>
      </c>
      <c r="K215" s="55" t="s">
        <v>1667</v>
      </c>
      <c r="L215" s="55" t="s">
        <v>68</v>
      </c>
      <c r="M215" s="55">
        <v>301</v>
      </c>
      <c r="N215" s="55" t="s">
        <v>132</v>
      </c>
      <c r="O215" s="55">
        <v>1</v>
      </c>
      <c r="P215" s="55" t="s">
        <v>22</v>
      </c>
      <c r="Q215" s="55">
        <v>4</v>
      </c>
      <c r="R215" s="55" t="s">
        <v>38</v>
      </c>
      <c r="S215" s="55">
        <v>202</v>
      </c>
      <c r="T215" s="55">
        <v>81703</v>
      </c>
      <c r="U215" s="55">
        <v>200.011</v>
      </c>
      <c r="V215" s="55">
        <v>0.68100000000000005</v>
      </c>
      <c r="W215" s="55">
        <v>0.33500000000000002</v>
      </c>
      <c r="X215" s="55">
        <v>274</v>
      </c>
      <c r="Y215" s="55">
        <v>2.8000000000000001E-2</v>
      </c>
      <c r="Z215" s="55">
        <f t="shared" si="14"/>
        <v>16341.498732999999</v>
      </c>
      <c r="AA215" s="55">
        <f t="shared" si="15"/>
        <v>54.803013999999997</v>
      </c>
    </row>
    <row r="216" spans="1:27">
      <c r="A216" s="29">
        <v>43661</v>
      </c>
      <c r="B216" s="55" t="s">
        <v>122</v>
      </c>
      <c r="C216" s="29">
        <v>43654</v>
      </c>
      <c r="D216" s="55">
        <f t="shared" si="12"/>
        <v>2019</v>
      </c>
      <c r="E216" s="55">
        <f t="shared" si="13"/>
        <v>7</v>
      </c>
      <c r="F216" s="55">
        <v>120137</v>
      </c>
      <c r="G216" s="55" t="s">
        <v>1665</v>
      </c>
      <c r="H216" s="55" t="s">
        <v>37</v>
      </c>
      <c r="I216" s="55" t="s">
        <v>1666</v>
      </c>
      <c r="J216" s="55" t="s">
        <v>20</v>
      </c>
      <c r="K216" s="55" t="s">
        <v>1667</v>
      </c>
      <c r="L216" s="55" t="s">
        <v>68</v>
      </c>
      <c r="M216" s="55">
        <v>301</v>
      </c>
      <c r="N216" s="55" t="s">
        <v>132</v>
      </c>
      <c r="O216" s="55">
        <v>1</v>
      </c>
      <c r="P216" s="55" t="s">
        <v>22</v>
      </c>
      <c r="Q216" s="55">
        <v>4</v>
      </c>
      <c r="R216" s="55" t="s">
        <v>38</v>
      </c>
      <c r="S216" s="55">
        <v>203</v>
      </c>
      <c r="T216" s="55">
        <v>94065</v>
      </c>
      <c r="U216" s="55">
        <v>150.93</v>
      </c>
      <c r="V216" s="55">
        <v>0.59199999999999997</v>
      </c>
      <c r="W216" s="55">
        <v>3.3000000000000002E-2</v>
      </c>
      <c r="X216" s="55">
        <v>31</v>
      </c>
      <c r="Y216" s="55">
        <v>0</v>
      </c>
      <c r="Z216" s="55">
        <f t="shared" si="14"/>
        <v>14197.230450000001</v>
      </c>
      <c r="AA216" s="55">
        <f t="shared" si="15"/>
        <v>4.6788299999999996</v>
      </c>
    </row>
    <row r="217" spans="1:27">
      <c r="A217" s="29">
        <v>43661</v>
      </c>
      <c r="B217" s="55" t="s">
        <v>122</v>
      </c>
      <c r="C217" s="29">
        <v>43654</v>
      </c>
      <c r="D217" s="55">
        <f t="shared" si="12"/>
        <v>2019</v>
      </c>
      <c r="E217" s="55">
        <f t="shared" si="13"/>
        <v>7</v>
      </c>
      <c r="F217" s="55">
        <v>120137</v>
      </c>
      <c r="G217" s="55" t="s">
        <v>1665</v>
      </c>
      <c r="H217" s="55" t="s">
        <v>37</v>
      </c>
      <c r="I217" s="55" t="s">
        <v>1666</v>
      </c>
      <c r="J217" s="55" t="s">
        <v>20</v>
      </c>
      <c r="K217" s="55" t="s">
        <v>1667</v>
      </c>
      <c r="L217" s="55" t="s">
        <v>68</v>
      </c>
      <c r="M217" s="55">
        <v>301</v>
      </c>
      <c r="N217" s="55" t="s">
        <v>132</v>
      </c>
      <c r="O217" s="55">
        <v>1</v>
      </c>
      <c r="P217" s="55" t="s">
        <v>22</v>
      </c>
      <c r="Q217" s="55">
        <v>4</v>
      </c>
      <c r="R217" s="55" t="s">
        <v>38</v>
      </c>
      <c r="S217" s="55">
        <v>201</v>
      </c>
      <c r="T217" s="55">
        <v>92871</v>
      </c>
      <c r="U217" s="55">
        <v>170.708</v>
      </c>
      <c r="V217" s="55">
        <v>0.66100000000000003</v>
      </c>
      <c r="W217" s="55">
        <v>2.9000000000000001E-2</v>
      </c>
      <c r="X217" s="55">
        <v>27</v>
      </c>
      <c r="Y217" s="55">
        <v>2E-3</v>
      </c>
      <c r="Z217" s="55">
        <f t="shared" si="14"/>
        <v>15853.822667999999</v>
      </c>
      <c r="AA217" s="55">
        <f t="shared" si="15"/>
        <v>4.6091160000000002</v>
      </c>
    </row>
    <row r="218" spans="1:27">
      <c r="A218" s="29">
        <v>43661</v>
      </c>
      <c r="B218" s="55" t="s">
        <v>122</v>
      </c>
      <c r="C218" s="29">
        <v>43654</v>
      </c>
      <c r="D218" s="55">
        <f t="shared" si="12"/>
        <v>2019</v>
      </c>
      <c r="E218" s="55">
        <f t="shared" si="13"/>
        <v>7</v>
      </c>
      <c r="F218" s="55">
        <v>120137</v>
      </c>
      <c r="G218" s="55" t="s">
        <v>1665</v>
      </c>
      <c r="H218" s="55" t="s">
        <v>37</v>
      </c>
      <c r="I218" s="55" t="s">
        <v>1666</v>
      </c>
      <c r="J218" s="55" t="s">
        <v>20</v>
      </c>
      <c r="K218" s="55" t="s">
        <v>1667</v>
      </c>
      <c r="L218" s="55" t="s">
        <v>68</v>
      </c>
      <c r="M218" s="55">
        <v>301</v>
      </c>
      <c r="N218" s="55" t="s">
        <v>132</v>
      </c>
      <c r="O218" s="55">
        <v>1</v>
      </c>
      <c r="P218" s="55" t="s">
        <v>22</v>
      </c>
      <c r="Q218" s="55">
        <v>4</v>
      </c>
      <c r="R218" s="55" t="s">
        <v>38</v>
      </c>
      <c r="S218" s="55">
        <v>108</v>
      </c>
      <c r="T218" s="55">
        <v>86880</v>
      </c>
      <c r="U218" s="55">
        <v>245.73400000000001</v>
      </c>
      <c r="V218" s="55">
        <v>0.89</v>
      </c>
      <c r="W218" s="55">
        <v>0.247</v>
      </c>
      <c r="X218" s="55">
        <v>215</v>
      </c>
      <c r="Y218" s="55">
        <v>5.0000000000000001E-3</v>
      </c>
      <c r="Z218" s="55">
        <f t="shared" si="14"/>
        <v>21349.369920000001</v>
      </c>
      <c r="AA218" s="55">
        <f t="shared" si="15"/>
        <v>52.832810000000002</v>
      </c>
    </row>
    <row r="219" spans="1:27">
      <c r="A219" s="29">
        <v>43661</v>
      </c>
      <c r="B219" s="55" t="s">
        <v>122</v>
      </c>
      <c r="C219" s="29">
        <v>43654</v>
      </c>
      <c r="D219" s="55">
        <f t="shared" si="12"/>
        <v>2019</v>
      </c>
      <c r="E219" s="55">
        <f t="shared" si="13"/>
        <v>7</v>
      </c>
      <c r="F219" s="55">
        <v>120137</v>
      </c>
      <c r="G219" s="55" t="s">
        <v>1665</v>
      </c>
      <c r="H219" s="55" t="s">
        <v>37</v>
      </c>
      <c r="I219" s="55" t="s">
        <v>1666</v>
      </c>
      <c r="J219" s="55" t="s">
        <v>20</v>
      </c>
      <c r="K219" s="55" t="s">
        <v>1667</v>
      </c>
      <c r="L219" s="55" t="s">
        <v>68</v>
      </c>
      <c r="M219" s="55">
        <v>301</v>
      </c>
      <c r="N219" s="55" t="s">
        <v>132</v>
      </c>
      <c r="O219" s="55">
        <v>1</v>
      </c>
      <c r="P219" s="55" t="s">
        <v>22</v>
      </c>
      <c r="Q219" s="55">
        <v>4</v>
      </c>
      <c r="R219" s="55" t="s">
        <v>38</v>
      </c>
      <c r="S219" s="55">
        <v>105</v>
      </c>
      <c r="T219" s="55">
        <v>87017</v>
      </c>
      <c r="U219" s="55">
        <v>318.541</v>
      </c>
      <c r="V219" s="55">
        <v>1.155</v>
      </c>
      <c r="W219" s="55">
        <v>2.9000000000000001E-2</v>
      </c>
      <c r="X219" s="55">
        <v>25</v>
      </c>
      <c r="Y219" s="55">
        <v>0</v>
      </c>
      <c r="Z219" s="55">
        <f t="shared" si="14"/>
        <v>27718.482197000001</v>
      </c>
      <c r="AA219" s="55">
        <f t="shared" si="15"/>
        <v>7.9635249999999997</v>
      </c>
    </row>
    <row r="220" spans="1:27">
      <c r="A220" s="29">
        <v>43661</v>
      </c>
      <c r="B220" s="55" t="s">
        <v>122</v>
      </c>
      <c r="C220" s="29">
        <v>43654</v>
      </c>
      <c r="D220" s="55">
        <f t="shared" si="12"/>
        <v>2019</v>
      </c>
      <c r="E220" s="55">
        <f t="shared" si="13"/>
        <v>7</v>
      </c>
      <c r="F220" s="55">
        <v>120137</v>
      </c>
      <c r="G220" s="55" t="s">
        <v>1665</v>
      </c>
      <c r="H220" s="55" t="s">
        <v>37</v>
      </c>
      <c r="I220" s="55" t="s">
        <v>1666</v>
      </c>
      <c r="J220" s="55" t="s">
        <v>20</v>
      </c>
      <c r="K220" s="55" t="s">
        <v>1667</v>
      </c>
      <c r="L220" s="55" t="s">
        <v>68</v>
      </c>
      <c r="M220" s="55">
        <v>301</v>
      </c>
      <c r="N220" s="55" t="s">
        <v>132</v>
      </c>
      <c r="O220" s="55">
        <v>1</v>
      </c>
      <c r="P220" s="55" t="s">
        <v>22</v>
      </c>
      <c r="Q220" s="55">
        <v>4</v>
      </c>
      <c r="R220" s="55" t="s">
        <v>38</v>
      </c>
      <c r="S220" s="55">
        <v>107</v>
      </c>
      <c r="T220" s="55">
        <v>88666</v>
      </c>
      <c r="U220" s="55">
        <v>178.37200000000001</v>
      </c>
      <c r="V220" s="55">
        <v>0.65900000000000003</v>
      </c>
      <c r="W220" s="55">
        <v>0.254</v>
      </c>
      <c r="X220" s="55">
        <v>225</v>
      </c>
      <c r="Y220" s="55">
        <v>3.0000000000000001E-3</v>
      </c>
      <c r="Z220" s="55">
        <f t="shared" si="14"/>
        <v>15815.531752000001</v>
      </c>
      <c r="AA220" s="55">
        <f t="shared" si="15"/>
        <v>40.133700000000005</v>
      </c>
    </row>
    <row r="221" spans="1:27">
      <c r="A221" s="29">
        <v>43661</v>
      </c>
      <c r="B221" s="55" t="s">
        <v>122</v>
      </c>
      <c r="C221" s="29">
        <v>43654</v>
      </c>
      <c r="D221" s="55">
        <f t="shared" si="12"/>
        <v>2019</v>
      </c>
      <c r="E221" s="55">
        <f t="shared" si="13"/>
        <v>7</v>
      </c>
      <c r="F221" s="55">
        <v>120137</v>
      </c>
      <c r="G221" s="55" t="s">
        <v>1665</v>
      </c>
      <c r="H221" s="55" t="s">
        <v>37</v>
      </c>
      <c r="I221" s="55" t="s">
        <v>1666</v>
      </c>
      <c r="J221" s="55" t="s">
        <v>20</v>
      </c>
      <c r="K221" s="55" t="s">
        <v>1667</v>
      </c>
      <c r="L221" s="55" t="s">
        <v>68</v>
      </c>
      <c r="M221" s="55">
        <v>301</v>
      </c>
      <c r="N221" s="55" t="s">
        <v>132</v>
      </c>
      <c r="O221" s="55">
        <v>1</v>
      </c>
      <c r="P221" s="55" t="s">
        <v>22</v>
      </c>
      <c r="Q221" s="55">
        <v>4</v>
      </c>
      <c r="R221" s="55" t="s">
        <v>38</v>
      </c>
      <c r="S221" s="55">
        <v>106</v>
      </c>
      <c r="T221" s="55">
        <v>85804</v>
      </c>
      <c r="U221" s="55">
        <v>296.93099999999998</v>
      </c>
      <c r="V221" s="55">
        <v>1.0620000000000001</v>
      </c>
      <c r="W221" s="55">
        <v>0.19500000000000001</v>
      </c>
      <c r="X221" s="55">
        <v>167</v>
      </c>
      <c r="Y221" s="55">
        <v>8.0000000000000002E-3</v>
      </c>
      <c r="Z221" s="55">
        <f t="shared" si="14"/>
        <v>25477.867524000001</v>
      </c>
      <c r="AA221" s="55">
        <f t="shared" si="15"/>
        <v>49.587477</v>
      </c>
    </row>
    <row r="222" spans="1:27">
      <c r="A222" s="29">
        <v>43661</v>
      </c>
      <c r="B222" s="55" t="s">
        <v>122</v>
      </c>
      <c r="C222" s="29">
        <v>43654</v>
      </c>
      <c r="D222" s="55">
        <f t="shared" si="12"/>
        <v>2019</v>
      </c>
      <c r="E222" s="55">
        <f t="shared" si="13"/>
        <v>7</v>
      </c>
      <c r="F222" s="55">
        <v>120137</v>
      </c>
      <c r="G222" s="55" t="s">
        <v>1665</v>
      </c>
      <c r="H222" s="55" t="s">
        <v>37</v>
      </c>
      <c r="I222" s="55" t="s">
        <v>1666</v>
      </c>
      <c r="J222" s="55" t="s">
        <v>20</v>
      </c>
      <c r="K222" s="55" t="s">
        <v>1667</v>
      </c>
      <c r="L222" s="55" t="s">
        <v>68</v>
      </c>
      <c r="M222" s="55">
        <v>301</v>
      </c>
      <c r="N222" s="55" t="s">
        <v>132</v>
      </c>
      <c r="O222" s="55">
        <v>1</v>
      </c>
      <c r="P222" s="55" t="s">
        <v>22</v>
      </c>
      <c r="Q222" s="55">
        <v>4</v>
      </c>
      <c r="R222" s="55" t="s">
        <v>38</v>
      </c>
      <c r="S222" s="55">
        <v>103</v>
      </c>
      <c r="T222" s="55">
        <v>87678</v>
      </c>
      <c r="U222" s="55">
        <v>372.03100000000001</v>
      </c>
      <c r="V222" s="55">
        <v>1.359</v>
      </c>
      <c r="W222" s="55">
        <v>2.7E-2</v>
      </c>
      <c r="X222" s="55">
        <v>24</v>
      </c>
      <c r="Y222" s="55">
        <v>2E-3</v>
      </c>
      <c r="Z222" s="55">
        <f t="shared" si="14"/>
        <v>32618.934018</v>
      </c>
      <c r="AA222" s="55">
        <f t="shared" si="15"/>
        <v>8.928744</v>
      </c>
    </row>
    <row r="223" spans="1:27">
      <c r="A223" s="29">
        <v>43661</v>
      </c>
      <c r="B223" s="55" t="s">
        <v>122</v>
      </c>
      <c r="C223" s="29">
        <v>43654</v>
      </c>
      <c r="D223" s="55">
        <f t="shared" si="12"/>
        <v>2019</v>
      </c>
      <c r="E223" s="55">
        <f t="shared" si="13"/>
        <v>7</v>
      </c>
      <c r="F223" s="55">
        <v>120137</v>
      </c>
      <c r="G223" s="55" t="s">
        <v>1665</v>
      </c>
      <c r="H223" s="55" t="s">
        <v>37</v>
      </c>
      <c r="I223" s="55" t="s">
        <v>1666</v>
      </c>
      <c r="J223" s="55" t="s">
        <v>20</v>
      </c>
      <c r="K223" s="55" t="s">
        <v>1667</v>
      </c>
      <c r="L223" s="55" t="s">
        <v>68</v>
      </c>
      <c r="M223" s="55">
        <v>301</v>
      </c>
      <c r="N223" s="55" t="s">
        <v>132</v>
      </c>
      <c r="O223" s="55">
        <v>1</v>
      </c>
      <c r="P223" s="55" t="s">
        <v>22</v>
      </c>
      <c r="Q223" s="55">
        <v>4</v>
      </c>
      <c r="R223" s="55" t="s">
        <v>38</v>
      </c>
      <c r="S223" s="55">
        <v>104</v>
      </c>
      <c r="T223" s="55">
        <v>71684</v>
      </c>
      <c r="U223" s="55">
        <v>297.38</v>
      </c>
      <c r="V223" s="55">
        <v>0.88800000000000001</v>
      </c>
      <c r="W223" s="55">
        <v>3.1E-2</v>
      </c>
      <c r="X223" s="55">
        <v>22</v>
      </c>
      <c r="Y223" s="55">
        <v>1E-3</v>
      </c>
      <c r="Z223" s="55">
        <f t="shared" si="14"/>
        <v>21317.387919999997</v>
      </c>
      <c r="AA223" s="55">
        <f t="shared" si="15"/>
        <v>6.5423599999999995</v>
      </c>
    </row>
    <row r="224" spans="1:27">
      <c r="A224" s="29">
        <v>43661</v>
      </c>
      <c r="B224" s="55" t="s">
        <v>122</v>
      </c>
      <c r="C224" s="29">
        <v>43654</v>
      </c>
      <c r="D224" s="55">
        <f t="shared" si="12"/>
        <v>2019</v>
      </c>
      <c r="E224" s="55">
        <f t="shared" si="13"/>
        <v>7</v>
      </c>
      <c r="F224" s="55">
        <v>120137</v>
      </c>
      <c r="G224" s="55" t="s">
        <v>1665</v>
      </c>
      <c r="H224" s="55" t="s">
        <v>37</v>
      </c>
      <c r="I224" s="55" t="s">
        <v>1666</v>
      </c>
      <c r="J224" s="55" t="s">
        <v>20</v>
      </c>
      <c r="K224" s="55" t="s">
        <v>1667</v>
      </c>
      <c r="L224" s="55" t="s">
        <v>68</v>
      </c>
      <c r="M224" s="55">
        <v>301</v>
      </c>
      <c r="N224" s="55" t="s">
        <v>132</v>
      </c>
      <c r="O224" s="55">
        <v>1</v>
      </c>
      <c r="P224" s="55" t="s">
        <v>22</v>
      </c>
      <c r="Q224" s="55">
        <v>4</v>
      </c>
      <c r="R224" s="55" t="s">
        <v>38</v>
      </c>
      <c r="S224" s="55">
        <v>102</v>
      </c>
      <c r="T224" s="55">
        <v>87679</v>
      </c>
      <c r="U224" s="55">
        <v>325.31900000000002</v>
      </c>
      <c r="V224" s="55">
        <v>1.1879999999999999</v>
      </c>
      <c r="W224" s="55">
        <v>3.3000000000000002E-2</v>
      </c>
      <c r="X224" s="55">
        <v>29</v>
      </c>
      <c r="Y224" s="55">
        <v>0</v>
      </c>
      <c r="Z224" s="55">
        <f t="shared" si="14"/>
        <v>28523.644601</v>
      </c>
      <c r="AA224" s="55">
        <f t="shared" si="15"/>
        <v>9.4342509999999997</v>
      </c>
    </row>
    <row r="225" spans="1:27">
      <c r="A225" s="29">
        <v>43661</v>
      </c>
      <c r="B225" s="55" t="s">
        <v>122</v>
      </c>
      <c r="C225" s="29">
        <v>43654</v>
      </c>
      <c r="D225" s="55">
        <f t="shared" si="12"/>
        <v>2019</v>
      </c>
      <c r="E225" s="55">
        <f t="shared" si="13"/>
        <v>7</v>
      </c>
      <c r="F225" s="55">
        <v>120137</v>
      </c>
      <c r="G225" s="55" t="s">
        <v>1665</v>
      </c>
      <c r="H225" s="55" t="s">
        <v>37</v>
      </c>
      <c r="I225" s="55" t="s">
        <v>1666</v>
      </c>
      <c r="J225" s="55" t="s">
        <v>20</v>
      </c>
      <c r="K225" s="55" t="s">
        <v>1667</v>
      </c>
      <c r="L225" s="55" t="s">
        <v>68</v>
      </c>
      <c r="M225" s="55">
        <v>301</v>
      </c>
      <c r="N225" s="55" t="s">
        <v>132</v>
      </c>
      <c r="O225" s="55">
        <v>1</v>
      </c>
      <c r="P225" s="55" t="s">
        <v>22</v>
      </c>
      <c r="Q225" s="55">
        <v>4</v>
      </c>
      <c r="R225" s="55" t="s">
        <v>38</v>
      </c>
      <c r="S225" s="55">
        <v>101</v>
      </c>
      <c r="T225" s="55">
        <v>87691</v>
      </c>
      <c r="U225" s="55">
        <v>426.24599999999998</v>
      </c>
      <c r="V225" s="55">
        <v>1.5569999999999999</v>
      </c>
      <c r="W225" s="55">
        <v>0.03</v>
      </c>
      <c r="X225" s="55">
        <v>26</v>
      </c>
      <c r="Y225" s="55">
        <v>0</v>
      </c>
      <c r="Z225" s="55">
        <f t="shared" si="14"/>
        <v>37377.937986000004</v>
      </c>
      <c r="AA225" s="55">
        <f t="shared" si="15"/>
        <v>11.082395999999999</v>
      </c>
    </row>
    <row r="226" spans="1:27">
      <c r="A226" s="29">
        <v>43654</v>
      </c>
      <c r="B226" s="55" t="s">
        <v>123</v>
      </c>
      <c r="C226" s="29">
        <v>43647</v>
      </c>
      <c r="D226" s="55">
        <f t="shared" si="12"/>
        <v>2019</v>
      </c>
      <c r="E226" s="55">
        <f t="shared" si="13"/>
        <v>7</v>
      </c>
      <c r="F226" s="55">
        <v>120137</v>
      </c>
      <c r="G226" s="55" t="s">
        <v>1665</v>
      </c>
      <c r="H226" s="55" t="s">
        <v>37</v>
      </c>
      <c r="I226" s="55" t="s">
        <v>1666</v>
      </c>
      <c r="J226" s="55" t="s">
        <v>20</v>
      </c>
      <c r="K226" s="55" t="s">
        <v>1667</v>
      </c>
      <c r="L226" s="55" t="s">
        <v>68</v>
      </c>
      <c r="M226" s="55">
        <v>301</v>
      </c>
      <c r="N226" s="55" t="s">
        <v>132</v>
      </c>
      <c r="O226" s="55">
        <v>1</v>
      </c>
      <c r="P226" s="55" t="s">
        <v>22</v>
      </c>
      <c r="Q226" s="55">
        <v>4</v>
      </c>
      <c r="R226" s="55" t="s">
        <v>38</v>
      </c>
      <c r="S226" s="55">
        <v>103</v>
      </c>
      <c r="T226" s="55">
        <v>87720</v>
      </c>
      <c r="U226" s="55">
        <v>342.93900000000002</v>
      </c>
      <c r="V226" s="55">
        <v>1.2529999999999999</v>
      </c>
      <c r="W226" s="55">
        <v>4.8000000000000001E-2</v>
      </c>
      <c r="X226" s="55">
        <v>42</v>
      </c>
      <c r="Y226" s="55">
        <v>0</v>
      </c>
      <c r="Z226" s="55">
        <f t="shared" si="14"/>
        <v>30082.609080000002</v>
      </c>
      <c r="AA226" s="55">
        <f t="shared" si="15"/>
        <v>14.403438</v>
      </c>
    </row>
    <row r="227" spans="1:27">
      <c r="A227" s="29">
        <v>43654</v>
      </c>
      <c r="B227" s="55" t="s">
        <v>123</v>
      </c>
      <c r="C227" s="29">
        <v>43647</v>
      </c>
      <c r="D227" s="55">
        <f t="shared" si="12"/>
        <v>2019</v>
      </c>
      <c r="E227" s="55">
        <f t="shared" si="13"/>
        <v>7</v>
      </c>
      <c r="F227" s="55">
        <v>120137</v>
      </c>
      <c r="G227" s="55" t="s">
        <v>1665</v>
      </c>
      <c r="H227" s="55" t="s">
        <v>37</v>
      </c>
      <c r="I227" s="55" t="s">
        <v>1666</v>
      </c>
      <c r="J227" s="55" t="s">
        <v>20</v>
      </c>
      <c r="K227" s="55" t="s">
        <v>1667</v>
      </c>
      <c r="L227" s="55" t="s">
        <v>68</v>
      </c>
      <c r="M227" s="55">
        <v>301</v>
      </c>
      <c r="N227" s="55" t="s">
        <v>132</v>
      </c>
      <c r="O227" s="55">
        <v>1</v>
      </c>
      <c r="P227" s="55" t="s">
        <v>22</v>
      </c>
      <c r="Q227" s="55">
        <v>4</v>
      </c>
      <c r="R227" s="55" t="s">
        <v>38</v>
      </c>
      <c r="S227" s="55">
        <v>102</v>
      </c>
      <c r="T227" s="55">
        <v>87700</v>
      </c>
      <c r="U227" s="55">
        <v>294.45999999999998</v>
      </c>
      <c r="V227" s="55">
        <v>1.0760000000000001</v>
      </c>
      <c r="W227" s="55">
        <v>2.4E-2</v>
      </c>
      <c r="X227" s="55">
        <v>21</v>
      </c>
      <c r="Y227" s="55">
        <v>0</v>
      </c>
      <c r="Z227" s="55">
        <f t="shared" si="14"/>
        <v>25824.142</v>
      </c>
      <c r="AA227" s="55">
        <f t="shared" si="15"/>
        <v>6.1836599999999997</v>
      </c>
    </row>
    <row r="228" spans="1:27">
      <c r="A228" s="29">
        <v>43654</v>
      </c>
      <c r="B228" s="55" t="s">
        <v>123</v>
      </c>
      <c r="C228" s="29">
        <v>43647</v>
      </c>
      <c r="D228" s="55">
        <f t="shared" si="12"/>
        <v>2019</v>
      </c>
      <c r="E228" s="55">
        <f t="shared" si="13"/>
        <v>7</v>
      </c>
      <c r="F228" s="55">
        <v>120137</v>
      </c>
      <c r="G228" s="55" t="s">
        <v>1665</v>
      </c>
      <c r="H228" s="55" t="s">
        <v>37</v>
      </c>
      <c r="I228" s="55" t="s">
        <v>1666</v>
      </c>
      <c r="J228" s="55" t="s">
        <v>20</v>
      </c>
      <c r="K228" s="55" t="s">
        <v>1667</v>
      </c>
      <c r="L228" s="55" t="s">
        <v>68</v>
      </c>
      <c r="M228" s="55">
        <v>301</v>
      </c>
      <c r="N228" s="55" t="s">
        <v>132</v>
      </c>
      <c r="O228" s="55">
        <v>1</v>
      </c>
      <c r="P228" s="55" t="s">
        <v>22</v>
      </c>
      <c r="Q228" s="55">
        <v>4</v>
      </c>
      <c r="R228" s="55" t="s">
        <v>38</v>
      </c>
      <c r="S228" s="55">
        <v>101</v>
      </c>
      <c r="T228" s="55">
        <v>87717</v>
      </c>
      <c r="U228" s="55">
        <v>390.61399999999998</v>
      </c>
      <c r="V228" s="55">
        <v>1.4279999999999999</v>
      </c>
      <c r="W228" s="55">
        <v>0.03</v>
      </c>
      <c r="X228" s="55">
        <v>26</v>
      </c>
      <c r="Y228" s="55">
        <v>1E-3</v>
      </c>
      <c r="Z228" s="55">
        <f t="shared" si="14"/>
        <v>34263.488237999998</v>
      </c>
      <c r="AA228" s="55">
        <f t="shared" si="15"/>
        <v>10.155963999999999</v>
      </c>
    </row>
    <row r="229" spans="1:27">
      <c r="A229" s="29">
        <v>43654</v>
      </c>
      <c r="B229" s="55" t="s">
        <v>123</v>
      </c>
      <c r="C229" s="29">
        <v>43647</v>
      </c>
      <c r="D229" s="55">
        <f t="shared" si="12"/>
        <v>2019</v>
      </c>
      <c r="E229" s="55">
        <f t="shared" si="13"/>
        <v>7</v>
      </c>
      <c r="F229" s="55">
        <v>120137</v>
      </c>
      <c r="G229" s="55" t="s">
        <v>1665</v>
      </c>
      <c r="H229" s="55" t="s">
        <v>37</v>
      </c>
      <c r="I229" s="55" t="s">
        <v>1666</v>
      </c>
      <c r="J229" s="55" t="s">
        <v>20</v>
      </c>
      <c r="K229" s="55" t="s">
        <v>1667</v>
      </c>
      <c r="L229" s="55" t="s">
        <v>68</v>
      </c>
      <c r="M229" s="55">
        <v>301</v>
      </c>
      <c r="N229" s="55" t="s">
        <v>132</v>
      </c>
      <c r="O229" s="55">
        <v>1</v>
      </c>
      <c r="P229" s="55" t="s">
        <v>22</v>
      </c>
      <c r="Q229" s="55">
        <v>4</v>
      </c>
      <c r="R229" s="55" t="s">
        <v>38</v>
      </c>
      <c r="S229" s="55">
        <v>104</v>
      </c>
      <c r="T229" s="55">
        <v>71719</v>
      </c>
      <c r="U229" s="55">
        <v>271.50700000000001</v>
      </c>
      <c r="V229" s="55">
        <v>0.81100000000000005</v>
      </c>
      <c r="W229" s="55">
        <v>4.9000000000000002E-2</v>
      </c>
      <c r="X229" s="55">
        <v>35</v>
      </c>
      <c r="Y229" s="55">
        <v>1E-3</v>
      </c>
      <c r="Z229" s="55">
        <f t="shared" si="14"/>
        <v>19472.210533000001</v>
      </c>
      <c r="AA229" s="55">
        <f t="shared" si="15"/>
        <v>9.5027450000000009</v>
      </c>
    </row>
    <row r="230" spans="1:27">
      <c r="A230" s="29">
        <v>43654</v>
      </c>
      <c r="B230" s="55" t="s">
        <v>123</v>
      </c>
      <c r="C230" s="29">
        <v>43647</v>
      </c>
      <c r="D230" s="55">
        <f t="shared" si="12"/>
        <v>2019</v>
      </c>
      <c r="E230" s="55">
        <f t="shared" si="13"/>
        <v>7</v>
      </c>
      <c r="F230" s="55">
        <v>120137</v>
      </c>
      <c r="G230" s="55" t="s">
        <v>1665</v>
      </c>
      <c r="H230" s="55" t="s">
        <v>37</v>
      </c>
      <c r="I230" s="55" t="s">
        <v>1666</v>
      </c>
      <c r="J230" s="55" t="s">
        <v>20</v>
      </c>
      <c r="K230" s="55" t="s">
        <v>1667</v>
      </c>
      <c r="L230" s="55" t="s">
        <v>68</v>
      </c>
      <c r="M230" s="55">
        <v>301</v>
      </c>
      <c r="N230" s="55" t="s">
        <v>132</v>
      </c>
      <c r="O230" s="55">
        <v>1</v>
      </c>
      <c r="P230" s="55" t="s">
        <v>22</v>
      </c>
      <c r="Q230" s="55">
        <v>4</v>
      </c>
      <c r="R230" s="55" t="s">
        <v>38</v>
      </c>
      <c r="S230" s="55">
        <v>106</v>
      </c>
      <c r="T230" s="55">
        <v>85871</v>
      </c>
      <c r="U230" s="55">
        <v>270.79899999999998</v>
      </c>
      <c r="V230" s="55">
        <v>0.96899999999999997</v>
      </c>
      <c r="W230" s="55">
        <v>7.8E-2</v>
      </c>
      <c r="X230" s="55">
        <v>67</v>
      </c>
      <c r="Y230" s="55">
        <v>0</v>
      </c>
      <c r="Z230" s="55">
        <f t="shared" si="14"/>
        <v>23253.780928999997</v>
      </c>
      <c r="AA230" s="55">
        <f t="shared" si="15"/>
        <v>18.143532999999998</v>
      </c>
    </row>
    <row r="231" spans="1:27">
      <c r="A231" s="29">
        <v>43654</v>
      </c>
      <c r="B231" s="55" t="s">
        <v>123</v>
      </c>
      <c r="C231" s="29">
        <v>43647</v>
      </c>
      <c r="D231" s="55">
        <f t="shared" si="12"/>
        <v>2019</v>
      </c>
      <c r="E231" s="55">
        <f t="shared" si="13"/>
        <v>7</v>
      </c>
      <c r="F231" s="55">
        <v>120137</v>
      </c>
      <c r="G231" s="55" t="s">
        <v>1665</v>
      </c>
      <c r="H231" s="55" t="s">
        <v>37</v>
      </c>
      <c r="I231" s="55" t="s">
        <v>1666</v>
      </c>
      <c r="J231" s="55" t="s">
        <v>20</v>
      </c>
      <c r="K231" s="55" t="s">
        <v>1667</v>
      </c>
      <c r="L231" s="55" t="s">
        <v>68</v>
      </c>
      <c r="M231" s="55">
        <v>301</v>
      </c>
      <c r="N231" s="55" t="s">
        <v>132</v>
      </c>
      <c r="O231" s="55">
        <v>1</v>
      </c>
      <c r="P231" s="55" t="s">
        <v>22</v>
      </c>
      <c r="Q231" s="55">
        <v>4</v>
      </c>
      <c r="R231" s="55" t="s">
        <v>38</v>
      </c>
      <c r="S231" s="55">
        <v>105</v>
      </c>
      <c r="T231" s="55">
        <v>87052</v>
      </c>
      <c r="U231" s="55">
        <v>293.15899999999999</v>
      </c>
      <c r="V231" s="55">
        <v>1.0629999999999999</v>
      </c>
      <c r="W231" s="55">
        <v>0.04</v>
      </c>
      <c r="X231" s="55">
        <v>35</v>
      </c>
      <c r="Y231" s="55">
        <v>2E-3</v>
      </c>
      <c r="Z231" s="55">
        <f t="shared" si="14"/>
        <v>25520.077268000001</v>
      </c>
      <c r="AA231" s="55">
        <f t="shared" si="15"/>
        <v>10.260565</v>
      </c>
    </row>
    <row r="232" spans="1:27">
      <c r="A232" s="29">
        <v>43654</v>
      </c>
      <c r="B232" s="55" t="s">
        <v>123</v>
      </c>
      <c r="C232" s="29">
        <v>43647</v>
      </c>
      <c r="D232" s="55">
        <f t="shared" si="12"/>
        <v>2019</v>
      </c>
      <c r="E232" s="55">
        <f t="shared" si="13"/>
        <v>7</v>
      </c>
      <c r="F232" s="55">
        <v>120137</v>
      </c>
      <c r="G232" s="55" t="s">
        <v>1665</v>
      </c>
      <c r="H232" s="55" t="s">
        <v>37</v>
      </c>
      <c r="I232" s="55" t="s">
        <v>1666</v>
      </c>
      <c r="J232" s="55" t="s">
        <v>20</v>
      </c>
      <c r="K232" s="55" t="s">
        <v>1667</v>
      </c>
      <c r="L232" s="55" t="s">
        <v>68</v>
      </c>
      <c r="M232" s="55">
        <v>301</v>
      </c>
      <c r="N232" s="55" t="s">
        <v>132</v>
      </c>
      <c r="O232" s="55">
        <v>1</v>
      </c>
      <c r="P232" s="55" t="s">
        <v>22</v>
      </c>
      <c r="Q232" s="55">
        <v>4</v>
      </c>
      <c r="R232" s="55" t="s">
        <v>38</v>
      </c>
      <c r="S232" s="55">
        <v>107</v>
      </c>
      <c r="T232" s="55">
        <v>88765</v>
      </c>
      <c r="U232" s="55">
        <v>168.363</v>
      </c>
      <c r="V232" s="55">
        <v>0.623</v>
      </c>
      <c r="W232" s="55">
        <v>0.112</v>
      </c>
      <c r="X232" s="55">
        <v>99</v>
      </c>
      <c r="Y232" s="55">
        <v>6.0000000000000001E-3</v>
      </c>
      <c r="Z232" s="55">
        <f t="shared" si="14"/>
        <v>14944.741695000001</v>
      </c>
      <c r="AA232" s="55">
        <f t="shared" si="15"/>
        <v>16.667937000000002</v>
      </c>
    </row>
    <row r="233" spans="1:27">
      <c r="A233" s="29">
        <v>43654</v>
      </c>
      <c r="B233" s="55" t="s">
        <v>123</v>
      </c>
      <c r="C233" s="29">
        <v>43647</v>
      </c>
      <c r="D233" s="55">
        <f t="shared" si="12"/>
        <v>2019</v>
      </c>
      <c r="E233" s="55">
        <f t="shared" si="13"/>
        <v>7</v>
      </c>
      <c r="F233" s="55">
        <v>120137</v>
      </c>
      <c r="G233" s="55" t="s">
        <v>1665</v>
      </c>
      <c r="H233" s="55" t="s">
        <v>37</v>
      </c>
      <c r="I233" s="55" t="s">
        <v>1666</v>
      </c>
      <c r="J233" s="55" t="s">
        <v>20</v>
      </c>
      <c r="K233" s="55" t="s">
        <v>1667</v>
      </c>
      <c r="L233" s="55" t="s">
        <v>68</v>
      </c>
      <c r="M233" s="55">
        <v>301</v>
      </c>
      <c r="N233" s="55" t="s">
        <v>132</v>
      </c>
      <c r="O233" s="55">
        <v>1</v>
      </c>
      <c r="P233" s="55" t="s">
        <v>22</v>
      </c>
      <c r="Q233" s="55">
        <v>4</v>
      </c>
      <c r="R233" s="55" t="s">
        <v>38</v>
      </c>
      <c r="S233" s="55">
        <v>108</v>
      </c>
      <c r="T233" s="55">
        <v>87021</v>
      </c>
      <c r="U233" s="55">
        <v>227.125</v>
      </c>
      <c r="V233" s="55">
        <v>0.82399999999999995</v>
      </c>
      <c r="W233" s="55">
        <v>0.16200000000000001</v>
      </c>
      <c r="X233" s="55">
        <v>141</v>
      </c>
      <c r="Y233" s="55">
        <v>2E-3</v>
      </c>
      <c r="Z233" s="55">
        <f t="shared" si="14"/>
        <v>19764.644625000001</v>
      </c>
      <c r="AA233" s="55">
        <f t="shared" si="15"/>
        <v>32.024625</v>
      </c>
    </row>
    <row r="234" spans="1:27">
      <c r="A234" s="29">
        <v>43654</v>
      </c>
      <c r="B234" s="55" t="s">
        <v>123</v>
      </c>
      <c r="C234" s="29">
        <v>43647</v>
      </c>
      <c r="D234" s="55">
        <f t="shared" si="12"/>
        <v>2019</v>
      </c>
      <c r="E234" s="55">
        <f t="shared" si="13"/>
        <v>7</v>
      </c>
      <c r="F234" s="55">
        <v>120137</v>
      </c>
      <c r="G234" s="55" t="s">
        <v>1665</v>
      </c>
      <c r="H234" s="55" t="s">
        <v>37</v>
      </c>
      <c r="I234" s="55" t="s">
        <v>1666</v>
      </c>
      <c r="J234" s="55" t="s">
        <v>20</v>
      </c>
      <c r="K234" s="55" t="s">
        <v>1667</v>
      </c>
      <c r="L234" s="55" t="s">
        <v>68</v>
      </c>
      <c r="M234" s="55">
        <v>301</v>
      </c>
      <c r="N234" s="55" t="s">
        <v>132</v>
      </c>
      <c r="O234" s="55">
        <v>1</v>
      </c>
      <c r="P234" s="55" t="s">
        <v>22</v>
      </c>
      <c r="Q234" s="55">
        <v>4</v>
      </c>
      <c r="R234" s="55" t="s">
        <v>38</v>
      </c>
      <c r="S234" s="55">
        <v>201</v>
      </c>
      <c r="T234" s="55">
        <v>92950</v>
      </c>
      <c r="U234" s="55">
        <v>162.517</v>
      </c>
      <c r="V234" s="55">
        <v>0.629</v>
      </c>
      <c r="W234" s="55">
        <v>8.5000000000000006E-2</v>
      </c>
      <c r="X234" s="55">
        <v>79</v>
      </c>
      <c r="Y234" s="55">
        <v>2E-3</v>
      </c>
      <c r="Z234" s="55">
        <f t="shared" si="14"/>
        <v>15105.95515</v>
      </c>
      <c r="AA234" s="55">
        <f t="shared" si="15"/>
        <v>12.838842999999999</v>
      </c>
    </row>
    <row r="235" spans="1:27">
      <c r="A235" s="29">
        <v>43654</v>
      </c>
      <c r="B235" s="55" t="s">
        <v>123</v>
      </c>
      <c r="C235" s="29">
        <v>43647</v>
      </c>
      <c r="D235" s="55">
        <f t="shared" si="12"/>
        <v>2019</v>
      </c>
      <c r="E235" s="55">
        <f t="shared" si="13"/>
        <v>7</v>
      </c>
      <c r="F235" s="55">
        <v>120137</v>
      </c>
      <c r="G235" s="55" t="s">
        <v>1665</v>
      </c>
      <c r="H235" s="55" t="s">
        <v>37</v>
      </c>
      <c r="I235" s="55" t="s">
        <v>1666</v>
      </c>
      <c r="J235" s="55" t="s">
        <v>20</v>
      </c>
      <c r="K235" s="55" t="s">
        <v>1667</v>
      </c>
      <c r="L235" s="55" t="s">
        <v>68</v>
      </c>
      <c r="M235" s="55">
        <v>301</v>
      </c>
      <c r="N235" s="55" t="s">
        <v>132</v>
      </c>
      <c r="O235" s="55">
        <v>1</v>
      </c>
      <c r="P235" s="55" t="s">
        <v>22</v>
      </c>
      <c r="Q235" s="55">
        <v>4</v>
      </c>
      <c r="R235" s="55" t="s">
        <v>38</v>
      </c>
      <c r="S235" s="55">
        <v>203</v>
      </c>
      <c r="T235" s="55">
        <v>94158</v>
      </c>
      <c r="U235" s="55">
        <v>140.85499999999999</v>
      </c>
      <c r="V235" s="55">
        <v>0.55300000000000005</v>
      </c>
      <c r="W235" s="55">
        <v>9.9000000000000005E-2</v>
      </c>
      <c r="X235" s="55">
        <v>93</v>
      </c>
      <c r="Y235" s="55">
        <v>4.0000000000000001E-3</v>
      </c>
      <c r="Z235" s="55">
        <f t="shared" si="14"/>
        <v>13262.62509</v>
      </c>
      <c r="AA235" s="55">
        <f t="shared" si="15"/>
        <v>13.099515</v>
      </c>
    </row>
    <row r="236" spans="1:27">
      <c r="A236" s="29">
        <v>43654</v>
      </c>
      <c r="B236" s="55" t="s">
        <v>123</v>
      </c>
      <c r="C236" s="29">
        <v>43647</v>
      </c>
      <c r="D236" s="55">
        <f t="shared" si="12"/>
        <v>2019</v>
      </c>
      <c r="E236" s="55">
        <f t="shared" si="13"/>
        <v>7</v>
      </c>
      <c r="F236" s="55">
        <v>120137</v>
      </c>
      <c r="G236" s="55" t="s">
        <v>1665</v>
      </c>
      <c r="H236" s="55" t="s">
        <v>37</v>
      </c>
      <c r="I236" s="55" t="s">
        <v>1666</v>
      </c>
      <c r="J236" s="55" t="s">
        <v>20</v>
      </c>
      <c r="K236" s="55" t="s">
        <v>1667</v>
      </c>
      <c r="L236" s="55" t="s">
        <v>68</v>
      </c>
      <c r="M236" s="55">
        <v>301</v>
      </c>
      <c r="N236" s="55" t="s">
        <v>132</v>
      </c>
      <c r="O236" s="55">
        <v>1</v>
      </c>
      <c r="P236" s="55" t="s">
        <v>22</v>
      </c>
      <c r="Q236" s="55">
        <v>4</v>
      </c>
      <c r="R236" s="55" t="s">
        <v>38</v>
      </c>
      <c r="S236" s="55">
        <v>202</v>
      </c>
      <c r="T236" s="55">
        <v>82118</v>
      </c>
      <c r="U236" s="55">
        <v>181.67500000000001</v>
      </c>
      <c r="V236" s="55">
        <v>0.622</v>
      </c>
      <c r="W236" s="55">
        <v>0.505</v>
      </c>
      <c r="X236" s="55">
        <v>415</v>
      </c>
      <c r="Y236" s="55">
        <v>1.6E-2</v>
      </c>
      <c r="Z236" s="55">
        <f t="shared" si="14"/>
        <v>14918.78765</v>
      </c>
      <c r="AA236" s="55">
        <f t="shared" si="15"/>
        <v>75.395124999999993</v>
      </c>
    </row>
    <row r="237" spans="1:27">
      <c r="A237" s="29">
        <v>43654</v>
      </c>
      <c r="B237" s="55" t="s">
        <v>123</v>
      </c>
      <c r="C237" s="29">
        <v>43647</v>
      </c>
      <c r="D237" s="55">
        <f t="shared" si="12"/>
        <v>2019</v>
      </c>
      <c r="E237" s="55">
        <f t="shared" si="13"/>
        <v>7</v>
      </c>
      <c r="F237" s="55">
        <v>120137</v>
      </c>
      <c r="G237" s="55" t="s">
        <v>1665</v>
      </c>
      <c r="H237" s="55" t="s">
        <v>37</v>
      </c>
      <c r="I237" s="55" t="s">
        <v>1666</v>
      </c>
      <c r="J237" s="55" t="s">
        <v>20</v>
      </c>
      <c r="K237" s="55" t="s">
        <v>1667</v>
      </c>
      <c r="L237" s="55" t="s">
        <v>68</v>
      </c>
      <c r="M237" s="55">
        <v>301</v>
      </c>
      <c r="N237" s="55" t="s">
        <v>132</v>
      </c>
      <c r="O237" s="55">
        <v>1</v>
      </c>
      <c r="P237" s="55" t="s">
        <v>22</v>
      </c>
      <c r="Q237" s="55">
        <v>4</v>
      </c>
      <c r="R237" s="55" t="s">
        <v>38</v>
      </c>
      <c r="S237" s="55">
        <v>206</v>
      </c>
      <c r="T237" s="55">
        <v>79636</v>
      </c>
      <c r="U237" s="55">
        <v>172.64500000000001</v>
      </c>
      <c r="V237" s="55">
        <v>0.57299999999999995</v>
      </c>
      <c r="W237" s="55">
        <v>0.56899999999999995</v>
      </c>
      <c r="X237" s="55">
        <v>453</v>
      </c>
      <c r="Y237" s="55">
        <v>4.5999999999999999E-2</v>
      </c>
      <c r="Z237" s="55">
        <f t="shared" si="14"/>
        <v>13748.757220000001</v>
      </c>
      <c r="AA237" s="55">
        <f t="shared" si="15"/>
        <v>78.208185</v>
      </c>
    </row>
    <row r="238" spans="1:27">
      <c r="A238" s="29">
        <v>43654</v>
      </c>
      <c r="B238" s="55" t="s">
        <v>123</v>
      </c>
      <c r="C238" s="29">
        <v>43647</v>
      </c>
      <c r="D238" s="55">
        <f t="shared" si="12"/>
        <v>2019</v>
      </c>
      <c r="E238" s="55">
        <f t="shared" si="13"/>
        <v>7</v>
      </c>
      <c r="F238" s="55">
        <v>120137</v>
      </c>
      <c r="G238" s="55" t="s">
        <v>1665</v>
      </c>
      <c r="H238" s="55" t="s">
        <v>37</v>
      </c>
      <c r="I238" s="55" t="s">
        <v>1666</v>
      </c>
      <c r="J238" s="55" t="s">
        <v>20</v>
      </c>
      <c r="K238" s="55" t="s">
        <v>1667</v>
      </c>
      <c r="L238" s="55" t="s">
        <v>68</v>
      </c>
      <c r="M238" s="55">
        <v>301</v>
      </c>
      <c r="N238" s="55" t="s">
        <v>132</v>
      </c>
      <c r="O238" s="55">
        <v>1</v>
      </c>
      <c r="P238" s="55" t="s">
        <v>22</v>
      </c>
      <c r="Q238" s="55">
        <v>4</v>
      </c>
      <c r="R238" s="55" t="s">
        <v>38</v>
      </c>
      <c r="S238" s="55">
        <v>204</v>
      </c>
      <c r="T238" s="55">
        <v>89208</v>
      </c>
      <c r="U238" s="55">
        <v>191.155</v>
      </c>
      <c r="V238" s="55">
        <v>0.71099999999999997</v>
      </c>
      <c r="W238" s="55">
        <v>0.38700000000000001</v>
      </c>
      <c r="X238" s="55">
        <v>345</v>
      </c>
      <c r="Y238" s="55">
        <v>2.9000000000000001E-2</v>
      </c>
      <c r="Z238" s="55">
        <f t="shared" si="14"/>
        <v>17052.555239999998</v>
      </c>
      <c r="AA238" s="55">
        <f t="shared" si="15"/>
        <v>65.948475000000002</v>
      </c>
    </row>
    <row r="239" spans="1:27">
      <c r="A239" s="29">
        <v>43654</v>
      </c>
      <c r="B239" s="55" t="s">
        <v>123</v>
      </c>
      <c r="C239" s="29">
        <v>43647</v>
      </c>
      <c r="D239" s="55">
        <f t="shared" si="12"/>
        <v>2019</v>
      </c>
      <c r="E239" s="55">
        <f t="shared" si="13"/>
        <v>7</v>
      </c>
      <c r="F239" s="55">
        <v>120137</v>
      </c>
      <c r="G239" s="55" t="s">
        <v>1665</v>
      </c>
      <c r="H239" s="55" t="s">
        <v>37</v>
      </c>
      <c r="I239" s="55" t="s">
        <v>1666</v>
      </c>
      <c r="J239" s="55" t="s">
        <v>20</v>
      </c>
      <c r="K239" s="55" t="s">
        <v>1667</v>
      </c>
      <c r="L239" s="55" t="s">
        <v>68</v>
      </c>
      <c r="M239" s="55">
        <v>301</v>
      </c>
      <c r="N239" s="55" t="s">
        <v>132</v>
      </c>
      <c r="O239" s="55">
        <v>1</v>
      </c>
      <c r="P239" s="55" t="s">
        <v>22</v>
      </c>
      <c r="Q239" s="55">
        <v>4</v>
      </c>
      <c r="R239" s="55" t="s">
        <v>38</v>
      </c>
      <c r="S239" s="55">
        <v>208</v>
      </c>
      <c r="T239" s="55">
        <v>94379</v>
      </c>
      <c r="U239" s="55">
        <v>170.346</v>
      </c>
      <c r="V239" s="55">
        <v>0.67</v>
      </c>
      <c r="W239" s="55">
        <v>0.17699999999999999</v>
      </c>
      <c r="X239" s="55">
        <v>167</v>
      </c>
      <c r="Y239" s="55">
        <v>4.0000000000000001E-3</v>
      </c>
      <c r="Z239" s="55">
        <f t="shared" si="14"/>
        <v>16077.085133999999</v>
      </c>
      <c r="AA239" s="55">
        <f t="shared" si="15"/>
        <v>28.447782</v>
      </c>
    </row>
    <row r="240" spans="1:27">
      <c r="A240" s="29">
        <v>43654</v>
      </c>
      <c r="B240" s="55" t="s">
        <v>123</v>
      </c>
      <c r="C240" s="29">
        <v>43647</v>
      </c>
      <c r="D240" s="55">
        <f t="shared" si="12"/>
        <v>2019</v>
      </c>
      <c r="E240" s="55">
        <f t="shared" si="13"/>
        <v>7</v>
      </c>
      <c r="F240" s="55">
        <v>120137</v>
      </c>
      <c r="G240" s="55" t="s">
        <v>1665</v>
      </c>
      <c r="H240" s="55" t="s">
        <v>37</v>
      </c>
      <c r="I240" s="55" t="s">
        <v>1666</v>
      </c>
      <c r="J240" s="55" t="s">
        <v>20</v>
      </c>
      <c r="K240" s="55" t="s">
        <v>1667</v>
      </c>
      <c r="L240" s="55" t="s">
        <v>68</v>
      </c>
      <c r="M240" s="55">
        <v>301</v>
      </c>
      <c r="N240" s="55" t="s">
        <v>132</v>
      </c>
      <c r="O240" s="55">
        <v>1</v>
      </c>
      <c r="P240" s="55" t="s">
        <v>22</v>
      </c>
      <c r="Q240" s="55">
        <v>4</v>
      </c>
      <c r="R240" s="55" t="s">
        <v>38</v>
      </c>
      <c r="S240" s="55">
        <v>207</v>
      </c>
      <c r="T240" s="55">
        <v>91333</v>
      </c>
      <c r="U240" s="55">
        <v>183.60499999999999</v>
      </c>
      <c r="V240" s="55">
        <v>0.69899999999999995</v>
      </c>
      <c r="W240" s="55">
        <v>0.11899999999999999</v>
      </c>
      <c r="X240" s="55">
        <v>109</v>
      </c>
      <c r="Y240" s="55">
        <v>3.0000000000000001E-3</v>
      </c>
      <c r="Z240" s="55">
        <f t="shared" si="14"/>
        <v>16769.195465000001</v>
      </c>
      <c r="AA240" s="55">
        <f t="shared" si="15"/>
        <v>20.012944999999998</v>
      </c>
    </row>
    <row r="241" spans="1:27">
      <c r="A241" s="29">
        <v>43654</v>
      </c>
      <c r="B241" s="55" t="s">
        <v>123</v>
      </c>
      <c r="C241" s="29">
        <v>43647</v>
      </c>
      <c r="D241" s="55">
        <f t="shared" si="12"/>
        <v>2019</v>
      </c>
      <c r="E241" s="55">
        <f t="shared" si="13"/>
        <v>7</v>
      </c>
      <c r="F241" s="55">
        <v>120137</v>
      </c>
      <c r="G241" s="55" t="s">
        <v>1665</v>
      </c>
      <c r="H241" s="55" t="s">
        <v>37</v>
      </c>
      <c r="I241" s="55" t="s">
        <v>1666</v>
      </c>
      <c r="J241" s="55" t="s">
        <v>20</v>
      </c>
      <c r="K241" s="55" t="s">
        <v>1667</v>
      </c>
      <c r="L241" s="55" t="s">
        <v>68</v>
      </c>
      <c r="M241" s="55">
        <v>301</v>
      </c>
      <c r="N241" s="55" t="s">
        <v>132</v>
      </c>
      <c r="O241" s="55">
        <v>1</v>
      </c>
      <c r="P241" s="55" t="s">
        <v>22</v>
      </c>
      <c r="Q241" s="55">
        <v>4</v>
      </c>
      <c r="R241" s="55" t="s">
        <v>38</v>
      </c>
      <c r="S241" s="55">
        <v>205</v>
      </c>
      <c r="T241" s="55">
        <v>88125</v>
      </c>
      <c r="U241" s="55">
        <v>157.13200000000001</v>
      </c>
      <c r="V241" s="55">
        <v>0.57699999999999996</v>
      </c>
      <c r="W241" s="55">
        <v>0.36699999999999999</v>
      </c>
      <c r="X241" s="55">
        <v>323</v>
      </c>
      <c r="Y241" s="55">
        <v>3.6999999999999998E-2</v>
      </c>
      <c r="Z241" s="55">
        <f t="shared" si="14"/>
        <v>13847.2575</v>
      </c>
      <c r="AA241" s="55">
        <f t="shared" si="15"/>
        <v>50.753636</v>
      </c>
    </row>
    <row r="242" spans="1:27">
      <c r="A242" s="29">
        <v>43647</v>
      </c>
      <c r="B242" s="55" t="s">
        <v>80</v>
      </c>
      <c r="C242" s="29">
        <v>43640</v>
      </c>
      <c r="D242" s="55">
        <f t="shared" si="12"/>
        <v>2019</v>
      </c>
      <c r="E242" s="55">
        <f t="shared" si="13"/>
        <v>6</v>
      </c>
      <c r="F242" s="55">
        <v>120137</v>
      </c>
      <c r="G242" s="55" t="s">
        <v>1665</v>
      </c>
      <c r="H242" s="55" t="s">
        <v>37</v>
      </c>
      <c r="I242" s="55" t="s">
        <v>1666</v>
      </c>
      <c r="J242" s="55" t="s">
        <v>20</v>
      </c>
      <c r="K242" s="55" t="s">
        <v>1667</v>
      </c>
      <c r="L242" s="55" t="s">
        <v>68</v>
      </c>
      <c r="M242" s="55">
        <v>301</v>
      </c>
      <c r="N242" s="55" t="s">
        <v>132</v>
      </c>
      <c r="O242" s="55">
        <v>1</v>
      </c>
      <c r="P242" s="55" t="s">
        <v>22</v>
      </c>
      <c r="Q242" s="55">
        <v>4</v>
      </c>
      <c r="R242" s="55" t="s">
        <v>38</v>
      </c>
      <c r="S242" s="55">
        <v>205</v>
      </c>
      <c r="T242" s="55">
        <v>88608</v>
      </c>
      <c r="U242" s="55">
        <v>145.72499999999999</v>
      </c>
      <c r="V242" s="55">
        <v>0.53800000000000003</v>
      </c>
      <c r="W242" s="55">
        <v>0.54500000000000004</v>
      </c>
      <c r="X242" s="55">
        <v>483</v>
      </c>
      <c r="Y242" s="55">
        <v>0</v>
      </c>
      <c r="Z242" s="55">
        <f t="shared" si="14"/>
        <v>12912.400799999999</v>
      </c>
      <c r="AA242" s="55">
        <f t="shared" si="15"/>
        <v>70.385175000000004</v>
      </c>
    </row>
    <row r="243" spans="1:27">
      <c r="A243" s="29">
        <v>43647</v>
      </c>
      <c r="B243" s="55" t="s">
        <v>80</v>
      </c>
      <c r="C243" s="29">
        <v>43640</v>
      </c>
      <c r="D243" s="55">
        <f t="shared" si="12"/>
        <v>2019</v>
      </c>
      <c r="E243" s="55">
        <f t="shared" si="13"/>
        <v>6</v>
      </c>
      <c r="F243" s="55">
        <v>120137</v>
      </c>
      <c r="G243" s="55" t="s">
        <v>1665</v>
      </c>
      <c r="H243" s="55" t="s">
        <v>37</v>
      </c>
      <c r="I243" s="55" t="s">
        <v>1666</v>
      </c>
      <c r="J243" s="55" t="s">
        <v>20</v>
      </c>
      <c r="K243" s="55" t="s">
        <v>1667</v>
      </c>
      <c r="L243" s="55" t="s">
        <v>68</v>
      </c>
      <c r="M243" s="55">
        <v>301</v>
      </c>
      <c r="N243" s="55" t="s">
        <v>132</v>
      </c>
      <c r="O243" s="55">
        <v>1</v>
      </c>
      <c r="P243" s="55" t="s">
        <v>22</v>
      </c>
      <c r="Q243" s="55">
        <v>4</v>
      </c>
      <c r="R243" s="55" t="s">
        <v>38</v>
      </c>
      <c r="S243" s="55">
        <v>207</v>
      </c>
      <c r="T243" s="55">
        <v>91394</v>
      </c>
      <c r="U243" s="55">
        <v>173.42599999999999</v>
      </c>
      <c r="V243" s="55">
        <v>0.66</v>
      </c>
      <c r="W243" s="55">
        <v>6.7000000000000004E-2</v>
      </c>
      <c r="X243" s="55">
        <v>61</v>
      </c>
      <c r="Y243" s="55">
        <v>0</v>
      </c>
      <c r="Z243" s="55">
        <f t="shared" si="14"/>
        <v>15850.095843999999</v>
      </c>
      <c r="AA243" s="55">
        <f t="shared" si="15"/>
        <v>10.578985999999999</v>
      </c>
    </row>
    <row r="244" spans="1:27">
      <c r="A244" s="29">
        <v>43647</v>
      </c>
      <c r="B244" s="55" t="s">
        <v>80</v>
      </c>
      <c r="C244" s="29">
        <v>43640</v>
      </c>
      <c r="D244" s="55">
        <f t="shared" si="12"/>
        <v>2019</v>
      </c>
      <c r="E244" s="55">
        <f t="shared" si="13"/>
        <v>6</v>
      </c>
      <c r="F244" s="55">
        <v>120137</v>
      </c>
      <c r="G244" s="55" t="s">
        <v>1665</v>
      </c>
      <c r="H244" s="55" t="s">
        <v>37</v>
      </c>
      <c r="I244" s="55" t="s">
        <v>1666</v>
      </c>
      <c r="J244" s="55" t="s">
        <v>20</v>
      </c>
      <c r="K244" s="55" t="s">
        <v>1667</v>
      </c>
      <c r="L244" s="55" t="s">
        <v>68</v>
      </c>
      <c r="M244" s="55">
        <v>301</v>
      </c>
      <c r="N244" s="55" t="s">
        <v>132</v>
      </c>
      <c r="O244" s="55">
        <v>1</v>
      </c>
      <c r="P244" s="55" t="s">
        <v>22</v>
      </c>
      <c r="Q244" s="55">
        <v>4</v>
      </c>
      <c r="R244" s="55" t="s">
        <v>38</v>
      </c>
      <c r="S244" s="55">
        <v>208</v>
      </c>
      <c r="T244" s="55">
        <v>94866</v>
      </c>
      <c r="U244" s="55">
        <v>156.38499999999999</v>
      </c>
      <c r="V244" s="55">
        <v>0.61799999999999999</v>
      </c>
      <c r="W244" s="55">
        <v>0.51300000000000001</v>
      </c>
      <c r="X244" s="55">
        <v>487</v>
      </c>
      <c r="Y244" s="55">
        <v>0</v>
      </c>
      <c r="Z244" s="55">
        <f t="shared" si="14"/>
        <v>14835.619409999998</v>
      </c>
      <c r="AA244" s="55">
        <f t="shared" si="15"/>
        <v>76.159494999999993</v>
      </c>
    </row>
    <row r="245" spans="1:27">
      <c r="A245" s="29">
        <v>43647</v>
      </c>
      <c r="B245" s="55" t="s">
        <v>80</v>
      </c>
      <c r="C245" s="29">
        <v>43640</v>
      </c>
      <c r="D245" s="55">
        <f t="shared" si="12"/>
        <v>2019</v>
      </c>
      <c r="E245" s="55">
        <f t="shared" si="13"/>
        <v>6</v>
      </c>
      <c r="F245" s="55">
        <v>120137</v>
      </c>
      <c r="G245" s="55" t="s">
        <v>1665</v>
      </c>
      <c r="H245" s="55" t="s">
        <v>37</v>
      </c>
      <c r="I245" s="55" t="s">
        <v>1666</v>
      </c>
      <c r="J245" s="55" t="s">
        <v>20</v>
      </c>
      <c r="K245" s="55" t="s">
        <v>1667</v>
      </c>
      <c r="L245" s="55" t="s">
        <v>68</v>
      </c>
      <c r="M245" s="55">
        <v>301</v>
      </c>
      <c r="N245" s="55" t="s">
        <v>132</v>
      </c>
      <c r="O245" s="55">
        <v>1</v>
      </c>
      <c r="P245" s="55" t="s">
        <v>22</v>
      </c>
      <c r="Q245" s="55">
        <v>4</v>
      </c>
      <c r="R245" s="55" t="s">
        <v>38</v>
      </c>
      <c r="S245" s="55">
        <v>204</v>
      </c>
      <c r="T245" s="55">
        <v>89881</v>
      </c>
      <c r="U245" s="55">
        <v>179.39500000000001</v>
      </c>
      <c r="V245" s="55">
        <v>0.67200000000000004</v>
      </c>
      <c r="W245" s="55">
        <v>0.749</v>
      </c>
      <c r="X245" s="55">
        <v>673</v>
      </c>
      <c r="Y245" s="55">
        <v>1.0999999999999999E-2</v>
      </c>
      <c r="Z245" s="55">
        <f t="shared" si="14"/>
        <v>16124.201995000001</v>
      </c>
      <c r="AA245" s="55">
        <f t="shared" si="15"/>
        <v>120.73283500000001</v>
      </c>
    </row>
    <row r="246" spans="1:27">
      <c r="A246" s="29">
        <v>43647</v>
      </c>
      <c r="B246" s="55" t="s">
        <v>80</v>
      </c>
      <c r="C246" s="29">
        <v>43640</v>
      </c>
      <c r="D246" s="55">
        <f t="shared" si="12"/>
        <v>2019</v>
      </c>
      <c r="E246" s="55">
        <f t="shared" si="13"/>
        <v>6</v>
      </c>
      <c r="F246" s="55">
        <v>120137</v>
      </c>
      <c r="G246" s="55" t="s">
        <v>1665</v>
      </c>
      <c r="H246" s="55" t="s">
        <v>37</v>
      </c>
      <c r="I246" s="55" t="s">
        <v>1666</v>
      </c>
      <c r="J246" s="55" t="s">
        <v>20</v>
      </c>
      <c r="K246" s="55" t="s">
        <v>1667</v>
      </c>
      <c r="L246" s="55" t="s">
        <v>68</v>
      </c>
      <c r="M246" s="55">
        <v>301</v>
      </c>
      <c r="N246" s="55" t="s">
        <v>132</v>
      </c>
      <c r="O246" s="55">
        <v>1</v>
      </c>
      <c r="P246" s="55" t="s">
        <v>22</v>
      </c>
      <c r="Q246" s="55">
        <v>4</v>
      </c>
      <c r="R246" s="55" t="s">
        <v>38</v>
      </c>
      <c r="S246" s="55">
        <v>206</v>
      </c>
      <c r="T246" s="55">
        <v>81633</v>
      </c>
      <c r="U246" s="55">
        <v>160.483</v>
      </c>
      <c r="V246" s="55">
        <v>0.54600000000000004</v>
      </c>
      <c r="W246" s="55">
        <v>2.4460000000000002</v>
      </c>
      <c r="X246" s="55">
        <v>1997</v>
      </c>
      <c r="Y246" s="55">
        <v>4.2000000000000003E-2</v>
      </c>
      <c r="Z246" s="55">
        <f t="shared" si="14"/>
        <v>13100.708739</v>
      </c>
      <c r="AA246" s="55">
        <f t="shared" si="15"/>
        <v>320.48455100000001</v>
      </c>
    </row>
    <row r="247" spans="1:27">
      <c r="A247" s="29">
        <v>43647</v>
      </c>
      <c r="B247" s="55" t="s">
        <v>80</v>
      </c>
      <c r="C247" s="29">
        <v>43640</v>
      </c>
      <c r="D247" s="55">
        <f t="shared" si="12"/>
        <v>2019</v>
      </c>
      <c r="E247" s="55">
        <f t="shared" si="13"/>
        <v>6</v>
      </c>
      <c r="F247" s="55">
        <v>120137</v>
      </c>
      <c r="G247" s="55" t="s">
        <v>1665</v>
      </c>
      <c r="H247" s="55" t="s">
        <v>37</v>
      </c>
      <c r="I247" s="55" t="s">
        <v>1666</v>
      </c>
      <c r="J247" s="55" t="s">
        <v>20</v>
      </c>
      <c r="K247" s="55" t="s">
        <v>1667</v>
      </c>
      <c r="L247" s="55" t="s">
        <v>68</v>
      </c>
      <c r="M247" s="55">
        <v>301</v>
      </c>
      <c r="N247" s="55" t="s">
        <v>132</v>
      </c>
      <c r="O247" s="55">
        <v>1</v>
      </c>
      <c r="P247" s="55" t="s">
        <v>22</v>
      </c>
      <c r="Q247" s="55">
        <v>4</v>
      </c>
      <c r="R247" s="55" t="s">
        <v>38</v>
      </c>
      <c r="S247" s="55">
        <v>202</v>
      </c>
      <c r="T247" s="55">
        <v>83714</v>
      </c>
      <c r="U247" s="55">
        <v>167.64500000000001</v>
      </c>
      <c r="V247" s="55">
        <v>0.58499999999999996</v>
      </c>
      <c r="W247" s="55">
        <v>1.9059999999999999</v>
      </c>
      <c r="X247" s="55">
        <v>1596</v>
      </c>
      <c r="Y247" s="55">
        <v>2.3E-2</v>
      </c>
      <c r="Z247" s="55">
        <f t="shared" si="14"/>
        <v>14034.233530000001</v>
      </c>
      <c r="AA247" s="55">
        <f t="shared" si="15"/>
        <v>267.56142000000006</v>
      </c>
    </row>
    <row r="248" spans="1:27">
      <c r="A248" s="29">
        <v>43647</v>
      </c>
      <c r="B248" s="55" t="s">
        <v>80</v>
      </c>
      <c r="C248" s="29">
        <v>43640</v>
      </c>
      <c r="D248" s="55">
        <f t="shared" si="12"/>
        <v>2019</v>
      </c>
      <c r="E248" s="55">
        <f t="shared" si="13"/>
        <v>6</v>
      </c>
      <c r="F248" s="55">
        <v>120137</v>
      </c>
      <c r="G248" s="55" t="s">
        <v>1665</v>
      </c>
      <c r="H248" s="55" t="s">
        <v>37</v>
      </c>
      <c r="I248" s="55" t="s">
        <v>1666</v>
      </c>
      <c r="J248" s="55" t="s">
        <v>20</v>
      </c>
      <c r="K248" s="55" t="s">
        <v>1667</v>
      </c>
      <c r="L248" s="55" t="s">
        <v>68</v>
      </c>
      <c r="M248" s="55">
        <v>301</v>
      </c>
      <c r="N248" s="55" t="s">
        <v>132</v>
      </c>
      <c r="O248" s="55">
        <v>1</v>
      </c>
      <c r="P248" s="55" t="s">
        <v>22</v>
      </c>
      <c r="Q248" s="55">
        <v>4</v>
      </c>
      <c r="R248" s="55" t="s">
        <v>38</v>
      </c>
      <c r="S248" s="55">
        <v>203</v>
      </c>
      <c r="T248" s="55">
        <v>94211</v>
      </c>
      <c r="U248" s="55">
        <v>131.863</v>
      </c>
      <c r="V248" s="55">
        <v>0.51800000000000002</v>
      </c>
      <c r="W248" s="55">
        <v>5.6000000000000001E-2</v>
      </c>
      <c r="X248" s="55">
        <v>53</v>
      </c>
      <c r="Y248" s="55">
        <v>0</v>
      </c>
      <c r="Z248" s="55">
        <f t="shared" si="14"/>
        <v>12422.945093</v>
      </c>
      <c r="AA248" s="55">
        <f t="shared" si="15"/>
        <v>6.9887389999999998</v>
      </c>
    </row>
    <row r="249" spans="1:27">
      <c r="A249" s="29">
        <v>43647</v>
      </c>
      <c r="B249" s="55" t="s">
        <v>80</v>
      </c>
      <c r="C249" s="29">
        <v>43640</v>
      </c>
      <c r="D249" s="55">
        <f t="shared" si="12"/>
        <v>2019</v>
      </c>
      <c r="E249" s="55">
        <f t="shared" si="13"/>
        <v>6</v>
      </c>
      <c r="F249" s="55">
        <v>120137</v>
      </c>
      <c r="G249" s="55" t="s">
        <v>1665</v>
      </c>
      <c r="H249" s="55" t="s">
        <v>37</v>
      </c>
      <c r="I249" s="55" t="s">
        <v>1666</v>
      </c>
      <c r="J249" s="55" t="s">
        <v>20</v>
      </c>
      <c r="K249" s="55" t="s">
        <v>1667</v>
      </c>
      <c r="L249" s="55" t="s">
        <v>68</v>
      </c>
      <c r="M249" s="55">
        <v>301</v>
      </c>
      <c r="N249" s="55" t="s">
        <v>132</v>
      </c>
      <c r="O249" s="55">
        <v>1</v>
      </c>
      <c r="P249" s="55" t="s">
        <v>22</v>
      </c>
      <c r="Q249" s="55">
        <v>4</v>
      </c>
      <c r="R249" s="55" t="s">
        <v>38</v>
      </c>
      <c r="S249" s="55">
        <v>201</v>
      </c>
      <c r="T249" s="55">
        <v>92967</v>
      </c>
      <c r="U249" s="55">
        <v>153.34100000000001</v>
      </c>
      <c r="V249" s="55">
        <v>0.59399999999999997</v>
      </c>
      <c r="W249" s="55">
        <v>1.7999999999999999E-2</v>
      </c>
      <c r="X249" s="55">
        <v>17</v>
      </c>
      <c r="Y249" s="55">
        <v>0</v>
      </c>
      <c r="Z249" s="55">
        <f t="shared" si="14"/>
        <v>14255.652747000002</v>
      </c>
      <c r="AA249" s="55">
        <f t="shared" si="15"/>
        <v>2.6067969999999998</v>
      </c>
    </row>
    <row r="250" spans="1:27">
      <c r="A250" s="29">
        <v>43647</v>
      </c>
      <c r="B250" s="55" t="s">
        <v>80</v>
      </c>
      <c r="C250" s="29">
        <v>43640</v>
      </c>
      <c r="D250" s="55">
        <f t="shared" si="12"/>
        <v>2019</v>
      </c>
      <c r="E250" s="55">
        <f t="shared" si="13"/>
        <v>6</v>
      </c>
      <c r="F250" s="55">
        <v>120137</v>
      </c>
      <c r="G250" s="55" t="s">
        <v>1665</v>
      </c>
      <c r="H250" s="55" t="s">
        <v>37</v>
      </c>
      <c r="I250" s="55" t="s">
        <v>1666</v>
      </c>
      <c r="J250" s="55" t="s">
        <v>20</v>
      </c>
      <c r="K250" s="55" t="s">
        <v>1667</v>
      </c>
      <c r="L250" s="55" t="s">
        <v>68</v>
      </c>
      <c r="M250" s="55">
        <v>301</v>
      </c>
      <c r="N250" s="55" t="s">
        <v>132</v>
      </c>
      <c r="O250" s="55">
        <v>1</v>
      </c>
      <c r="P250" s="55" t="s">
        <v>22</v>
      </c>
      <c r="Q250" s="55">
        <v>4</v>
      </c>
      <c r="R250" s="55" t="s">
        <v>38</v>
      </c>
      <c r="S250" s="55">
        <v>108</v>
      </c>
      <c r="T250" s="55">
        <v>87144</v>
      </c>
      <c r="U250" s="55">
        <v>208.24</v>
      </c>
      <c r="V250" s="55">
        <v>0.75600000000000001</v>
      </c>
      <c r="W250" s="55">
        <v>0.14099999999999999</v>
      </c>
      <c r="X250" s="55">
        <v>123</v>
      </c>
      <c r="Y250" s="55">
        <v>2E-3</v>
      </c>
      <c r="Z250" s="55">
        <f t="shared" si="14"/>
        <v>18146.866560000002</v>
      </c>
      <c r="AA250" s="55">
        <f t="shared" si="15"/>
        <v>25.613520000000001</v>
      </c>
    </row>
    <row r="251" spans="1:27">
      <c r="A251" s="29">
        <v>43647</v>
      </c>
      <c r="B251" s="55" t="s">
        <v>80</v>
      </c>
      <c r="C251" s="29">
        <v>43640</v>
      </c>
      <c r="D251" s="55">
        <f t="shared" si="12"/>
        <v>2019</v>
      </c>
      <c r="E251" s="55">
        <f t="shared" si="13"/>
        <v>6</v>
      </c>
      <c r="F251" s="55">
        <v>120137</v>
      </c>
      <c r="G251" s="55" t="s">
        <v>1665</v>
      </c>
      <c r="H251" s="55" t="s">
        <v>37</v>
      </c>
      <c r="I251" s="55" t="s">
        <v>1666</v>
      </c>
      <c r="J251" s="55" t="s">
        <v>20</v>
      </c>
      <c r="K251" s="55" t="s">
        <v>1667</v>
      </c>
      <c r="L251" s="55" t="s">
        <v>68</v>
      </c>
      <c r="M251" s="55">
        <v>301</v>
      </c>
      <c r="N251" s="55" t="s">
        <v>132</v>
      </c>
      <c r="O251" s="55">
        <v>1</v>
      </c>
      <c r="P251" s="55" t="s">
        <v>22</v>
      </c>
      <c r="Q251" s="55">
        <v>4</v>
      </c>
      <c r="R251" s="55" t="s">
        <v>38</v>
      </c>
      <c r="S251" s="55">
        <v>107</v>
      </c>
      <c r="T251" s="55">
        <v>88878</v>
      </c>
      <c r="U251" s="55">
        <v>158.744</v>
      </c>
      <c r="V251" s="55">
        <v>0.58799999999999997</v>
      </c>
      <c r="W251" s="55">
        <v>0.127</v>
      </c>
      <c r="X251" s="55">
        <v>113</v>
      </c>
      <c r="Y251" s="55">
        <v>0</v>
      </c>
      <c r="Z251" s="55">
        <f t="shared" si="14"/>
        <v>14108.849232</v>
      </c>
      <c r="AA251" s="55">
        <f t="shared" si="15"/>
        <v>17.938072000000002</v>
      </c>
    </row>
    <row r="252" spans="1:27">
      <c r="A252" s="29">
        <v>43647</v>
      </c>
      <c r="B252" s="55" t="s">
        <v>80</v>
      </c>
      <c r="C252" s="29">
        <v>43640</v>
      </c>
      <c r="D252" s="55">
        <f t="shared" si="12"/>
        <v>2019</v>
      </c>
      <c r="E252" s="55">
        <f t="shared" si="13"/>
        <v>6</v>
      </c>
      <c r="F252" s="55">
        <v>120137</v>
      </c>
      <c r="G252" s="55" t="s">
        <v>1665</v>
      </c>
      <c r="H252" s="55" t="s">
        <v>37</v>
      </c>
      <c r="I252" s="55" t="s">
        <v>1666</v>
      </c>
      <c r="J252" s="55" t="s">
        <v>20</v>
      </c>
      <c r="K252" s="55" t="s">
        <v>1667</v>
      </c>
      <c r="L252" s="55" t="s">
        <v>68</v>
      </c>
      <c r="M252" s="55">
        <v>301</v>
      </c>
      <c r="N252" s="55" t="s">
        <v>132</v>
      </c>
      <c r="O252" s="55">
        <v>1</v>
      </c>
      <c r="P252" s="55" t="s">
        <v>22</v>
      </c>
      <c r="Q252" s="55">
        <v>4</v>
      </c>
      <c r="R252" s="55" t="s">
        <v>38</v>
      </c>
      <c r="S252" s="55">
        <v>106</v>
      </c>
      <c r="T252" s="55">
        <v>85960</v>
      </c>
      <c r="U252" s="55">
        <v>247.167</v>
      </c>
      <c r="V252" s="55">
        <v>0.88500000000000001</v>
      </c>
      <c r="W252" s="55">
        <v>0.104</v>
      </c>
      <c r="X252" s="55">
        <v>89</v>
      </c>
      <c r="Y252" s="55">
        <v>0</v>
      </c>
      <c r="Z252" s="55">
        <f t="shared" si="14"/>
        <v>21246.475320000001</v>
      </c>
      <c r="AA252" s="55">
        <f t="shared" si="15"/>
        <v>21.997863000000002</v>
      </c>
    </row>
    <row r="253" spans="1:27">
      <c r="A253" s="29">
        <v>43647</v>
      </c>
      <c r="B253" s="55" t="s">
        <v>80</v>
      </c>
      <c r="C253" s="29">
        <v>43640</v>
      </c>
      <c r="D253" s="55">
        <f t="shared" si="12"/>
        <v>2019</v>
      </c>
      <c r="E253" s="55">
        <f t="shared" si="13"/>
        <v>6</v>
      </c>
      <c r="F253" s="55">
        <v>120137</v>
      </c>
      <c r="G253" s="55" t="s">
        <v>1665</v>
      </c>
      <c r="H253" s="55" t="s">
        <v>37</v>
      </c>
      <c r="I253" s="55" t="s">
        <v>1666</v>
      </c>
      <c r="J253" s="55" t="s">
        <v>20</v>
      </c>
      <c r="K253" s="55" t="s">
        <v>1667</v>
      </c>
      <c r="L253" s="55" t="s">
        <v>68</v>
      </c>
      <c r="M253" s="55">
        <v>301</v>
      </c>
      <c r="N253" s="55" t="s">
        <v>132</v>
      </c>
      <c r="O253" s="55">
        <v>1</v>
      </c>
      <c r="P253" s="55" t="s">
        <v>22</v>
      </c>
      <c r="Q253" s="55">
        <v>4</v>
      </c>
      <c r="R253" s="55" t="s">
        <v>38</v>
      </c>
      <c r="S253" s="55">
        <v>105</v>
      </c>
      <c r="T253" s="55">
        <v>87096</v>
      </c>
      <c r="U253" s="55">
        <v>276.33199999999999</v>
      </c>
      <c r="V253" s="55">
        <v>1.0029999999999999</v>
      </c>
      <c r="W253" s="55">
        <v>5.0999999999999997E-2</v>
      </c>
      <c r="X253" s="55">
        <v>44</v>
      </c>
      <c r="Y253" s="55">
        <v>1E-3</v>
      </c>
      <c r="Z253" s="55">
        <f t="shared" si="14"/>
        <v>24067.411871999997</v>
      </c>
      <c r="AA253" s="55">
        <f t="shared" si="15"/>
        <v>12.158608000000001</v>
      </c>
    </row>
    <row r="254" spans="1:27">
      <c r="A254" s="29">
        <v>43647</v>
      </c>
      <c r="B254" s="55" t="s">
        <v>80</v>
      </c>
      <c r="C254" s="29">
        <v>43640</v>
      </c>
      <c r="D254" s="55">
        <f t="shared" si="12"/>
        <v>2019</v>
      </c>
      <c r="E254" s="55">
        <f t="shared" si="13"/>
        <v>6</v>
      </c>
      <c r="F254" s="55">
        <v>120137</v>
      </c>
      <c r="G254" s="55" t="s">
        <v>1665</v>
      </c>
      <c r="H254" s="55" t="s">
        <v>37</v>
      </c>
      <c r="I254" s="55" t="s">
        <v>1666</v>
      </c>
      <c r="J254" s="55" t="s">
        <v>20</v>
      </c>
      <c r="K254" s="55" t="s">
        <v>1667</v>
      </c>
      <c r="L254" s="55" t="s">
        <v>68</v>
      </c>
      <c r="M254" s="55">
        <v>301</v>
      </c>
      <c r="N254" s="55" t="s">
        <v>132</v>
      </c>
      <c r="O254" s="55">
        <v>1</v>
      </c>
      <c r="P254" s="55" t="s">
        <v>22</v>
      </c>
      <c r="Q254" s="55">
        <v>4</v>
      </c>
      <c r="R254" s="55" t="s">
        <v>38</v>
      </c>
      <c r="S254" s="55">
        <v>104</v>
      </c>
      <c r="T254" s="55">
        <v>71751</v>
      </c>
      <c r="U254" s="55">
        <v>248.7</v>
      </c>
      <c r="V254" s="55">
        <v>0.74399999999999999</v>
      </c>
      <c r="W254" s="55">
        <v>4.4999999999999998E-2</v>
      </c>
      <c r="X254" s="55">
        <v>32</v>
      </c>
      <c r="Y254" s="55">
        <v>0</v>
      </c>
      <c r="Z254" s="55">
        <f t="shared" si="14"/>
        <v>17844.473699999999</v>
      </c>
      <c r="AA254" s="55">
        <f t="shared" si="15"/>
        <v>7.9583999999999993</v>
      </c>
    </row>
    <row r="255" spans="1:27">
      <c r="A255" s="29">
        <v>43647</v>
      </c>
      <c r="B255" s="55" t="s">
        <v>80</v>
      </c>
      <c r="C255" s="29">
        <v>43640</v>
      </c>
      <c r="D255" s="55">
        <f t="shared" si="12"/>
        <v>2019</v>
      </c>
      <c r="E255" s="55">
        <f t="shared" si="13"/>
        <v>6</v>
      </c>
      <c r="F255" s="55">
        <v>120137</v>
      </c>
      <c r="G255" s="55" t="s">
        <v>1665</v>
      </c>
      <c r="H255" s="55" t="s">
        <v>37</v>
      </c>
      <c r="I255" s="55" t="s">
        <v>1666</v>
      </c>
      <c r="J255" s="55" t="s">
        <v>20</v>
      </c>
      <c r="K255" s="55" t="s">
        <v>1667</v>
      </c>
      <c r="L255" s="55" t="s">
        <v>68</v>
      </c>
      <c r="M255" s="55">
        <v>301</v>
      </c>
      <c r="N255" s="55" t="s">
        <v>132</v>
      </c>
      <c r="O255" s="55">
        <v>1</v>
      </c>
      <c r="P255" s="55" t="s">
        <v>22</v>
      </c>
      <c r="Q255" s="55">
        <v>4</v>
      </c>
      <c r="R255" s="55" t="s">
        <v>38</v>
      </c>
      <c r="S255" s="55">
        <v>101</v>
      </c>
      <c r="T255" s="55">
        <v>87731</v>
      </c>
      <c r="U255" s="55">
        <v>361.625</v>
      </c>
      <c r="V255" s="55">
        <v>1.3220000000000001</v>
      </c>
      <c r="W255" s="55">
        <v>1.6E-2</v>
      </c>
      <c r="X255" s="55">
        <v>14</v>
      </c>
      <c r="Y255" s="55">
        <v>0</v>
      </c>
      <c r="Z255" s="55">
        <f t="shared" si="14"/>
        <v>31725.722874999999</v>
      </c>
      <c r="AA255" s="55">
        <f t="shared" si="15"/>
        <v>5.0627500000000003</v>
      </c>
    </row>
    <row r="256" spans="1:27">
      <c r="A256" s="29">
        <v>43647</v>
      </c>
      <c r="B256" s="55" t="s">
        <v>80</v>
      </c>
      <c r="C256" s="29">
        <v>43640</v>
      </c>
      <c r="D256" s="55">
        <f t="shared" si="12"/>
        <v>2019</v>
      </c>
      <c r="E256" s="55">
        <f t="shared" si="13"/>
        <v>6</v>
      </c>
      <c r="F256" s="55">
        <v>120137</v>
      </c>
      <c r="G256" s="55" t="s">
        <v>1665</v>
      </c>
      <c r="H256" s="55" t="s">
        <v>37</v>
      </c>
      <c r="I256" s="55" t="s">
        <v>1666</v>
      </c>
      <c r="J256" s="55" t="s">
        <v>20</v>
      </c>
      <c r="K256" s="55" t="s">
        <v>1667</v>
      </c>
      <c r="L256" s="55" t="s">
        <v>68</v>
      </c>
      <c r="M256" s="55">
        <v>301</v>
      </c>
      <c r="N256" s="55" t="s">
        <v>132</v>
      </c>
      <c r="O256" s="55">
        <v>1</v>
      </c>
      <c r="P256" s="55" t="s">
        <v>22</v>
      </c>
      <c r="Q256" s="55">
        <v>4</v>
      </c>
      <c r="R256" s="55" t="s">
        <v>38</v>
      </c>
      <c r="S256" s="55">
        <v>103</v>
      </c>
      <c r="T256" s="55">
        <v>87736</v>
      </c>
      <c r="U256" s="55">
        <v>317.99799999999999</v>
      </c>
      <c r="V256" s="55">
        <v>1.1619999999999999</v>
      </c>
      <c r="W256" s="55">
        <v>1.7999999999999999E-2</v>
      </c>
      <c r="X256" s="55">
        <v>16</v>
      </c>
      <c r="Y256" s="55">
        <v>0</v>
      </c>
      <c r="Z256" s="55">
        <f t="shared" si="14"/>
        <v>27899.872528</v>
      </c>
      <c r="AA256" s="55">
        <f t="shared" si="15"/>
        <v>5.087968</v>
      </c>
    </row>
    <row r="257" spans="1:27">
      <c r="A257" s="29">
        <v>43647</v>
      </c>
      <c r="B257" s="55" t="s">
        <v>80</v>
      </c>
      <c r="C257" s="29">
        <v>43640</v>
      </c>
      <c r="D257" s="55">
        <f t="shared" si="12"/>
        <v>2019</v>
      </c>
      <c r="E257" s="55">
        <f t="shared" si="13"/>
        <v>6</v>
      </c>
      <c r="F257" s="55">
        <v>120137</v>
      </c>
      <c r="G257" s="55" t="s">
        <v>1665</v>
      </c>
      <c r="H257" s="55" t="s">
        <v>37</v>
      </c>
      <c r="I257" s="55" t="s">
        <v>1666</v>
      </c>
      <c r="J257" s="55" t="s">
        <v>20</v>
      </c>
      <c r="K257" s="55" t="s">
        <v>1667</v>
      </c>
      <c r="L257" s="55" t="s">
        <v>68</v>
      </c>
      <c r="M257" s="55">
        <v>301</v>
      </c>
      <c r="N257" s="55" t="s">
        <v>132</v>
      </c>
      <c r="O257" s="55">
        <v>1</v>
      </c>
      <c r="P257" s="55" t="s">
        <v>22</v>
      </c>
      <c r="Q257" s="55">
        <v>4</v>
      </c>
      <c r="R257" s="55" t="s">
        <v>38</v>
      </c>
      <c r="S257" s="55">
        <v>102</v>
      </c>
      <c r="T257" s="55">
        <v>87721</v>
      </c>
      <c r="U257" s="55">
        <v>266.82299999999998</v>
      </c>
      <c r="V257" s="55">
        <v>0.97499999999999998</v>
      </c>
      <c r="W257" s="55">
        <v>2.4E-2</v>
      </c>
      <c r="X257" s="55">
        <v>21</v>
      </c>
      <c r="Y257" s="55">
        <v>0</v>
      </c>
      <c r="Z257" s="55">
        <f t="shared" si="14"/>
        <v>23405.980382999998</v>
      </c>
      <c r="AA257" s="55">
        <f t="shared" si="15"/>
        <v>5.6032829999999993</v>
      </c>
    </row>
    <row r="258" spans="1:27">
      <c r="A258" s="29">
        <v>43640</v>
      </c>
      <c r="B258" s="55" t="s">
        <v>69</v>
      </c>
      <c r="C258" s="29">
        <v>43633</v>
      </c>
      <c r="D258" s="55">
        <f t="shared" si="12"/>
        <v>2019</v>
      </c>
      <c r="E258" s="55">
        <f t="shared" si="13"/>
        <v>6</v>
      </c>
      <c r="F258" s="55">
        <v>120137</v>
      </c>
      <c r="G258" s="55" t="s">
        <v>1665</v>
      </c>
      <c r="H258" s="55" t="s">
        <v>37</v>
      </c>
      <c r="I258" s="55" t="s">
        <v>1666</v>
      </c>
      <c r="J258" s="55" t="s">
        <v>20</v>
      </c>
      <c r="K258" s="55" t="s">
        <v>1667</v>
      </c>
      <c r="L258" s="55" t="s">
        <v>68</v>
      </c>
      <c r="M258" s="55">
        <v>301</v>
      </c>
      <c r="N258" s="55" t="s">
        <v>132</v>
      </c>
      <c r="O258" s="55">
        <v>1</v>
      </c>
      <c r="P258" s="55" t="s">
        <v>22</v>
      </c>
      <c r="Q258" s="55">
        <v>4</v>
      </c>
      <c r="R258" s="55" t="s">
        <v>38</v>
      </c>
      <c r="S258" s="55">
        <v>102</v>
      </c>
      <c r="T258" s="55">
        <v>87764</v>
      </c>
      <c r="U258" s="55">
        <v>238.68299999999999</v>
      </c>
      <c r="V258" s="55">
        <v>0.87</v>
      </c>
      <c r="W258" s="55">
        <v>4.9000000000000002E-2</v>
      </c>
      <c r="X258" s="55">
        <v>43</v>
      </c>
      <c r="Y258" s="55">
        <v>0</v>
      </c>
      <c r="Z258" s="55">
        <f t="shared" si="14"/>
        <v>20947.774812</v>
      </c>
      <c r="AA258" s="55">
        <f t="shared" si="15"/>
        <v>10.263368999999999</v>
      </c>
    </row>
    <row r="259" spans="1:27">
      <c r="A259" s="29">
        <v>43640</v>
      </c>
      <c r="B259" s="55" t="s">
        <v>69</v>
      </c>
      <c r="C259" s="29">
        <v>43633</v>
      </c>
      <c r="D259" s="55">
        <f t="shared" ref="D259:D322" si="16">YEAR(C259)</f>
        <v>2019</v>
      </c>
      <c r="E259" s="55">
        <f t="shared" ref="E259:E322" si="17">MONTH(C259)</f>
        <v>6</v>
      </c>
      <c r="F259" s="55">
        <v>120137</v>
      </c>
      <c r="G259" s="55" t="s">
        <v>1665</v>
      </c>
      <c r="H259" s="55" t="s">
        <v>37</v>
      </c>
      <c r="I259" s="55" t="s">
        <v>1666</v>
      </c>
      <c r="J259" s="55" t="s">
        <v>20</v>
      </c>
      <c r="K259" s="55" t="s">
        <v>1667</v>
      </c>
      <c r="L259" s="55" t="s">
        <v>68</v>
      </c>
      <c r="M259" s="55">
        <v>301</v>
      </c>
      <c r="N259" s="55" t="s">
        <v>132</v>
      </c>
      <c r="O259" s="55">
        <v>1</v>
      </c>
      <c r="P259" s="55" t="s">
        <v>22</v>
      </c>
      <c r="Q259" s="55">
        <v>4</v>
      </c>
      <c r="R259" s="55" t="s">
        <v>38</v>
      </c>
      <c r="S259" s="55">
        <v>103</v>
      </c>
      <c r="T259" s="55">
        <v>87812</v>
      </c>
      <c r="U259" s="55">
        <v>292.17700000000002</v>
      </c>
      <c r="V259" s="55">
        <v>1.069</v>
      </c>
      <c r="W259" s="55">
        <v>8.6999999999999994E-2</v>
      </c>
      <c r="X259" s="55">
        <v>76</v>
      </c>
      <c r="Y259" s="55">
        <v>0</v>
      </c>
      <c r="Z259" s="55">
        <f t="shared" ref="Z259:Z322" si="18">T259*U259/1000</f>
        <v>25656.646724000002</v>
      </c>
      <c r="AA259" s="55">
        <f t="shared" ref="AA259:AA322" si="19">X259*U259/1000</f>
        <v>22.205452000000001</v>
      </c>
    </row>
    <row r="260" spans="1:27">
      <c r="A260" s="29">
        <v>43640</v>
      </c>
      <c r="B260" s="55" t="s">
        <v>69</v>
      </c>
      <c r="C260" s="29">
        <v>43633</v>
      </c>
      <c r="D260" s="55">
        <f t="shared" si="16"/>
        <v>2019</v>
      </c>
      <c r="E260" s="55">
        <f t="shared" si="17"/>
        <v>6</v>
      </c>
      <c r="F260" s="55">
        <v>120137</v>
      </c>
      <c r="G260" s="55" t="s">
        <v>1665</v>
      </c>
      <c r="H260" s="55" t="s">
        <v>37</v>
      </c>
      <c r="I260" s="55" t="s">
        <v>1666</v>
      </c>
      <c r="J260" s="55" t="s">
        <v>20</v>
      </c>
      <c r="K260" s="55" t="s">
        <v>1667</v>
      </c>
      <c r="L260" s="55" t="s">
        <v>68</v>
      </c>
      <c r="M260" s="55">
        <v>301</v>
      </c>
      <c r="N260" s="55" t="s">
        <v>132</v>
      </c>
      <c r="O260" s="55">
        <v>1</v>
      </c>
      <c r="P260" s="55" t="s">
        <v>22</v>
      </c>
      <c r="Q260" s="55">
        <v>4</v>
      </c>
      <c r="R260" s="55" t="s">
        <v>38</v>
      </c>
      <c r="S260" s="55">
        <v>101</v>
      </c>
      <c r="T260" s="55">
        <v>87771</v>
      </c>
      <c r="U260" s="55">
        <v>328.00700000000001</v>
      </c>
      <c r="V260" s="55">
        <v>1.19</v>
      </c>
      <c r="W260" s="55">
        <v>4.5999999999999999E-2</v>
      </c>
      <c r="X260" s="55">
        <v>40</v>
      </c>
      <c r="Y260" s="55">
        <v>2E-3</v>
      </c>
      <c r="Z260" s="55">
        <f t="shared" si="18"/>
        <v>28789.502397</v>
      </c>
      <c r="AA260" s="55">
        <f t="shared" si="19"/>
        <v>13.120280000000001</v>
      </c>
    </row>
    <row r="261" spans="1:27">
      <c r="A261" s="29">
        <v>43640</v>
      </c>
      <c r="B261" s="55" t="s">
        <v>69</v>
      </c>
      <c r="C261" s="29">
        <v>43633</v>
      </c>
      <c r="D261" s="55">
        <f t="shared" si="16"/>
        <v>2019</v>
      </c>
      <c r="E261" s="55">
        <f t="shared" si="17"/>
        <v>6</v>
      </c>
      <c r="F261" s="55">
        <v>120137</v>
      </c>
      <c r="G261" s="55" t="s">
        <v>1665</v>
      </c>
      <c r="H261" s="55" t="s">
        <v>37</v>
      </c>
      <c r="I261" s="55" t="s">
        <v>1666</v>
      </c>
      <c r="J261" s="55" t="s">
        <v>20</v>
      </c>
      <c r="K261" s="55" t="s">
        <v>1667</v>
      </c>
      <c r="L261" s="55" t="s">
        <v>68</v>
      </c>
      <c r="M261" s="55">
        <v>301</v>
      </c>
      <c r="N261" s="55" t="s">
        <v>132</v>
      </c>
      <c r="O261" s="55">
        <v>1</v>
      </c>
      <c r="P261" s="55" t="s">
        <v>22</v>
      </c>
      <c r="Q261" s="55">
        <v>4</v>
      </c>
      <c r="R261" s="55" t="s">
        <v>38</v>
      </c>
      <c r="S261" s="55">
        <v>104</v>
      </c>
      <c r="T261" s="55">
        <v>71813</v>
      </c>
      <c r="U261" s="55">
        <v>224.988</v>
      </c>
      <c r="V261" s="55">
        <v>0.67</v>
      </c>
      <c r="W261" s="55">
        <v>8.5999999999999993E-2</v>
      </c>
      <c r="X261" s="55">
        <v>62</v>
      </c>
      <c r="Y261" s="55">
        <v>0</v>
      </c>
      <c r="Z261" s="55">
        <f t="shared" si="18"/>
        <v>16157.063244000001</v>
      </c>
      <c r="AA261" s="55">
        <f t="shared" si="19"/>
        <v>13.949256</v>
      </c>
    </row>
    <row r="262" spans="1:27">
      <c r="A262" s="29">
        <v>43640</v>
      </c>
      <c r="B262" s="55" t="s">
        <v>69</v>
      </c>
      <c r="C262" s="29">
        <v>43633</v>
      </c>
      <c r="D262" s="55">
        <f t="shared" si="16"/>
        <v>2019</v>
      </c>
      <c r="E262" s="55">
        <f t="shared" si="17"/>
        <v>6</v>
      </c>
      <c r="F262" s="55">
        <v>120137</v>
      </c>
      <c r="G262" s="55" t="s">
        <v>1665</v>
      </c>
      <c r="H262" s="55" t="s">
        <v>37</v>
      </c>
      <c r="I262" s="55" t="s">
        <v>1666</v>
      </c>
      <c r="J262" s="55" t="s">
        <v>20</v>
      </c>
      <c r="K262" s="55" t="s">
        <v>1667</v>
      </c>
      <c r="L262" s="55" t="s">
        <v>68</v>
      </c>
      <c r="M262" s="55">
        <v>301</v>
      </c>
      <c r="N262" s="55" t="s">
        <v>132</v>
      </c>
      <c r="O262" s="55">
        <v>1</v>
      </c>
      <c r="P262" s="55" t="s">
        <v>22</v>
      </c>
      <c r="Q262" s="55">
        <v>4</v>
      </c>
      <c r="R262" s="55" t="s">
        <v>38</v>
      </c>
      <c r="S262" s="55">
        <v>105</v>
      </c>
      <c r="T262" s="55">
        <v>87144</v>
      </c>
      <c r="U262" s="55">
        <v>254.155</v>
      </c>
      <c r="V262" s="55">
        <v>0.92</v>
      </c>
      <c r="W262" s="55">
        <v>5.5E-2</v>
      </c>
      <c r="X262" s="55">
        <v>48</v>
      </c>
      <c r="Y262" s="55">
        <v>0</v>
      </c>
      <c r="Z262" s="55">
        <f t="shared" si="18"/>
        <v>22148.083320000002</v>
      </c>
      <c r="AA262" s="55">
        <f t="shared" si="19"/>
        <v>12.199440000000001</v>
      </c>
    </row>
    <row r="263" spans="1:27">
      <c r="A263" s="29">
        <v>43640</v>
      </c>
      <c r="B263" s="55" t="s">
        <v>69</v>
      </c>
      <c r="C263" s="29">
        <v>43633</v>
      </c>
      <c r="D263" s="55">
        <f t="shared" si="16"/>
        <v>2019</v>
      </c>
      <c r="E263" s="55">
        <f t="shared" si="17"/>
        <v>6</v>
      </c>
      <c r="F263" s="55">
        <v>120137</v>
      </c>
      <c r="G263" s="55" t="s">
        <v>1665</v>
      </c>
      <c r="H263" s="55" t="s">
        <v>37</v>
      </c>
      <c r="I263" s="55" t="s">
        <v>1666</v>
      </c>
      <c r="J263" s="55" t="s">
        <v>20</v>
      </c>
      <c r="K263" s="55" t="s">
        <v>1667</v>
      </c>
      <c r="L263" s="55" t="s">
        <v>68</v>
      </c>
      <c r="M263" s="55">
        <v>301</v>
      </c>
      <c r="N263" s="55" t="s">
        <v>132</v>
      </c>
      <c r="O263" s="55">
        <v>1</v>
      </c>
      <c r="P263" s="55" t="s">
        <v>22</v>
      </c>
      <c r="Q263" s="55">
        <v>4</v>
      </c>
      <c r="R263" s="55" t="s">
        <v>38</v>
      </c>
      <c r="S263" s="55">
        <v>106</v>
      </c>
      <c r="T263" s="55">
        <v>86037</v>
      </c>
      <c r="U263" s="55">
        <v>224.83099999999999</v>
      </c>
      <c r="V263" s="55">
        <v>0.80600000000000005</v>
      </c>
      <c r="W263" s="55">
        <v>8.8999999999999996E-2</v>
      </c>
      <c r="X263" s="55">
        <v>77</v>
      </c>
      <c r="Y263" s="55">
        <v>0</v>
      </c>
      <c r="Z263" s="55">
        <f t="shared" si="18"/>
        <v>19343.784746999998</v>
      </c>
      <c r="AA263" s="55">
        <f t="shared" si="19"/>
        <v>17.311986999999998</v>
      </c>
    </row>
    <row r="264" spans="1:27">
      <c r="A264" s="29">
        <v>43640</v>
      </c>
      <c r="B264" s="55" t="s">
        <v>69</v>
      </c>
      <c r="C264" s="29">
        <v>43633</v>
      </c>
      <c r="D264" s="55">
        <f t="shared" si="16"/>
        <v>2019</v>
      </c>
      <c r="E264" s="55">
        <f t="shared" si="17"/>
        <v>6</v>
      </c>
      <c r="F264" s="55">
        <v>120137</v>
      </c>
      <c r="G264" s="55" t="s">
        <v>1665</v>
      </c>
      <c r="H264" s="55" t="s">
        <v>37</v>
      </c>
      <c r="I264" s="55" t="s">
        <v>1666</v>
      </c>
      <c r="J264" s="55" t="s">
        <v>20</v>
      </c>
      <c r="K264" s="55" t="s">
        <v>1667</v>
      </c>
      <c r="L264" s="55" t="s">
        <v>68</v>
      </c>
      <c r="M264" s="55">
        <v>301</v>
      </c>
      <c r="N264" s="55" t="s">
        <v>132</v>
      </c>
      <c r="O264" s="55">
        <v>1</v>
      </c>
      <c r="P264" s="55" t="s">
        <v>22</v>
      </c>
      <c r="Q264" s="55">
        <v>4</v>
      </c>
      <c r="R264" s="55" t="s">
        <v>38</v>
      </c>
      <c r="S264" s="55">
        <v>107</v>
      </c>
      <c r="T264" s="55">
        <v>89009</v>
      </c>
      <c r="U264" s="55">
        <v>148.83699999999999</v>
      </c>
      <c r="V264" s="55">
        <v>0.55200000000000005</v>
      </c>
      <c r="W264" s="55">
        <v>0.14699999999999999</v>
      </c>
      <c r="X264" s="55">
        <v>131</v>
      </c>
      <c r="Y264" s="55">
        <v>0</v>
      </c>
      <c r="Z264" s="55">
        <f t="shared" si="18"/>
        <v>13247.832533000001</v>
      </c>
      <c r="AA264" s="55">
        <f t="shared" si="19"/>
        <v>19.497646999999997</v>
      </c>
    </row>
    <row r="265" spans="1:27">
      <c r="A265" s="29">
        <v>43640</v>
      </c>
      <c r="B265" s="55" t="s">
        <v>69</v>
      </c>
      <c r="C265" s="29">
        <v>43633</v>
      </c>
      <c r="D265" s="55">
        <f t="shared" si="16"/>
        <v>2019</v>
      </c>
      <c r="E265" s="55">
        <f t="shared" si="17"/>
        <v>6</v>
      </c>
      <c r="F265" s="55">
        <v>120137</v>
      </c>
      <c r="G265" s="55" t="s">
        <v>1665</v>
      </c>
      <c r="H265" s="55" t="s">
        <v>37</v>
      </c>
      <c r="I265" s="55" t="s">
        <v>1666</v>
      </c>
      <c r="J265" s="55" t="s">
        <v>20</v>
      </c>
      <c r="K265" s="55" t="s">
        <v>1667</v>
      </c>
      <c r="L265" s="55" t="s">
        <v>68</v>
      </c>
      <c r="M265" s="55">
        <v>301</v>
      </c>
      <c r="N265" s="55" t="s">
        <v>132</v>
      </c>
      <c r="O265" s="55">
        <v>1</v>
      </c>
      <c r="P265" s="55" t="s">
        <v>22</v>
      </c>
      <c r="Q265" s="55">
        <v>4</v>
      </c>
      <c r="R265" s="55" t="s">
        <v>38</v>
      </c>
      <c r="S265" s="55">
        <v>108</v>
      </c>
      <c r="T265" s="55">
        <v>87242</v>
      </c>
      <c r="U265" s="55">
        <v>191.07</v>
      </c>
      <c r="V265" s="55">
        <v>0.69499999999999995</v>
      </c>
      <c r="W265" s="55">
        <v>0.112</v>
      </c>
      <c r="X265" s="55">
        <v>98</v>
      </c>
      <c r="Y265" s="55">
        <v>0</v>
      </c>
      <c r="Z265" s="55">
        <f t="shared" si="18"/>
        <v>16669.328939999999</v>
      </c>
      <c r="AA265" s="55">
        <f t="shared" si="19"/>
        <v>18.72486</v>
      </c>
    </row>
    <row r="266" spans="1:27">
      <c r="A266" s="29">
        <v>43640</v>
      </c>
      <c r="B266" s="55" t="s">
        <v>69</v>
      </c>
      <c r="C266" s="29">
        <v>43633</v>
      </c>
      <c r="D266" s="55">
        <f t="shared" si="16"/>
        <v>2019</v>
      </c>
      <c r="E266" s="55">
        <f t="shared" si="17"/>
        <v>6</v>
      </c>
      <c r="F266" s="55">
        <v>120137</v>
      </c>
      <c r="G266" s="55" t="s">
        <v>1665</v>
      </c>
      <c r="H266" s="55" t="s">
        <v>37</v>
      </c>
      <c r="I266" s="55" t="s">
        <v>1666</v>
      </c>
      <c r="J266" s="55" t="s">
        <v>20</v>
      </c>
      <c r="K266" s="55" t="s">
        <v>1667</v>
      </c>
      <c r="L266" s="55" t="s">
        <v>68</v>
      </c>
      <c r="M266" s="55">
        <v>301</v>
      </c>
      <c r="N266" s="55" t="s">
        <v>132</v>
      </c>
      <c r="O266" s="55">
        <v>1</v>
      </c>
      <c r="P266" s="55" t="s">
        <v>22</v>
      </c>
      <c r="Q266" s="55">
        <v>4</v>
      </c>
      <c r="R266" s="55" t="s">
        <v>38</v>
      </c>
      <c r="S266" s="55">
        <v>201</v>
      </c>
      <c r="T266" s="55">
        <v>93160</v>
      </c>
      <c r="U266" s="55">
        <v>144.73099999999999</v>
      </c>
      <c r="V266" s="55">
        <v>0.56200000000000006</v>
      </c>
      <c r="W266" s="55">
        <v>0.20699999999999999</v>
      </c>
      <c r="X266" s="55">
        <v>193</v>
      </c>
      <c r="Y266" s="55">
        <v>0</v>
      </c>
      <c r="Z266" s="55">
        <f t="shared" si="18"/>
        <v>13483.139959999999</v>
      </c>
      <c r="AA266" s="55">
        <f t="shared" si="19"/>
        <v>27.933083</v>
      </c>
    </row>
    <row r="267" spans="1:27">
      <c r="A267" s="29">
        <v>43640</v>
      </c>
      <c r="B267" s="55" t="s">
        <v>69</v>
      </c>
      <c r="C267" s="29">
        <v>43633</v>
      </c>
      <c r="D267" s="55">
        <f t="shared" si="16"/>
        <v>2019</v>
      </c>
      <c r="E267" s="55">
        <f t="shared" si="17"/>
        <v>6</v>
      </c>
      <c r="F267" s="55">
        <v>120137</v>
      </c>
      <c r="G267" s="55" t="s">
        <v>1665</v>
      </c>
      <c r="H267" s="55" t="s">
        <v>37</v>
      </c>
      <c r="I267" s="55" t="s">
        <v>1666</v>
      </c>
      <c r="J267" s="55" t="s">
        <v>20</v>
      </c>
      <c r="K267" s="55" t="s">
        <v>1667</v>
      </c>
      <c r="L267" s="55" t="s">
        <v>68</v>
      </c>
      <c r="M267" s="55">
        <v>301</v>
      </c>
      <c r="N267" s="55" t="s">
        <v>132</v>
      </c>
      <c r="O267" s="55">
        <v>1</v>
      </c>
      <c r="P267" s="55" t="s">
        <v>22</v>
      </c>
      <c r="Q267" s="55">
        <v>4</v>
      </c>
      <c r="R267" s="55" t="s">
        <v>38</v>
      </c>
      <c r="S267" s="55">
        <v>202</v>
      </c>
      <c r="T267" s="55">
        <v>83887</v>
      </c>
      <c r="U267" s="55">
        <v>164.26599999999999</v>
      </c>
      <c r="V267" s="55">
        <v>0.55200000000000005</v>
      </c>
      <c r="W267" s="55">
        <v>0.20599999999999999</v>
      </c>
      <c r="X267" s="55">
        <v>173</v>
      </c>
      <c r="Y267" s="55">
        <v>0</v>
      </c>
      <c r="Z267" s="55">
        <f t="shared" si="18"/>
        <v>13779.781942</v>
      </c>
      <c r="AA267" s="55">
        <f t="shared" si="19"/>
        <v>28.418018</v>
      </c>
    </row>
    <row r="268" spans="1:27">
      <c r="A268" s="29">
        <v>43640</v>
      </c>
      <c r="B268" s="55" t="s">
        <v>69</v>
      </c>
      <c r="C268" s="29">
        <v>43633</v>
      </c>
      <c r="D268" s="55">
        <f t="shared" si="16"/>
        <v>2019</v>
      </c>
      <c r="E268" s="55">
        <f t="shared" si="17"/>
        <v>6</v>
      </c>
      <c r="F268" s="55">
        <v>120137</v>
      </c>
      <c r="G268" s="55" t="s">
        <v>1665</v>
      </c>
      <c r="H268" s="55" t="s">
        <v>37</v>
      </c>
      <c r="I268" s="55" t="s">
        <v>1666</v>
      </c>
      <c r="J268" s="55" t="s">
        <v>20</v>
      </c>
      <c r="K268" s="55" t="s">
        <v>1667</v>
      </c>
      <c r="L268" s="55" t="s">
        <v>68</v>
      </c>
      <c r="M268" s="55">
        <v>301</v>
      </c>
      <c r="N268" s="55" t="s">
        <v>132</v>
      </c>
      <c r="O268" s="55">
        <v>1</v>
      </c>
      <c r="P268" s="55" t="s">
        <v>22</v>
      </c>
      <c r="Q268" s="55">
        <v>4</v>
      </c>
      <c r="R268" s="55" t="s">
        <v>38</v>
      </c>
      <c r="S268" s="55">
        <v>203</v>
      </c>
      <c r="T268" s="55">
        <v>94328</v>
      </c>
      <c r="U268" s="55">
        <v>122.58</v>
      </c>
      <c r="V268" s="55">
        <v>0.48199999999999998</v>
      </c>
      <c r="W268" s="55">
        <v>0.124</v>
      </c>
      <c r="X268" s="55">
        <v>117</v>
      </c>
      <c r="Y268" s="55">
        <v>0</v>
      </c>
      <c r="Z268" s="55">
        <f t="shared" si="18"/>
        <v>11562.72624</v>
      </c>
      <c r="AA268" s="55">
        <f t="shared" si="19"/>
        <v>14.34186</v>
      </c>
    </row>
    <row r="269" spans="1:27">
      <c r="A269" s="29">
        <v>43640</v>
      </c>
      <c r="B269" s="55" t="s">
        <v>69</v>
      </c>
      <c r="C269" s="29">
        <v>43633</v>
      </c>
      <c r="D269" s="55">
        <f t="shared" si="16"/>
        <v>2019</v>
      </c>
      <c r="E269" s="55">
        <f t="shared" si="17"/>
        <v>6</v>
      </c>
      <c r="F269" s="55">
        <v>120137</v>
      </c>
      <c r="G269" s="55" t="s">
        <v>1665</v>
      </c>
      <c r="H269" s="55" t="s">
        <v>37</v>
      </c>
      <c r="I269" s="55" t="s">
        <v>1666</v>
      </c>
      <c r="J269" s="55" t="s">
        <v>20</v>
      </c>
      <c r="K269" s="55" t="s">
        <v>1667</v>
      </c>
      <c r="L269" s="55" t="s">
        <v>68</v>
      </c>
      <c r="M269" s="55">
        <v>301</v>
      </c>
      <c r="N269" s="55" t="s">
        <v>132</v>
      </c>
      <c r="O269" s="55">
        <v>1</v>
      </c>
      <c r="P269" s="55" t="s">
        <v>22</v>
      </c>
      <c r="Q269" s="55">
        <v>4</v>
      </c>
      <c r="R269" s="55" t="s">
        <v>38</v>
      </c>
      <c r="S269" s="55">
        <v>204</v>
      </c>
      <c r="T269" s="55">
        <v>90000</v>
      </c>
      <c r="U269" s="55">
        <v>175.96899999999999</v>
      </c>
      <c r="V269" s="55">
        <v>0.56000000000000005</v>
      </c>
      <c r="W269" s="55">
        <v>0.13200000000000001</v>
      </c>
      <c r="X269" s="55">
        <v>119</v>
      </c>
      <c r="Y269" s="55">
        <v>0</v>
      </c>
      <c r="Z269" s="55">
        <f t="shared" si="18"/>
        <v>15837.21</v>
      </c>
      <c r="AA269" s="55">
        <f t="shared" si="19"/>
        <v>20.940310999999998</v>
      </c>
    </row>
    <row r="270" spans="1:27">
      <c r="A270" s="29">
        <v>43640</v>
      </c>
      <c r="B270" s="55" t="s">
        <v>69</v>
      </c>
      <c r="C270" s="29">
        <v>43633</v>
      </c>
      <c r="D270" s="55">
        <f t="shared" si="16"/>
        <v>2019</v>
      </c>
      <c r="E270" s="55">
        <f t="shared" si="17"/>
        <v>6</v>
      </c>
      <c r="F270" s="55">
        <v>120137</v>
      </c>
      <c r="G270" s="55" t="s">
        <v>1665</v>
      </c>
      <c r="H270" s="55" t="s">
        <v>37</v>
      </c>
      <c r="I270" s="55" t="s">
        <v>1666</v>
      </c>
      <c r="J270" s="55" t="s">
        <v>20</v>
      </c>
      <c r="K270" s="55" t="s">
        <v>1667</v>
      </c>
      <c r="L270" s="55" t="s">
        <v>68</v>
      </c>
      <c r="M270" s="55">
        <v>301</v>
      </c>
      <c r="N270" s="55" t="s">
        <v>132</v>
      </c>
      <c r="O270" s="55">
        <v>1</v>
      </c>
      <c r="P270" s="55" t="s">
        <v>22</v>
      </c>
      <c r="Q270" s="55">
        <v>4</v>
      </c>
      <c r="R270" s="55" t="s">
        <v>38</v>
      </c>
      <c r="S270" s="55">
        <v>206</v>
      </c>
      <c r="T270" s="55">
        <v>81962</v>
      </c>
      <c r="U270" s="55">
        <v>156.947</v>
      </c>
      <c r="V270" s="55">
        <v>0.54</v>
      </c>
      <c r="W270" s="55">
        <v>0.40100000000000002</v>
      </c>
      <c r="X270" s="55">
        <v>329</v>
      </c>
      <c r="Y270" s="55">
        <v>0</v>
      </c>
      <c r="Z270" s="55">
        <f t="shared" si="18"/>
        <v>12863.690014</v>
      </c>
      <c r="AA270" s="55">
        <f t="shared" si="19"/>
        <v>51.635563000000005</v>
      </c>
    </row>
    <row r="271" spans="1:27">
      <c r="A271" s="29">
        <v>43640</v>
      </c>
      <c r="B271" s="55" t="s">
        <v>69</v>
      </c>
      <c r="C271" s="29">
        <v>43633</v>
      </c>
      <c r="D271" s="55">
        <f t="shared" si="16"/>
        <v>2019</v>
      </c>
      <c r="E271" s="55">
        <f t="shared" si="17"/>
        <v>6</v>
      </c>
      <c r="F271" s="55">
        <v>120137</v>
      </c>
      <c r="G271" s="55" t="s">
        <v>1665</v>
      </c>
      <c r="H271" s="55" t="s">
        <v>37</v>
      </c>
      <c r="I271" s="55" t="s">
        <v>1666</v>
      </c>
      <c r="J271" s="55" t="s">
        <v>20</v>
      </c>
      <c r="K271" s="55" t="s">
        <v>1667</v>
      </c>
      <c r="L271" s="55" t="s">
        <v>68</v>
      </c>
      <c r="M271" s="55">
        <v>301</v>
      </c>
      <c r="N271" s="55" t="s">
        <v>132</v>
      </c>
      <c r="O271" s="55">
        <v>1</v>
      </c>
      <c r="P271" s="55" t="s">
        <v>22</v>
      </c>
      <c r="Q271" s="55">
        <v>4</v>
      </c>
      <c r="R271" s="55" t="s">
        <v>38</v>
      </c>
      <c r="S271" s="55">
        <v>207</v>
      </c>
      <c r="T271" s="55">
        <v>91535</v>
      </c>
      <c r="U271" s="55">
        <v>163.43</v>
      </c>
      <c r="V271" s="55">
        <v>0.55000000000000004</v>
      </c>
      <c r="W271" s="55">
        <v>0.154</v>
      </c>
      <c r="X271" s="55">
        <v>141</v>
      </c>
      <c r="Y271" s="55">
        <v>0</v>
      </c>
      <c r="Z271" s="55">
        <f t="shared" si="18"/>
        <v>14959.565050000001</v>
      </c>
      <c r="AA271" s="55">
        <f t="shared" si="19"/>
        <v>23.04363</v>
      </c>
    </row>
    <row r="272" spans="1:27">
      <c r="A272" s="29">
        <v>43640</v>
      </c>
      <c r="B272" s="55" t="s">
        <v>69</v>
      </c>
      <c r="C272" s="29">
        <v>43633</v>
      </c>
      <c r="D272" s="55">
        <f t="shared" si="16"/>
        <v>2019</v>
      </c>
      <c r="E272" s="55">
        <f t="shared" si="17"/>
        <v>6</v>
      </c>
      <c r="F272" s="55">
        <v>120137</v>
      </c>
      <c r="G272" s="55" t="s">
        <v>1665</v>
      </c>
      <c r="H272" s="55" t="s">
        <v>37</v>
      </c>
      <c r="I272" s="55" t="s">
        <v>1666</v>
      </c>
      <c r="J272" s="55" t="s">
        <v>20</v>
      </c>
      <c r="K272" s="55" t="s">
        <v>1667</v>
      </c>
      <c r="L272" s="55" t="s">
        <v>68</v>
      </c>
      <c r="M272" s="55">
        <v>301</v>
      </c>
      <c r="N272" s="55" t="s">
        <v>132</v>
      </c>
      <c r="O272" s="55">
        <v>1</v>
      </c>
      <c r="P272" s="55" t="s">
        <v>22</v>
      </c>
      <c r="Q272" s="55">
        <v>4</v>
      </c>
      <c r="R272" s="55" t="s">
        <v>38</v>
      </c>
      <c r="S272" s="55">
        <v>208</v>
      </c>
      <c r="T272" s="55">
        <v>95087</v>
      </c>
      <c r="U272" s="55">
        <v>147.173</v>
      </c>
      <c r="V272" s="55">
        <v>0.58199999999999996</v>
      </c>
      <c r="W272" s="55">
        <v>0.23200000000000001</v>
      </c>
      <c r="X272" s="55">
        <v>221</v>
      </c>
      <c r="Y272" s="55">
        <v>0</v>
      </c>
      <c r="Z272" s="55">
        <f t="shared" si="18"/>
        <v>13994.239051</v>
      </c>
      <c r="AA272" s="55">
        <f t="shared" si="19"/>
        <v>32.525233</v>
      </c>
    </row>
    <row r="273" spans="1:27">
      <c r="A273" s="29">
        <v>43640</v>
      </c>
      <c r="B273" s="55" t="s">
        <v>69</v>
      </c>
      <c r="C273" s="29">
        <v>43633</v>
      </c>
      <c r="D273" s="55">
        <f t="shared" si="16"/>
        <v>2019</v>
      </c>
      <c r="E273" s="55">
        <f t="shared" si="17"/>
        <v>6</v>
      </c>
      <c r="F273" s="55">
        <v>120137</v>
      </c>
      <c r="G273" s="55" t="s">
        <v>1665</v>
      </c>
      <c r="H273" s="55" t="s">
        <v>37</v>
      </c>
      <c r="I273" s="55" t="s">
        <v>1666</v>
      </c>
      <c r="J273" s="55" t="s">
        <v>20</v>
      </c>
      <c r="K273" s="55" t="s">
        <v>1667</v>
      </c>
      <c r="L273" s="55" t="s">
        <v>68</v>
      </c>
      <c r="M273" s="55">
        <v>301</v>
      </c>
      <c r="N273" s="55" t="s">
        <v>132</v>
      </c>
      <c r="O273" s="55">
        <v>1</v>
      </c>
      <c r="P273" s="55" t="s">
        <v>22</v>
      </c>
      <c r="Q273" s="55">
        <v>4</v>
      </c>
      <c r="R273" s="55" t="s">
        <v>38</v>
      </c>
      <c r="S273" s="55">
        <v>205</v>
      </c>
      <c r="T273" s="55">
        <v>88879</v>
      </c>
      <c r="U273" s="55">
        <v>135.678</v>
      </c>
      <c r="V273" s="55">
        <v>0.55000000000000004</v>
      </c>
      <c r="W273" s="55">
        <v>0.30499999999999999</v>
      </c>
      <c r="X273" s="55">
        <v>271</v>
      </c>
      <c r="Y273" s="55">
        <v>0</v>
      </c>
      <c r="Z273" s="55">
        <f t="shared" si="18"/>
        <v>12058.924961999999</v>
      </c>
      <c r="AA273" s="55">
        <f t="shared" si="19"/>
        <v>36.768737999999999</v>
      </c>
    </row>
    <row r="274" spans="1:27">
      <c r="A274" s="29">
        <v>43633</v>
      </c>
      <c r="B274" s="55" t="s">
        <v>81</v>
      </c>
      <c r="C274" s="29">
        <v>43626</v>
      </c>
      <c r="D274" s="55">
        <f t="shared" si="16"/>
        <v>2019</v>
      </c>
      <c r="E274" s="55">
        <f t="shared" si="17"/>
        <v>6</v>
      </c>
      <c r="F274" s="55">
        <v>120137</v>
      </c>
      <c r="G274" s="55" t="s">
        <v>1665</v>
      </c>
      <c r="H274" s="55" t="s">
        <v>37</v>
      </c>
      <c r="I274" s="55" t="s">
        <v>1666</v>
      </c>
      <c r="J274" s="55" t="s">
        <v>20</v>
      </c>
      <c r="K274" s="55" t="s">
        <v>1667</v>
      </c>
      <c r="L274" s="55" t="s">
        <v>68</v>
      </c>
      <c r="M274" s="55">
        <v>301</v>
      </c>
      <c r="N274" s="55" t="s">
        <v>132</v>
      </c>
      <c r="O274" s="55">
        <v>1</v>
      </c>
      <c r="P274" s="55" t="s">
        <v>22</v>
      </c>
      <c r="Q274" s="55">
        <v>4</v>
      </c>
      <c r="R274" s="55" t="s">
        <v>38</v>
      </c>
      <c r="S274" s="55">
        <v>208</v>
      </c>
      <c r="T274" s="55">
        <v>19730</v>
      </c>
      <c r="U274" s="55">
        <v>145</v>
      </c>
      <c r="V274" s="55">
        <v>0</v>
      </c>
      <c r="W274" s="55">
        <v>0.29399999999999998</v>
      </c>
      <c r="X274" s="55">
        <v>58</v>
      </c>
      <c r="Y274" s="55">
        <v>0</v>
      </c>
      <c r="Z274" s="55">
        <f t="shared" si="18"/>
        <v>2860.85</v>
      </c>
      <c r="AA274" s="55">
        <f t="shared" si="19"/>
        <v>8.41</v>
      </c>
    </row>
    <row r="275" spans="1:27">
      <c r="A275" s="29">
        <v>43633</v>
      </c>
      <c r="B275" s="55" t="s">
        <v>81</v>
      </c>
      <c r="C275" s="29">
        <v>43626</v>
      </c>
      <c r="D275" s="55">
        <f t="shared" si="16"/>
        <v>2019</v>
      </c>
      <c r="E275" s="55">
        <f t="shared" si="17"/>
        <v>6</v>
      </c>
      <c r="F275" s="55">
        <v>120137</v>
      </c>
      <c r="G275" s="55" t="s">
        <v>1665</v>
      </c>
      <c r="H275" s="55" t="s">
        <v>37</v>
      </c>
      <c r="I275" s="55" t="s">
        <v>1666</v>
      </c>
      <c r="J275" s="55" t="s">
        <v>20</v>
      </c>
      <c r="K275" s="55" t="s">
        <v>1667</v>
      </c>
      <c r="L275" s="55" t="s">
        <v>68</v>
      </c>
      <c r="M275" s="55">
        <v>301</v>
      </c>
      <c r="N275" s="55" t="s">
        <v>132</v>
      </c>
      <c r="O275" s="55">
        <v>1</v>
      </c>
      <c r="P275" s="55" t="s">
        <v>22</v>
      </c>
      <c r="Q275" s="55">
        <v>4</v>
      </c>
      <c r="R275" s="55" t="s">
        <v>38</v>
      </c>
      <c r="S275" s="55">
        <v>203</v>
      </c>
      <c r="T275" s="55">
        <v>94473</v>
      </c>
      <c r="U275" s="55">
        <v>120</v>
      </c>
      <c r="V275" s="55">
        <v>0</v>
      </c>
      <c r="W275" s="55">
        <v>0.153</v>
      </c>
      <c r="X275" s="55">
        <v>145</v>
      </c>
      <c r="Y275" s="55">
        <v>0</v>
      </c>
      <c r="Z275" s="55">
        <f t="shared" si="18"/>
        <v>11336.76</v>
      </c>
      <c r="AA275" s="55">
        <f t="shared" si="19"/>
        <v>17.399999999999999</v>
      </c>
    </row>
    <row r="276" spans="1:27">
      <c r="A276" s="29">
        <v>43633</v>
      </c>
      <c r="B276" s="55" t="s">
        <v>81</v>
      </c>
      <c r="C276" s="29">
        <v>43626</v>
      </c>
      <c r="D276" s="55">
        <f t="shared" si="16"/>
        <v>2019</v>
      </c>
      <c r="E276" s="55">
        <f t="shared" si="17"/>
        <v>6</v>
      </c>
      <c r="F276" s="55">
        <v>120137</v>
      </c>
      <c r="G276" s="55" t="s">
        <v>1665</v>
      </c>
      <c r="H276" s="55" t="s">
        <v>37</v>
      </c>
      <c r="I276" s="55" t="s">
        <v>1666</v>
      </c>
      <c r="J276" s="55" t="s">
        <v>20</v>
      </c>
      <c r="K276" s="55" t="s">
        <v>1667</v>
      </c>
      <c r="L276" s="55" t="s">
        <v>68</v>
      </c>
      <c r="M276" s="55">
        <v>301</v>
      </c>
      <c r="N276" s="55" t="s">
        <v>132</v>
      </c>
      <c r="O276" s="55">
        <v>1</v>
      </c>
      <c r="P276" s="55" t="s">
        <v>22</v>
      </c>
      <c r="Q276" s="55">
        <v>4</v>
      </c>
      <c r="R276" s="55" t="s">
        <v>38</v>
      </c>
      <c r="S276" s="55">
        <v>201</v>
      </c>
      <c r="T276" s="55">
        <v>93295</v>
      </c>
      <c r="U276" s="55">
        <v>142</v>
      </c>
      <c r="V276" s="55">
        <v>1E-3</v>
      </c>
      <c r="W276" s="55">
        <v>0.14499999999999999</v>
      </c>
      <c r="X276" s="55">
        <v>135</v>
      </c>
      <c r="Y276" s="55">
        <v>0</v>
      </c>
      <c r="Z276" s="55">
        <f t="shared" si="18"/>
        <v>13247.89</v>
      </c>
      <c r="AA276" s="55">
        <f t="shared" si="19"/>
        <v>19.170000000000002</v>
      </c>
    </row>
    <row r="277" spans="1:27">
      <c r="A277" s="29">
        <v>43633</v>
      </c>
      <c r="B277" s="55" t="s">
        <v>81</v>
      </c>
      <c r="C277" s="29">
        <v>43626</v>
      </c>
      <c r="D277" s="55">
        <f t="shared" si="16"/>
        <v>2019</v>
      </c>
      <c r="E277" s="55">
        <f t="shared" si="17"/>
        <v>6</v>
      </c>
      <c r="F277" s="55">
        <v>120137</v>
      </c>
      <c r="G277" s="55" t="s">
        <v>1665</v>
      </c>
      <c r="H277" s="55" t="s">
        <v>37</v>
      </c>
      <c r="I277" s="55" t="s">
        <v>1666</v>
      </c>
      <c r="J277" s="55" t="s">
        <v>20</v>
      </c>
      <c r="K277" s="55" t="s">
        <v>1667</v>
      </c>
      <c r="L277" s="55" t="s">
        <v>68</v>
      </c>
      <c r="M277" s="55">
        <v>301</v>
      </c>
      <c r="N277" s="55" t="s">
        <v>132</v>
      </c>
      <c r="O277" s="55">
        <v>1</v>
      </c>
      <c r="P277" s="55" t="s">
        <v>22</v>
      </c>
      <c r="Q277" s="55">
        <v>4</v>
      </c>
      <c r="R277" s="55" t="s">
        <v>38</v>
      </c>
      <c r="S277" s="55">
        <v>108</v>
      </c>
      <c r="T277" s="55">
        <v>87347</v>
      </c>
      <c r="U277" s="55">
        <v>187.61199999999999</v>
      </c>
      <c r="V277" s="55">
        <v>0.68300000000000005</v>
      </c>
      <c r="W277" s="55">
        <v>0.12</v>
      </c>
      <c r="X277" s="55">
        <v>105</v>
      </c>
      <c r="Y277" s="55">
        <v>6.0000000000000001E-3</v>
      </c>
      <c r="Z277" s="55">
        <f t="shared" si="18"/>
        <v>16387.345364000001</v>
      </c>
      <c r="AA277" s="55">
        <f t="shared" si="19"/>
        <v>19.699259999999999</v>
      </c>
    </row>
    <row r="278" spans="1:27">
      <c r="A278" s="29">
        <v>43633</v>
      </c>
      <c r="B278" s="55" t="s">
        <v>81</v>
      </c>
      <c r="C278" s="29">
        <v>43626</v>
      </c>
      <c r="D278" s="55">
        <f t="shared" si="16"/>
        <v>2019</v>
      </c>
      <c r="E278" s="55">
        <f t="shared" si="17"/>
        <v>6</v>
      </c>
      <c r="F278" s="55">
        <v>120137</v>
      </c>
      <c r="G278" s="55" t="s">
        <v>1665</v>
      </c>
      <c r="H278" s="55" t="s">
        <v>37</v>
      </c>
      <c r="I278" s="55" t="s">
        <v>1666</v>
      </c>
      <c r="J278" s="55" t="s">
        <v>20</v>
      </c>
      <c r="K278" s="55" t="s">
        <v>1667</v>
      </c>
      <c r="L278" s="55" t="s">
        <v>68</v>
      </c>
      <c r="M278" s="55">
        <v>301</v>
      </c>
      <c r="N278" s="55" t="s">
        <v>132</v>
      </c>
      <c r="O278" s="55">
        <v>1</v>
      </c>
      <c r="P278" s="55" t="s">
        <v>22</v>
      </c>
      <c r="Q278" s="55">
        <v>4</v>
      </c>
      <c r="R278" s="55" t="s">
        <v>38</v>
      </c>
      <c r="S278" s="55">
        <v>107</v>
      </c>
      <c r="T278" s="55">
        <v>89118</v>
      </c>
      <c r="U278" s="55">
        <v>146</v>
      </c>
      <c r="V278" s="55">
        <v>1E-3</v>
      </c>
      <c r="W278" s="55">
        <v>0.122</v>
      </c>
      <c r="X278" s="55">
        <v>109</v>
      </c>
      <c r="Y278" s="55">
        <v>0</v>
      </c>
      <c r="Z278" s="55">
        <f t="shared" si="18"/>
        <v>13011.227999999999</v>
      </c>
      <c r="AA278" s="55">
        <f t="shared" si="19"/>
        <v>15.914</v>
      </c>
    </row>
    <row r="279" spans="1:27">
      <c r="A279" s="29">
        <v>43633</v>
      </c>
      <c r="B279" s="55" t="s">
        <v>81</v>
      </c>
      <c r="C279" s="29">
        <v>43626</v>
      </c>
      <c r="D279" s="55">
        <f t="shared" si="16"/>
        <v>2019</v>
      </c>
      <c r="E279" s="55">
        <f t="shared" si="17"/>
        <v>6</v>
      </c>
      <c r="F279" s="55">
        <v>120137</v>
      </c>
      <c r="G279" s="55" t="s">
        <v>1665</v>
      </c>
      <c r="H279" s="55" t="s">
        <v>37</v>
      </c>
      <c r="I279" s="55" t="s">
        <v>1666</v>
      </c>
      <c r="J279" s="55" t="s">
        <v>20</v>
      </c>
      <c r="K279" s="55" t="s">
        <v>1667</v>
      </c>
      <c r="L279" s="55" t="s">
        <v>68</v>
      </c>
      <c r="M279" s="55">
        <v>301</v>
      </c>
      <c r="N279" s="55" t="s">
        <v>132</v>
      </c>
      <c r="O279" s="55">
        <v>1</v>
      </c>
      <c r="P279" s="55" t="s">
        <v>22</v>
      </c>
      <c r="Q279" s="55">
        <v>4</v>
      </c>
      <c r="R279" s="55" t="s">
        <v>38</v>
      </c>
      <c r="S279" s="55">
        <v>106</v>
      </c>
      <c r="T279" s="55">
        <v>86096</v>
      </c>
      <c r="U279" s="55">
        <v>208.39</v>
      </c>
      <c r="V279" s="55">
        <v>0.748</v>
      </c>
      <c r="W279" s="55">
        <v>6.9000000000000006E-2</v>
      </c>
      <c r="X279" s="55">
        <v>59</v>
      </c>
      <c r="Y279" s="55">
        <v>0.01</v>
      </c>
      <c r="Z279" s="55">
        <f t="shared" si="18"/>
        <v>17941.545439999998</v>
      </c>
      <c r="AA279" s="55">
        <f t="shared" si="19"/>
        <v>12.295009999999998</v>
      </c>
    </row>
    <row r="280" spans="1:27">
      <c r="A280" s="29">
        <v>43633</v>
      </c>
      <c r="B280" s="55" t="s">
        <v>81</v>
      </c>
      <c r="C280" s="29">
        <v>43626</v>
      </c>
      <c r="D280" s="55">
        <f t="shared" si="16"/>
        <v>2019</v>
      </c>
      <c r="E280" s="55">
        <f t="shared" si="17"/>
        <v>6</v>
      </c>
      <c r="F280" s="55">
        <v>120137</v>
      </c>
      <c r="G280" s="55" t="s">
        <v>1665</v>
      </c>
      <c r="H280" s="55" t="s">
        <v>37</v>
      </c>
      <c r="I280" s="55" t="s">
        <v>1666</v>
      </c>
      <c r="J280" s="55" t="s">
        <v>20</v>
      </c>
      <c r="K280" s="55" t="s">
        <v>1667</v>
      </c>
      <c r="L280" s="55" t="s">
        <v>68</v>
      </c>
      <c r="M280" s="55">
        <v>301</v>
      </c>
      <c r="N280" s="55" t="s">
        <v>132</v>
      </c>
      <c r="O280" s="55">
        <v>1</v>
      </c>
      <c r="P280" s="55" t="s">
        <v>22</v>
      </c>
      <c r="Q280" s="55">
        <v>4</v>
      </c>
      <c r="R280" s="55" t="s">
        <v>38</v>
      </c>
      <c r="S280" s="55">
        <v>105</v>
      </c>
      <c r="T280" s="55">
        <v>87163</v>
      </c>
      <c r="U280" s="55">
        <v>236.91</v>
      </c>
      <c r="V280" s="55">
        <v>0.86</v>
      </c>
      <c r="W280" s="55">
        <v>2.1999999999999999E-2</v>
      </c>
      <c r="X280" s="55">
        <v>19</v>
      </c>
      <c r="Y280" s="55">
        <v>0</v>
      </c>
      <c r="Z280" s="55">
        <f t="shared" si="18"/>
        <v>20649.786329999999</v>
      </c>
      <c r="AA280" s="55">
        <f t="shared" si="19"/>
        <v>4.50129</v>
      </c>
    </row>
    <row r="281" spans="1:27">
      <c r="A281" s="29">
        <v>43633</v>
      </c>
      <c r="B281" s="55" t="s">
        <v>81</v>
      </c>
      <c r="C281" s="29">
        <v>43626</v>
      </c>
      <c r="D281" s="55">
        <f t="shared" si="16"/>
        <v>2019</v>
      </c>
      <c r="E281" s="55">
        <f t="shared" si="17"/>
        <v>6</v>
      </c>
      <c r="F281" s="55">
        <v>120137</v>
      </c>
      <c r="G281" s="55" t="s">
        <v>1665</v>
      </c>
      <c r="H281" s="55" t="s">
        <v>37</v>
      </c>
      <c r="I281" s="55" t="s">
        <v>1666</v>
      </c>
      <c r="J281" s="55" t="s">
        <v>20</v>
      </c>
      <c r="K281" s="55" t="s">
        <v>1667</v>
      </c>
      <c r="L281" s="55" t="s">
        <v>68</v>
      </c>
      <c r="M281" s="55">
        <v>301</v>
      </c>
      <c r="N281" s="55" t="s">
        <v>132</v>
      </c>
      <c r="O281" s="55">
        <v>1</v>
      </c>
      <c r="P281" s="55" t="s">
        <v>22</v>
      </c>
      <c r="Q281" s="55">
        <v>4</v>
      </c>
      <c r="R281" s="55" t="s">
        <v>38</v>
      </c>
      <c r="S281" s="55">
        <v>104</v>
      </c>
      <c r="T281" s="55">
        <v>71980</v>
      </c>
      <c r="U281" s="55">
        <v>207.29300000000001</v>
      </c>
      <c r="V281" s="55">
        <v>0.622</v>
      </c>
      <c r="W281" s="55">
        <v>0.23200000000000001</v>
      </c>
      <c r="X281" s="55">
        <v>167</v>
      </c>
      <c r="Y281" s="55">
        <v>0</v>
      </c>
      <c r="Z281" s="55">
        <f t="shared" si="18"/>
        <v>14920.950140000001</v>
      </c>
      <c r="AA281" s="55">
        <f t="shared" si="19"/>
        <v>34.617931000000006</v>
      </c>
    </row>
    <row r="282" spans="1:27">
      <c r="A282" s="29">
        <v>43633</v>
      </c>
      <c r="B282" s="55" t="s">
        <v>81</v>
      </c>
      <c r="C282" s="29">
        <v>43626</v>
      </c>
      <c r="D282" s="55">
        <f t="shared" si="16"/>
        <v>2019</v>
      </c>
      <c r="E282" s="55">
        <f t="shared" si="17"/>
        <v>6</v>
      </c>
      <c r="F282" s="55">
        <v>120137</v>
      </c>
      <c r="G282" s="55" t="s">
        <v>1665</v>
      </c>
      <c r="H282" s="55" t="s">
        <v>37</v>
      </c>
      <c r="I282" s="55" t="s">
        <v>1666</v>
      </c>
      <c r="J282" s="55" t="s">
        <v>20</v>
      </c>
      <c r="K282" s="55" t="s">
        <v>1667</v>
      </c>
      <c r="L282" s="55" t="s">
        <v>68</v>
      </c>
      <c r="M282" s="55">
        <v>301</v>
      </c>
      <c r="N282" s="55" t="s">
        <v>132</v>
      </c>
      <c r="O282" s="55">
        <v>1</v>
      </c>
      <c r="P282" s="55" t="s">
        <v>22</v>
      </c>
      <c r="Q282" s="55">
        <v>4</v>
      </c>
      <c r="R282" s="55" t="s">
        <v>38</v>
      </c>
      <c r="S282" s="55">
        <v>101</v>
      </c>
      <c r="T282" s="55">
        <v>87786</v>
      </c>
      <c r="U282" s="55">
        <v>303.786</v>
      </c>
      <c r="V282" s="55">
        <v>1.111</v>
      </c>
      <c r="W282" s="55">
        <v>1.7000000000000001E-2</v>
      </c>
      <c r="X282" s="55">
        <v>15</v>
      </c>
      <c r="Y282" s="55">
        <v>1E-3</v>
      </c>
      <c r="Z282" s="55">
        <f t="shared" si="18"/>
        <v>26668.157796</v>
      </c>
      <c r="AA282" s="55">
        <f t="shared" si="19"/>
        <v>4.5567900000000003</v>
      </c>
    </row>
    <row r="283" spans="1:27">
      <c r="A283" s="29">
        <v>43633</v>
      </c>
      <c r="B283" s="55" t="s">
        <v>81</v>
      </c>
      <c r="C283" s="29">
        <v>43626</v>
      </c>
      <c r="D283" s="55">
        <f t="shared" si="16"/>
        <v>2019</v>
      </c>
      <c r="E283" s="55">
        <f t="shared" si="17"/>
        <v>6</v>
      </c>
      <c r="F283" s="55">
        <v>120137</v>
      </c>
      <c r="G283" s="55" t="s">
        <v>1665</v>
      </c>
      <c r="H283" s="55" t="s">
        <v>37</v>
      </c>
      <c r="I283" s="55" t="s">
        <v>1666</v>
      </c>
      <c r="J283" s="55" t="s">
        <v>20</v>
      </c>
      <c r="K283" s="55" t="s">
        <v>1667</v>
      </c>
      <c r="L283" s="55" t="s">
        <v>68</v>
      </c>
      <c r="M283" s="55">
        <v>301</v>
      </c>
      <c r="N283" s="55" t="s">
        <v>132</v>
      </c>
      <c r="O283" s="55">
        <v>1</v>
      </c>
      <c r="P283" s="55" t="s">
        <v>22</v>
      </c>
      <c r="Q283" s="55">
        <v>4</v>
      </c>
      <c r="R283" s="55" t="s">
        <v>38</v>
      </c>
      <c r="S283" s="55">
        <v>103</v>
      </c>
      <c r="T283" s="55">
        <v>87819</v>
      </c>
      <c r="U283" s="55">
        <v>272.15699999999998</v>
      </c>
      <c r="V283" s="55">
        <v>0.996</v>
      </c>
      <c r="W283" s="55">
        <v>8.0000000000000002E-3</v>
      </c>
      <c r="X283" s="55">
        <v>7</v>
      </c>
      <c r="Y283" s="55">
        <v>0</v>
      </c>
      <c r="Z283" s="55">
        <f t="shared" si="18"/>
        <v>23900.555582999998</v>
      </c>
      <c r="AA283" s="55">
        <f t="shared" si="19"/>
        <v>1.9050989999999999</v>
      </c>
    </row>
    <row r="284" spans="1:27">
      <c r="A284" s="29">
        <v>43633</v>
      </c>
      <c r="B284" s="55" t="s">
        <v>81</v>
      </c>
      <c r="C284" s="29">
        <v>43626</v>
      </c>
      <c r="D284" s="55">
        <f t="shared" si="16"/>
        <v>2019</v>
      </c>
      <c r="E284" s="55">
        <f t="shared" si="17"/>
        <v>6</v>
      </c>
      <c r="F284" s="55">
        <v>120137</v>
      </c>
      <c r="G284" s="55" t="s">
        <v>1665</v>
      </c>
      <c r="H284" s="55" t="s">
        <v>37</v>
      </c>
      <c r="I284" s="55" t="s">
        <v>1666</v>
      </c>
      <c r="J284" s="55" t="s">
        <v>20</v>
      </c>
      <c r="K284" s="55" t="s">
        <v>1667</v>
      </c>
      <c r="L284" s="55" t="s">
        <v>68</v>
      </c>
      <c r="M284" s="55">
        <v>301</v>
      </c>
      <c r="N284" s="55" t="s">
        <v>132</v>
      </c>
      <c r="O284" s="55">
        <v>1</v>
      </c>
      <c r="P284" s="55" t="s">
        <v>22</v>
      </c>
      <c r="Q284" s="55">
        <v>4</v>
      </c>
      <c r="R284" s="55" t="s">
        <v>38</v>
      </c>
      <c r="S284" s="55">
        <v>102</v>
      </c>
      <c r="T284" s="55">
        <v>87789</v>
      </c>
      <c r="U284" s="55">
        <v>219.78299999999999</v>
      </c>
      <c r="V284" s="55">
        <v>0.80400000000000005</v>
      </c>
      <c r="W284" s="55">
        <v>2.8000000000000001E-2</v>
      </c>
      <c r="X284" s="55">
        <v>25</v>
      </c>
      <c r="Y284" s="55">
        <v>0</v>
      </c>
      <c r="Z284" s="55">
        <f t="shared" si="18"/>
        <v>19294.529786999999</v>
      </c>
      <c r="AA284" s="55">
        <f t="shared" si="19"/>
        <v>5.4945750000000002</v>
      </c>
    </row>
    <row r="285" spans="1:27">
      <c r="A285" s="29">
        <v>43626</v>
      </c>
      <c r="B285" s="55" t="s">
        <v>82</v>
      </c>
      <c r="C285" s="29">
        <v>43619</v>
      </c>
      <c r="D285" s="55">
        <f t="shared" si="16"/>
        <v>2019</v>
      </c>
      <c r="E285" s="55">
        <f t="shared" si="17"/>
        <v>6</v>
      </c>
      <c r="F285" s="55">
        <v>120137</v>
      </c>
      <c r="G285" s="55" t="s">
        <v>1665</v>
      </c>
      <c r="H285" s="55" t="s">
        <v>37</v>
      </c>
      <c r="I285" s="55" t="s">
        <v>1666</v>
      </c>
      <c r="J285" s="55" t="s">
        <v>20</v>
      </c>
      <c r="K285" s="55" t="s">
        <v>1667</v>
      </c>
      <c r="L285" s="55" t="s">
        <v>68</v>
      </c>
      <c r="M285" s="55">
        <v>301</v>
      </c>
      <c r="N285" s="55" t="s">
        <v>132</v>
      </c>
      <c r="O285" s="55">
        <v>1</v>
      </c>
      <c r="P285" s="55" t="s">
        <v>22</v>
      </c>
      <c r="Q285" s="55">
        <v>4</v>
      </c>
      <c r="R285" s="55" t="s">
        <v>38</v>
      </c>
      <c r="S285" s="55">
        <v>103</v>
      </c>
      <c r="T285" s="55">
        <v>87842</v>
      </c>
      <c r="U285" s="55">
        <v>252.12899999999999</v>
      </c>
      <c r="V285" s="55">
        <v>0.92</v>
      </c>
      <c r="W285" s="55">
        <v>2.5999999999999999E-2</v>
      </c>
      <c r="X285" s="55">
        <v>23</v>
      </c>
      <c r="Y285" s="55">
        <v>0</v>
      </c>
      <c r="Z285" s="55">
        <f t="shared" si="18"/>
        <v>22147.515618000001</v>
      </c>
      <c r="AA285" s="55">
        <f t="shared" si="19"/>
        <v>5.7989669999999993</v>
      </c>
    </row>
    <row r="286" spans="1:27">
      <c r="A286" s="29">
        <v>43626</v>
      </c>
      <c r="B286" s="55" t="s">
        <v>82</v>
      </c>
      <c r="C286" s="29">
        <v>43619</v>
      </c>
      <c r="D286" s="55">
        <f t="shared" si="16"/>
        <v>2019</v>
      </c>
      <c r="E286" s="55">
        <f t="shared" si="17"/>
        <v>6</v>
      </c>
      <c r="F286" s="55">
        <v>120137</v>
      </c>
      <c r="G286" s="55" t="s">
        <v>1665</v>
      </c>
      <c r="H286" s="55" t="s">
        <v>37</v>
      </c>
      <c r="I286" s="55" t="s">
        <v>1666</v>
      </c>
      <c r="J286" s="55" t="s">
        <v>20</v>
      </c>
      <c r="K286" s="55" t="s">
        <v>1667</v>
      </c>
      <c r="L286" s="55" t="s">
        <v>68</v>
      </c>
      <c r="M286" s="55">
        <v>301</v>
      </c>
      <c r="N286" s="55" t="s">
        <v>132</v>
      </c>
      <c r="O286" s="55">
        <v>1</v>
      </c>
      <c r="P286" s="55" t="s">
        <v>22</v>
      </c>
      <c r="Q286" s="55">
        <v>4</v>
      </c>
      <c r="R286" s="55" t="s">
        <v>38</v>
      </c>
      <c r="S286" s="55">
        <v>101</v>
      </c>
      <c r="T286" s="55">
        <v>87804</v>
      </c>
      <c r="U286" s="55">
        <v>278.49900000000002</v>
      </c>
      <c r="V286" s="55">
        <v>1.01</v>
      </c>
      <c r="W286" s="55">
        <v>2.1000000000000001E-2</v>
      </c>
      <c r="X286" s="55">
        <v>18</v>
      </c>
      <c r="Y286" s="55">
        <v>0</v>
      </c>
      <c r="Z286" s="55">
        <f t="shared" si="18"/>
        <v>24453.326196000002</v>
      </c>
      <c r="AA286" s="55">
        <f t="shared" si="19"/>
        <v>5.012982</v>
      </c>
    </row>
    <row r="287" spans="1:27">
      <c r="A287" s="29">
        <v>43626</v>
      </c>
      <c r="B287" s="55" t="s">
        <v>82</v>
      </c>
      <c r="C287" s="29">
        <v>43619</v>
      </c>
      <c r="D287" s="55">
        <f t="shared" si="16"/>
        <v>2019</v>
      </c>
      <c r="E287" s="55">
        <f t="shared" si="17"/>
        <v>6</v>
      </c>
      <c r="F287" s="55">
        <v>120137</v>
      </c>
      <c r="G287" s="55" t="s">
        <v>1665</v>
      </c>
      <c r="H287" s="55" t="s">
        <v>37</v>
      </c>
      <c r="I287" s="55" t="s">
        <v>1666</v>
      </c>
      <c r="J287" s="55" t="s">
        <v>20</v>
      </c>
      <c r="K287" s="55" t="s">
        <v>1667</v>
      </c>
      <c r="L287" s="55" t="s">
        <v>68</v>
      </c>
      <c r="M287" s="55">
        <v>301</v>
      </c>
      <c r="N287" s="55" t="s">
        <v>132</v>
      </c>
      <c r="O287" s="55">
        <v>1</v>
      </c>
      <c r="P287" s="55" t="s">
        <v>22</v>
      </c>
      <c r="Q287" s="55">
        <v>4</v>
      </c>
      <c r="R287" s="55" t="s">
        <v>38</v>
      </c>
      <c r="S287" s="55">
        <v>102</v>
      </c>
      <c r="T287" s="55">
        <v>87804</v>
      </c>
      <c r="U287" s="55">
        <v>200.45400000000001</v>
      </c>
      <c r="V287" s="55">
        <v>0.73</v>
      </c>
      <c r="W287" s="55">
        <v>1.7000000000000001E-2</v>
      </c>
      <c r="X287" s="55">
        <v>15</v>
      </c>
      <c r="Y287" s="55">
        <v>0</v>
      </c>
      <c r="Z287" s="55">
        <f t="shared" si="18"/>
        <v>17600.663015999999</v>
      </c>
      <c r="AA287" s="55">
        <f t="shared" si="19"/>
        <v>3.0068099999999998</v>
      </c>
    </row>
    <row r="288" spans="1:27">
      <c r="A288" s="29">
        <v>43626</v>
      </c>
      <c r="B288" s="55" t="s">
        <v>82</v>
      </c>
      <c r="C288" s="29">
        <v>43619</v>
      </c>
      <c r="D288" s="55">
        <f t="shared" si="16"/>
        <v>2019</v>
      </c>
      <c r="E288" s="55">
        <f t="shared" si="17"/>
        <v>6</v>
      </c>
      <c r="F288" s="55">
        <v>120137</v>
      </c>
      <c r="G288" s="55" t="s">
        <v>1665</v>
      </c>
      <c r="H288" s="55" t="s">
        <v>37</v>
      </c>
      <c r="I288" s="55" t="s">
        <v>1666</v>
      </c>
      <c r="J288" s="55" t="s">
        <v>20</v>
      </c>
      <c r="K288" s="55" t="s">
        <v>1667</v>
      </c>
      <c r="L288" s="55" t="s">
        <v>68</v>
      </c>
      <c r="M288" s="55">
        <v>301</v>
      </c>
      <c r="N288" s="55" t="s">
        <v>132</v>
      </c>
      <c r="O288" s="55">
        <v>1</v>
      </c>
      <c r="P288" s="55" t="s">
        <v>22</v>
      </c>
      <c r="Q288" s="55">
        <v>4</v>
      </c>
      <c r="R288" s="55" t="s">
        <v>38</v>
      </c>
      <c r="S288" s="55">
        <v>104</v>
      </c>
      <c r="T288" s="55">
        <v>72004</v>
      </c>
      <c r="U288" s="55">
        <v>186.179</v>
      </c>
      <c r="V288" s="55">
        <v>0.55000000000000004</v>
      </c>
      <c r="W288" s="55">
        <v>3.3000000000000002E-2</v>
      </c>
      <c r="X288" s="55">
        <v>24</v>
      </c>
      <c r="Y288" s="55">
        <v>0</v>
      </c>
      <c r="Z288" s="55">
        <f t="shared" si="18"/>
        <v>13405.632716</v>
      </c>
      <c r="AA288" s="55">
        <f t="shared" si="19"/>
        <v>4.4682960000000005</v>
      </c>
    </row>
    <row r="289" spans="1:27">
      <c r="A289" s="29">
        <v>43626</v>
      </c>
      <c r="B289" s="55" t="s">
        <v>82</v>
      </c>
      <c r="C289" s="29">
        <v>43619</v>
      </c>
      <c r="D289" s="55">
        <f t="shared" si="16"/>
        <v>2019</v>
      </c>
      <c r="E289" s="55">
        <f t="shared" si="17"/>
        <v>6</v>
      </c>
      <c r="F289" s="55">
        <v>120137</v>
      </c>
      <c r="G289" s="55" t="s">
        <v>1665</v>
      </c>
      <c r="H289" s="55" t="s">
        <v>37</v>
      </c>
      <c r="I289" s="55" t="s">
        <v>1666</v>
      </c>
      <c r="J289" s="55" t="s">
        <v>20</v>
      </c>
      <c r="K289" s="55" t="s">
        <v>1667</v>
      </c>
      <c r="L289" s="55" t="s">
        <v>68</v>
      </c>
      <c r="M289" s="55">
        <v>301</v>
      </c>
      <c r="N289" s="55" t="s">
        <v>132</v>
      </c>
      <c r="O289" s="55">
        <v>1</v>
      </c>
      <c r="P289" s="55" t="s">
        <v>22</v>
      </c>
      <c r="Q289" s="55">
        <v>4</v>
      </c>
      <c r="R289" s="55" t="s">
        <v>38</v>
      </c>
      <c r="S289" s="55">
        <v>105</v>
      </c>
      <c r="T289" s="55">
        <v>87176</v>
      </c>
      <c r="U289" s="55">
        <v>216.76499999999999</v>
      </c>
      <c r="V289" s="55">
        <v>0.78</v>
      </c>
      <c r="W289" s="55">
        <v>1.4999999999999999E-2</v>
      </c>
      <c r="X289" s="55">
        <v>13</v>
      </c>
      <c r="Y289" s="55">
        <v>0</v>
      </c>
      <c r="Z289" s="55">
        <f t="shared" si="18"/>
        <v>18896.70564</v>
      </c>
      <c r="AA289" s="55">
        <f t="shared" si="19"/>
        <v>2.8179449999999999</v>
      </c>
    </row>
    <row r="290" spans="1:27">
      <c r="A290" s="29">
        <v>43626</v>
      </c>
      <c r="B290" s="55" t="s">
        <v>82</v>
      </c>
      <c r="C290" s="29">
        <v>43619</v>
      </c>
      <c r="D290" s="55">
        <f t="shared" si="16"/>
        <v>2019</v>
      </c>
      <c r="E290" s="55">
        <f t="shared" si="17"/>
        <v>6</v>
      </c>
      <c r="F290" s="55">
        <v>120137</v>
      </c>
      <c r="G290" s="55" t="s">
        <v>1665</v>
      </c>
      <c r="H290" s="55" t="s">
        <v>37</v>
      </c>
      <c r="I290" s="55" t="s">
        <v>1666</v>
      </c>
      <c r="J290" s="55" t="s">
        <v>20</v>
      </c>
      <c r="K290" s="55" t="s">
        <v>1667</v>
      </c>
      <c r="L290" s="55" t="s">
        <v>68</v>
      </c>
      <c r="M290" s="55">
        <v>301</v>
      </c>
      <c r="N290" s="55" t="s">
        <v>132</v>
      </c>
      <c r="O290" s="55">
        <v>1</v>
      </c>
      <c r="P290" s="55" t="s">
        <v>22</v>
      </c>
      <c r="Q290" s="55">
        <v>4</v>
      </c>
      <c r="R290" s="55" t="s">
        <v>38</v>
      </c>
      <c r="S290" s="55">
        <v>106</v>
      </c>
      <c r="T290" s="55">
        <v>86216</v>
      </c>
      <c r="U290" s="55">
        <v>190.40899999999999</v>
      </c>
      <c r="V290" s="55">
        <v>0.68</v>
      </c>
      <c r="W290" s="55">
        <v>0.13900000000000001</v>
      </c>
      <c r="X290" s="55">
        <v>120</v>
      </c>
      <c r="Y290" s="55">
        <v>2.3E-2</v>
      </c>
      <c r="Z290" s="55">
        <f t="shared" si="18"/>
        <v>16416.302344</v>
      </c>
      <c r="AA290" s="55">
        <f t="shared" si="19"/>
        <v>22.849079999999997</v>
      </c>
    </row>
    <row r="291" spans="1:27">
      <c r="A291" s="29">
        <v>43626</v>
      </c>
      <c r="B291" s="55" t="s">
        <v>82</v>
      </c>
      <c r="C291" s="29">
        <v>43619</v>
      </c>
      <c r="D291" s="55">
        <f t="shared" si="16"/>
        <v>2019</v>
      </c>
      <c r="E291" s="55">
        <f t="shared" si="17"/>
        <v>6</v>
      </c>
      <c r="F291" s="55">
        <v>120137</v>
      </c>
      <c r="G291" s="55" t="s">
        <v>1665</v>
      </c>
      <c r="H291" s="55" t="s">
        <v>37</v>
      </c>
      <c r="I291" s="55" t="s">
        <v>1666</v>
      </c>
      <c r="J291" s="55" t="s">
        <v>20</v>
      </c>
      <c r="K291" s="55" t="s">
        <v>1667</v>
      </c>
      <c r="L291" s="55" t="s">
        <v>68</v>
      </c>
      <c r="M291" s="55">
        <v>301</v>
      </c>
      <c r="N291" s="55" t="s">
        <v>132</v>
      </c>
      <c r="O291" s="55">
        <v>1</v>
      </c>
      <c r="P291" s="55" t="s">
        <v>22</v>
      </c>
      <c r="Q291" s="55">
        <v>4</v>
      </c>
      <c r="R291" s="55" t="s">
        <v>38</v>
      </c>
      <c r="S291" s="55">
        <v>108</v>
      </c>
      <c r="T291" s="55">
        <v>66980</v>
      </c>
      <c r="U291" s="55">
        <v>173.02</v>
      </c>
      <c r="V291" s="55">
        <v>0.48</v>
      </c>
      <c r="W291" s="55">
        <v>0.2</v>
      </c>
      <c r="X291" s="55">
        <v>134</v>
      </c>
      <c r="Y291" s="55">
        <v>1.9E-2</v>
      </c>
      <c r="Z291" s="55">
        <f t="shared" si="18"/>
        <v>11588.879600000002</v>
      </c>
      <c r="AA291" s="55">
        <f t="shared" si="19"/>
        <v>23.18468</v>
      </c>
    </row>
    <row r="292" spans="1:27">
      <c r="A292" s="29">
        <v>43619</v>
      </c>
      <c r="B292" s="55" t="s">
        <v>83</v>
      </c>
      <c r="C292" s="29">
        <v>43617</v>
      </c>
      <c r="D292" s="55">
        <f t="shared" si="16"/>
        <v>2019</v>
      </c>
      <c r="E292" s="55">
        <f t="shared" si="17"/>
        <v>6</v>
      </c>
      <c r="F292" s="55">
        <v>120137</v>
      </c>
      <c r="G292" s="55" t="s">
        <v>1665</v>
      </c>
      <c r="H292" s="55" t="s">
        <v>37</v>
      </c>
      <c r="I292" s="55" t="s">
        <v>1666</v>
      </c>
      <c r="J292" s="55" t="s">
        <v>20</v>
      </c>
      <c r="K292" s="55" t="s">
        <v>1667</v>
      </c>
      <c r="L292" s="55" t="s">
        <v>68</v>
      </c>
      <c r="M292" s="55">
        <v>301</v>
      </c>
      <c r="N292" s="55" t="s">
        <v>132</v>
      </c>
      <c r="O292" s="55">
        <v>1</v>
      </c>
      <c r="P292" s="55" t="s">
        <v>22</v>
      </c>
      <c r="Q292" s="55">
        <v>4</v>
      </c>
      <c r="R292" s="55" t="s">
        <v>38</v>
      </c>
      <c r="S292" s="55">
        <v>108</v>
      </c>
      <c r="T292" s="55">
        <v>67189</v>
      </c>
      <c r="U292" s="55">
        <v>158.47999999999999</v>
      </c>
      <c r="V292" s="55">
        <v>0.44</v>
      </c>
      <c r="W292" s="55">
        <v>0.109</v>
      </c>
      <c r="X292" s="55">
        <v>73</v>
      </c>
      <c r="Y292" s="55">
        <v>0</v>
      </c>
      <c r="Z292" s="55">
        <f t="shared" si="18"/>
        <v>10648.112719999999</v>
      </c>
      <c r="AA292" s="55">
        <f t="shared" si="19"/>
        <v>11.569039999999999</v>
      </c>
    </row>
    <row r="293" spans="1:27">
      <c r="A293" s="29">
        <v>43619</v>
      </c>
      <c r="B293" s="55" t="s">
        <v>83</v>
      </c>
      <c r="C293" s="29">
        <v>43617</v>
      </c>
      <c r="D293" s="55">
        <f t="shared" si="16"/>
        <v>2019</v>
      </c>
      <c r="E293" s="55">
        <f t="shared" si="17"/>
        <v>6</v>
      </c>
      <c r="F293" s="55">
        <v>120137</v>
      </c>
      <c r="G293" s="55" t="s">
        <v>1665</v>
      </c>
      <c r="H293" s="55" t="s">
        <v>37</v>
      </c>
      <c r="I293" s="55" t="s">
        <v>1666</v>
      </c>
      <c r="J293" s="55" t="s">
        <v>20</v>
      </c>
      <c r="K293" s="55" t="s">
        <v>1667</v>
      </c>
      <c r="L293" s="55" t="s">
        <v>68</v>
      </c>
      <c r="M293" s="55">
        <v>301</v>
      </c>
      <c r="N293" s="55" t="s">
        <v>132</v>
      </c>
      <c r="O293" s="55">
        <v>1</v>
      </c>
      <c r="P293" s="55" t="s">
        <v>22</v>
      </c>
      <c r="Q293" s="55">
        <v>4</v>
      </c>
      <c r="R293" s="55" t="s">
        <v>38</v>
      </c>
      <c r="S293" s="55">
        <v>106</v>
      </c>
      <c r="T293" s="55">
        <v>86487</v>
      </c>
      <c r="U293" s="55">
        <v>174.76</v>
      </c>
      <c r="V293" s="55">
        <v>0.63</v>
      </c>
      <c r="W293" s="55">
        <v>0.11899999999999999</v>
      </c>
      <c r="X293" s="55">
        <v>103</v>
      </c>
      <c r="Y293" s="55">
        <v>0</v>
      </c>
      <c r="Z293" s="55">
        <f t="shared" si="18"/>
        <v>15114.46812</v>
      </c>
      <c r="AA293" s="55">
        <f t="shared" si="19"/>
        <v>18.00028</v>
      </c>
    </row>
    <row r="294" spans="1:27">
      <c r="A294" s="29">
        <v>43619</v>
      </c>
      <c r="B294" s="55" t="s">
        <v>83</v>
      </c>
      <c r="C294" s="29">
        <v>43617</v>
      </c>
      <c r="D294" s="55">
        <f t="shared" si="16"/>
        <v>2019</v>
      </c>
      <c r="E294" s="55">
        <f t="shared" si="17"/>
        <v>6</v>
      </c>
      <c r="F294" s="55">
        <v>120137</v>
      </c>
      <c r="G294" s="55" t="s">
        <v>1665</v>
      </c>
      <c r="H294" s="55" t="s">
        <v>37</v>
      </c>
      <c r="I294" s="55" t="s">
        <v>1666</v>
      </c>
      <c r="J294" s="55" t="s">
        <v>20</v>
      </c>
      <c r="K294" s="55" t="s">
        <v>1667</v>
      </c>
      <c r="L294" s="55" t="s">
        <v>68</v>
      </c>
      <c r="M294" s="55">
        <v>301</v>
      </c>
      <c r="N294" s="55" t="s">
        <v>132</v>
      </c>
      <c r="O294" s="55">
        <v>1</v>
      </c>
      <c r="P294" s="55" t="s">
        <v>22</v>
      </c>
      <c r="Q294" s="55">
        <v>4</v>
      </c>
      <c r="R294" s="55" t="s">
        <v>38</v>
      </c>
      <c r="S294" s="55">
        <v>105</v>
      </c>
      <c r="T294" s="55">
        <v>87201</v>
      </c>
      <c r="U294" s="55">
        <v>202.43</v>
      </c>
      <c r="V294" s="55">
        <v>0.74</v>
      </c>
      <c r="W294" s="55">
        <v>8.0000000000000002E-3</v>
      </c>
      <c r="X294" s="55">
        <v>7</v>
      </c>
      <c r="Y294" s="55">
        <v>0</v>
      </c>
      <c r="Z294" s="55">
        <f t="shared" si="18"/>
        <v>17652.098429999998</v>
      </c>
      <c r="AA294" s="55">
        <f t="shared" si="19"/>
        <v>1.4170099999999999</v>
      </c>
    </row>
    <row r="295" spans="1:27">
      <c r="A295" s="29">
        <v>43619</v>
      </c>
      <c r="B295" s="55" t="s">
        <v>83</v>
      </c>
      <c r="C295" s="29">
        <v>43617</v>
      </c>
      <c r="D295" s="55">
        <f t="shared" si="16"/>
        <v>2019</v>
      </c>
      <c r="E295" s="55">
        <f t="shared" si="17"/>
        <v>6</v>
      </c>
      <c r="F295" s="55">
        <v>120137</v>
      </c>
      <c r="G295" s="55" t="s">
        <v>1665</v>
      </c>
      <c r="H295" s="55" t="s">
        <v>37</v>
      </c>
      <c r="I295" s="55" t="s">
        <v>1666</v>
      </c>
      <c r="J295" s="55" t="s">
        <v>20</v>
      </c>
      <c r="K295" s="55" t="s">
        <v>1667</v>
      </c>
      <c r="L295" s="55" t="s">
        <v>68</v>
      </c>
      <c r="M295" s="55">
        <v>301</v>
      </c>
      <c r="N295" s="55" t="s">
        <v>132</v>
      </c>
      <c r="O295" s="55">
        <v>1</v>
      </c>
      <c r="P295" s="55" t="s">
        <v>22</v>
      </c>
      <c r="Q295" s="55">
        <v>4</v>
      </c>
      <c r="R295" s="55" t="s">
        <v>38</v>
      </c>
      <c r="S295" s="55">
        <v>104</v>
      </c>
      <c r="T295" s="55">
        <v>72034</v>
      </c>
      <c r="U295" s="55">
        <v>170.13</v>
      </c>
      <c r="V295" s="55">
        <v>0.51</v>
      </c>
      <c r="W295" s="55">
        <v>1.0999999999999999E-2</v>
      </c>
      <c r="X295" s="55">
        <v>8</v>
      </c>
      <c r="Y295" s="55">
        <v>0</v>
      </c>
      <c r="Z295" s="55">
        <f t="shared" si="18"/>
        <v>12255.144420000001</v>
      </c>
      <c r="AA295" s="55">
        <f t="shared" si="19"/>
        <v>1.36104</v>
      </c>
    </row>
    <row r="296" spans="1:27">
      <c r="A296" s="29">
        <v>43619</v>
      </c>
      <c r="B296" s="55" t="s">
        <v>83</v>
      </c>
      <c r="C296" s="29">
        <v>43617</v>
      </c>
      <c r="D296" s="55">
        <f t="shared" si="16"/>
        <v>2019</v>
      </c>
      <c r="E296" s="55">
        <f t="shared" si="17"/>
        <v>6</v>
      </c>
      <c r="F296" s="55">
        <v>120137</v>
      </c>
      <c r="G296" s="55" t="s">
        <v>1665</v>
      </c>
      <c r="H296" s="55" t="s">
        <v>37</v>
      </c>
      <c r="I296" s="55" t="s">
        <v>1666</v>
      </c>
      <c r="J296" s="55" t="s">
        <v>20</v>
      </c>
      <c r="K296" s="55" t="s">
        <v>1667</v>
      </c>
      <c r="L296" s="55" t="s">
        <v>68</v>
      </c>
      <c r="M296" s="55">
        <v>301</v>
      </c>
      <c r="N296" s="55" t="s">
        <v>132</v>
      </c>
      <c r="O296" s="55">
        <v>1</v>
      </c>
      <c r="P296" s="55" t="s">
        <v>22</v>
      </c>
      <c r="Q296" s="55">
        <v>4</v>
      </c>
      <c r="R296" s="55" t="s">
        <v>38</v>
      </c>
      <c r="S296" s="55">
        <v>101</v>
      </c>
      <c r="T296" s="55">
        <v>87830</v>
      </c>
      <c r="U296" s="55">
        <v>255.71</v>
      </c>
      <c r="V296" s="55">
        <v>0.94</v>
      </c>
      <c r="W296" s="55">
        <v>8.9999999999999993E-3</v>
      </c>
      <c r="X296" s="55">
        <v>8</v>
      </c>
      <c r="Y296" s="55">
        <v>0</v>
      </c>
      <c r="Z296" s="55">
        <f t="shared" si="18"/>
        <v>22459.009300000002</v>
      </c>
      <c r="AA296" s="55">
        <f t="shared" si="19"/>
        <v>2.0456799999999999</v>
      </c>
    </row>
    <row r="297" spans="1:27">
      <c r="A297" s="29">
        <v>43619</v>
      </c>
      <c r="B297" s="55" t="s">
        <v>83</v>
      </c>
      <c r="C297" s="29">
        <v>43617</v>
      </c>
      <c r="D297" s="55">
        <f t="shared" si="16"/>
        <v>2019</v>
      </c>
      <c r="E297" s="55">
        <f t="shared" si="17"/>
        <v>6</v>
      </c>
      <c r="F297" s="55">
        <v>120137</v>
      </c>
      <c r="G297" s="55" t="s">
        <v>1665</v>
      </c>
      <c r="H297" s="55" t="s">
        <v>37</v>
      </c>
      <c r="I297" s="55" t="s">
        <v>1666</v>
      </c>
      <c r="J297" s="55" t="s">
        <v>20</v>
      </c>
      <c r="K297" s="55" t="s">
        <v>1667</v>
      </c>
      <c r="L297" s="55" t="s">
        <v>68</v>
      </c>
      <c r="M297" s="55">
        <v>301</v>
      </c>
      <c r="N297" s="55" t="s">
        <v>132</v>
      </c>
      <c r="O297" s="55">
        <v>1</v>
      </c>
      <c r="P297" s="55" t="s">
        <v>22</v>
      </c>
      <c r="Q297" s="55">
        <v>4</v>
      </c>
      <c r="R297" s="55" t="s">
        <v>38</v>
      </c>
      <c r="S297" s="55">
        <v>103</v>
      </c>
      <c r="T297" s="55">
        <v>87867</v>
      </c>
      <c r="U297" s="55">
        <v>232.95</v>
      </c>
      <c r="V297" s="55">
        <v>0.85</v>
      </c>
      <c r="W297" s="55">
        <v>6.0000000000000001E-3</v>
      </c>
      <c r="X297" s="55">
        <v>5</v>
      </c>
      <c r="Y297" s="55">
        <v>0</v>
      </c>
      <c r="Z297" s="55">
        <f t="shared" si="18"/>
        <v>20468.61765</v>
      </c>
      <c r="AA297" s="55">
        <f t="shared" si="19"/>
        <v>1.16475</v>
      </c>
    </row>
    <row r="298" spans="1:27">
      <c r="A298" s="29">
        <v>43619</v>
      </c>
      <c r="B298" s="55" t="s">
        <v>83</v>
      </c>
      <c r="C298" s="29">
        <v>43617</v>
      </c>
      <c r="D298" s="55">
        <f t="shared" si="16"/>
        <v>2019</v>
      </c>
      <c r="E298" s="55">
        <f t="shared" si="17"/>
        <v>6</v>
      </c>
      <c r="F298" s="55">
        <v>120137</v>
      </c>
      <c r="G298" s="55" t="s">
        <v>1665</v>
      </c>
      <c r="H298" s="55" t="s">
        <v>37</v>
      </c>
      <c r="I298" s="55" t="s">
        <v>1666</v>
      </c>
      <c r="J298" s="55" t="s">
        <v>20</v>
      </c>
      <c r="K298" s="55" t="s">
        <v>1667</v>
      </c>
      <c r="L298" s="55" t="s">
        <v>68</v>
      </c>
      <c r="M298" s="55">
        <v>301</v>
      </c>
      <c r="N298" s="55" t="s">
        <v>132</v>
      </c>
      <c r="O298" s="55">
        <v>1</v>
      </c>
      <c r="P298" s="55" t="s">
        <v>22</v>
      </c>
      <c r="Q298" s="55">
        <v>4</v>
      </c>
      <c r="R298" s="55" t="s">
        <v>38</v>
      </c>
      <c r="S298" s="55">
        <v>102</v>
      </c>
      <c r="T298" s="55">
        <v>87826</v>
      </c>
      <c r="U298" s="55">
        <v>182.8</v>
      </c>
      <c r="V298" s="55">
        <v>0.67</v>
      </c>
      <c r="W298" s="55">
        <v>7.0000000000000001E-3</v>
      </c>
      <c r="X298" s="55">
        <v>6</v>
      </c>
      <c r="Y298" s="55">
        <v>0</v>
      </c>
      <c r="Z298" s="55">
        <f t="shared" si="18"/>
        <v>16054.5928</v>
      </c>
      <c r="AA298" s="55">
        <f t="shared" si="19"/>
        <v>1.0968000000000002</v>
      </c>
    </row>
    <row r="299" spans="1:27">
      <c r="A299" s="29">
        <v>43619</v>
      </c>
      <c r="B299" s="55" t="s">
        <v>84</v>
      </c>
      <c r="C299" s="29">
        <v>43612</v>
      </c>
      <c r="D299" s="55">
        <f t="shared" si="16"/>
        <v>2019</v>
      </c>
      <c r="E299" s="55">
        <f t="shared" si="17"/>
        <v>5</v>
      </c>
      <c r="F299" s="55">
        <v>120137</v>
      </c>
      <c r="G299" s="55" t="s">
        <v>1665</v>
      </c>
      <c r="H299" s="55" t="s">
        <v>37</v>
      </c>
      <c r="I299" s="55" t="s">
        <v>1666</v>
      </c>
      <c r="J299" s="55" t="s">
        <v>20</v>
      </c>
      <c r="K299" s="55" t="s">
        <v>1667</v>
      </c>
      <c r="L299" s="55" t="s">
        <v>68</v>
      </c>
      <c r="M299" s="55">
        <v>301</v>
      </c>
      <c r="N299" s="55" t="s">
        <v>132</v>
      </c>
      <c r="O299" s="55">
        <v>1</v>
      </c>
      <c r="P299" s="55" t="s">
        <v>22</v>
      </c>
      <c r="Q299" s="55">
        <v>4</v>
      </c>
      <c r="R299" s="55" t="s">
        <v>38</v>
      </c>
      <c r="S299" s="55">
        <v>102</v>
      </c>
      <c r="T299" s="55">
        <v>87826</v>
      </c>
      <c r="U299" s="55">
        <v>182.8</v>
      </c>
      <c r="V299" s="55">
        <v>0.67</v>
      </c>
      <c r="W299" s="55">
        <v>1.7999999999999999E-2</v>
      </c>
      <c r="X299" s="55">
        <v>16</v>
      </c>
      <c r="Y299" s="55">
        <v>0</v>
      </c>
      <c r="Z299" s="55">
        <f t="shared" si="18"/>
        <v>16054.5928</v>
      </c>
      <c r="AA299" s="55">
        <f t="shared" si="19"/>
        <v>2.9248000000000003</v>
      </c>
    </row>
    <row r="300" spans="1:27">
      <c r="A300" s="29">
        <v>43619</v>
      </c>
      <c r="B300" s="55" t="s">
        <v>84</v>
      </c>
      <c r="C300" s="29">
        <v>43612</v>
      </c>
      <c r="D300" s="55">
        <f t="shared" si="16"/>
        <v>2019</v>
      </c>
      <c r="E300" s="55">
        <f t="shared" si="17"/>
        <v>5</v>
      </c>
      <c r="F300" s="55">
        <v>120137</v>
      </c>
      <c r="G300" s="55" t="s">
        <v>1665</v>
      </c>
      <c r="H300" s="55" t="s">
        <v>37</v>
      </c>
      <c r="I300" s="55" t="s">
        <v>1666</v>
      </c>
      <c r="J300" s="55" t="s">
        <v>20</v>
      </c>
      <c r="K300" s="55" t="s">
        <v>1667</v>
      </c>
      <c r="L300" s="55" t="s">
        <v>68</v>
      </c>
      <c r="M300" s="55">
        <v>301</v>
      </c>
      <c r="N300" s="55" t="s">
        <v>132</v>
      </c>
      <c r="O300" s="55">
        <v>1</v>
      </c>
      <c r="P300" s="55" t="s">
        <v>22</v>
      </c>
      <c r="Q300" s="55">
        <v>4</v>
      </c>
      <c r="R300" s="55" t="s">
        <v>38</v>
      </c>
      <c r="S300" s="55">
        <v>103</v>
      </c>
      <c r="T300" s="55">
        <v>87867</v>
      </c>
      <c r="U300" s="55">
        <v>232.95</v>
      </c>
      <c r="V300" s="55">
        <v>0.85</v>
      </c>
      <c r="W300" s="55">
        <v>2.3E-2</v>
      </c>
      <c r="X300" s="55">
        <v>20</v>
      </c>
      <c r="Y300" s="55">
        <v>0</v>
      </c>
      <c r="Z300" s="55">
        <f t="shared" si="18"/>
        <v>20468.61765</v>
      </c>
      <c r="AA300" s="55">
        <f t="shared" si="19"/>
        <v>4.6589999999999998</v>
      </c>
    </row>
    <row r="301" spans="1:27">
      <c r="A301" s="29">
        <v>43619</v>
      </c>
      <c r="B301" s="55" t="s">
        <v>84</v>
      </c>
      <c r="C301" s="29">
        <v>43612</v>
      </c>
      <c r="D301" s="55">
        <f t="shared" si="16"/>
        <v>2019</v>
      </c>
      <c r="E301" s="55">
        <f t="shared" si="17"/>
        <v>5</v>
      </c>
      <c r="F301" s="55">
        <v>120137</v>
      </c>
      <c r="G301" s="55" t="s">
        <v>1665</v>
      </c>
      <c r="H301" s="55" t="s">
        <v>37</v>
      </c>
      <c r="I301" s="55" t="s">
        <v>1666</v>
      </c>
      <c r="J301" s="55" t="s">
        <v>20</v>
      </c>
      <c r="K301" s="55" t="s">
        <v>1667</v>
      </c>
      <c r="L301" s="55" t="s">
        <v>68</v>
      </c>
      <c r="M301" s="55">
        <v>301</v>
      </c>
      <c r="N301" s="55" t="s">
        <v>132</v>
      </c>
      <c r="O301" s="55">
        <v>1</v>
      </c>
      <c r="P301" s="55" t="s">
        <v>22</v>
      </c>
      <c r="Q301" s="55">
        <v>4</v>
      </c>
      <c r="R301" s="55" t="s">
        <v>38</v>
      </c>
      <c r="S301" s="55">
        <v>101</v>
      </c>
      <c r="T301" s="55">
        <v>87830</v>
      </c>
      <c r="U301" s="55">
        <v>255.71</v>
      </c>
      <c r="V301" s="55">
        <v>0.94</v>
      </c>
      <c r="W301" s="55">
        <v>0.02</v>
      </c>
      <c r="X301" s="55">
        <v>18</v>
      </c>
      <c r="Y301" s="55">
        <v>0</v>
      </c>
      <c r="Z301" s="55">
        <f t="shared" si="18"/>
        <v>22459.009300000002</v>
      </c>
      <c r="AA301" s="55">
        <f t="shared" si="19"/>
        <v>4.6027800000000001</v>
      </c>
    </row>
    <row r="302" spans="1:27">
      <c r="A302" s="29">
        <v>43619</v>
      </c>
      <c r="B302" s="55" t="s">
        <v>84</v>
      </c>
      <c r="C302" s="29">
        <v>43612</v>
      </c>
      <c r="D302" s="55">
        <f t="shared" si="16"/>
        <v>2019</v>
      </c>
      <c r="E302" s="55">
        <f t="shared" si="17"/>
        <v>5</v>
      </c>
      <c r="F302" s="55">
        <v>120137</v>
      </c>
      <c r="G302" s="55" t="s">
        <v>1665</v>
      </c>
      <c r="H302" s="55" t="s">
        <v>37</v>
      </c>
      <c r="I302" s="55" t="s">
        <v>1666</v>
      </c>
      <c r="J302" s="55" t="s">
        <v>20</v>
      </c>
      <c r="K302" s="55" t="s">
        <v>1667</v>
      </c>
      <c r="L302" s="55" t="s">
        <v>68</v>
      </c>
      <c r="M302" s="55">
        <v>301</v>
      </c>
      <c r="N302" s="55" t="s">
        <v>132</v>
      </c>
      <c r="O302" s="55">
        <v>1</v>
      </c>
      <c r="P302" s="55" t="s">
        <v>22</v>
      </c>
      <c r="Q302" s="55">
        <v>4</v>
      </c>
      <c r="R302" s="55" t="s">
        <v>38</v>
      </c>
      <c r="S302" s="55">
        <v>104</v>
      </c>
      <c r="T302" s="55">
        <v>72034</v>
      </c>
      <c r="U302" s="55">
        <v>170.13</v>
      </c>
      <c r="V302" s="55">
        <v>0.51</v>
      </c>
      <c r="W302" s="55">
        <v>3.1E-2</v>
      </c>
      <c r="X302" s="55">
        <v>22</v>
      </c>
      <c r="Y302" s="55">
        <v>0</v>
      </c>
      <c r="Z302" s="55">
        <f t="shared" si="18"/>
        <v>12255.144420000001</v>
      </c>
      <c r="AA302" s="55">
        <f t="shared" si="19"/>
        <v>3.7428599999999999</v>
      </c>
    </row>
    <row r="303" spans="1:27">
      <c r="A303" s="29">
        <v>43619</v>
      </c>
      <c r="B303" s="55" t="s">
        <v>84</v>
      </c>
      <c r="C303" s="29">
        <v>43612</v>
      </c>
      <c r="D303" s="55">
        <f t="shared" si="16"/>
        <v>2019</v>
      </c>
      <c r="E303" s="55">
        <f t="shared" si="17"/>
        <v>5</v>
      </c>
      <c r="F303" s="55">
        <v>120137</v>
      </c>
      <c r="G303" s="55" t="s">
        <v>1665</v>
      </c>
      <c r="H303" s="55" t="s">
        <v>37</v>
      </c>
      <c r="I303" s="55" t="s">
        <v>1666</v>
      </c>
      <c r="J303" s="55" t="s">
        <v>20</v>
      </c>
      <c r="K303" s="55" t="s">
        <v>1667</v>
      </c>
      <c r="L303" s="55" t="s">
        <v>68</v>
      </c>
      <c r="M303" s="55">
        <v>301</v>
      </c>
      <c r="N303" s="55" t="s">
        <v>132</v>
      </c>
      <c r="O303" s="55">
        <v>1</v>
      </c>
      <c r="P303" s="55" t="s">
        <v>22</v>
      </c>
      <c r="Q303" s="55">
        <v>4</v>
      </c>
      <c r="R303" s="55" t="s">
        <v>38</v>
      </c>
      <c r="S303" s="55">
        <v>105</v>
      </c>
      <c r="T303" s="55">
        <v>87201</v>
      </c>
      <c r="U303" s="55">
        <v>202.43</v>
      </c>
      <c r="V303" s="55">
        <v>0.74</v>
      </c>
      <c r="W303" s="55">
        <v>2.1000000000000001E-2</v>
      </c>
      <c r="X303" s="55">
        <v>18</v>
      </c>
      <c r="Y303" s="55">
        <v>0</v>
      </c>
      <c r="Z303" s="55">
        <f t="shared" si="18"/>
        <v>17652.098429999998</v>
      </c>
      <c r="AA303" s="55">
        <f t="shared" si="19"/>
        <v>3.6437400000000002</v>
      </c>
    </row>
    <row r="304" spans="1:27">
      <c r="A304" s="29">
        <v>43619</v>
      </c>
      <c r="B304" s="55" t="s">
        <v>84</v>
      </c>
      <c r="C304" s="29">
        <v>43612</v>
      </c>
      <c r="D304" s="55">
        <f t="shared" si="16"/>
        <v>2019</v>
      </c>
      <c r="E304" s="55">
        <f t="shared" si="17"/>
        <v>5</v>
      </c>
      <c r="F304" s="55">
        <v>120137</v>
      </c>
      <c r="G304" s="55" t="s">
        <v>1665</v>
      </c>
      <c r="H304" s="55" t="s">
        <v>37</v>
      </c>
      <c r="I304" s="55" t="s">
        <v>1666</v>
      </c>
      <c r="J304" s="55" t="s">
        <v>20</v>
      </c>
      <c r="K304" s="55" t="s">
        <v>1667</v>
      </c>
      <c r="L304" s="55" t="s">
        <v>68</v>
      </c>
      <c r="M304" s="55">
        <v>301</v>
      </c>
      <c r="N304" s="55" t="s">
        <v>132</v>
      </c>
      <c r="O304" s="55">
        <v>1</v>
      </c>
      <c r="P304" s="55" t="s">
        <v>22</v>
      </c>
      <c r="Q304" s="55">
        <v>4</v>
      </c>
      <c r="R304" s="55" t="s">
        <v>38</v>
      </c>
      <c r="S304" s="55">
        <v>106</v>
      </c>
      <c r="T304" s="55">
        <v>86487</v>
      </c>
      <c r="U304" s="55">
        <v>174.76</v>
      </c>
      <c r="V304" s="55">
        <v>0.63</v>
      </c>
      <c r="W304" s="55">
        <v>0.19400000000000001</v>
      </c>
      <c r="X304" s="55">
        <v>168</v>
      </c>
      <c r="Y304" s="55">
        <v>0.03</v>
      </c>
      <c r="Z304" s="55">
        <f t="shared" si="18"/>
        <v>15114.46812</v>
      </c>
      <c r="AA304" s="55">
        <f t="shared" si="19"/>
        <v>29.359680000000001</v>
      </c>
    </row>
    <row r="305" spans="1:27">
      <c r="A305" s="29">
        <v>43619</v>
      </c>
      <c r="B305" s="55" t="s">
        <v>84</v>
      </c>
      <c r="C305" s="29">
        <v>43612</v>
      </c>
      <c r="D305" s="55">
        <f t="shared" si="16"/>
        <v>2019</v>
      </c>
      <c r="E305" s="55">
        <f t="shared" si="17"/>
        <v>5</v>
      </c>
      <c r="F305" s="55">
        <v>120137</v>
      </c>
      <c r="G305" s="55" t="s">
        <v>1665</v>
      </c>
      <c r="H305" s="55" t="s">
        <v>37</v>
      </c>
      <c r="I305" s="55" t="s">
        <v>1666</v>
      </c>
      <c r="J305" s="55" t="s">
        <v>20</v>
      </c>
      <c r="K305" s="55" t="s">
        <v>1667</v>
      </c>
      <c r="L305" s="55" t="s">
        <v>68</v>
      </c>
      <c r="M305" s="55">
        <v>301</v>
      </c>
      <c r="N305" s="55" t="s">
        <v>132</v>
      </c>
      <c r="O305" s="55">
        <v>1</v>
      </c>
      <c r="P305" s="55" t="s">
        <v>22</v>
      </c>
      <c r="Q305" s="55">
        <v>4</v>
      </c>
      <c r="R305" s="55" t="s">
        <v>38</v>
      </c>
      <c r="S305" s="55">
        <v>108</v>
      </c>
      <c r="T305" s="55">
        <v>67189</v>
      </c>
      <c r="U305" s="55">
        <v>158.47999999999999</v>
      </c>
      <c r="V305" s="55">
        <v>0.44</v>
      </c>
      <c r="W305" s="55">
        <v>0.20200000000000001</v>
      </c>
      <c r="X305" s="55">
        <v>136</v>
      </c>
      <c r="Y305" s="55">
        <v>6.0999999999999999E-2</v>
      </c>
      <c r="Z305" s="55">
        <f t="shared" si="18"/>
        <v>10648.112719999999</v>
      </c>
      <c r="AA305" s="55">
        <f t="shared" si="19"/>
        <v>21.553279999999997</v>
      </c>
    </row>
    <row r="306" spans="1:27">
      <c r="A306" s="29">
        <v>43612</v>
      </c>
      <c r="B306" s="55" t="s">
        <v>85</v>
      </c>
      <c r="C306" s="29">
        <v>43605</v>
      </c>
      <c r="D306" s="55">
        <f t="shared" si="16"/>
        <v>2019</v>
      </c>
      <c r="E306" s="55">
        <f t="shared" si="17"/>
        <v>5</v>
      </c>
      <c r="F306" s="55">
        <v>120137</v>
      </c>
      <c r="G306" s="55" t="s">
        <v>1665</v>
      </c>
      <c r="H306" s="55" t="s">
        <v>37</v>
      </c>
      <c r="I306" s="55" t="s">
        <v>1666</v>
      </c>
      <c r="J306" s="55" t="s">
        <v>20</v>
      </c>
      <c r="K306" s="55" t="s">
        <v>1667</v>
      </c>
      <c r="L306" s="55" t="s">
        <v>68</v>
      </c>
      <c r="M306" s="55">
        <v>301</v>
      </c>
      <c r="N306" s="55" t="s">
        <v>132</v>
      </c>
      <c r="O306" s="55">
        <v>1</v>
      </c>
      <c r="P306" s="55" t="s">
        <v>22</v>
      </c>
      <c r="Q306" s="55">
        <v>4</v>
      </c>
      <c r="R306" s="55" t="s">
        <v>38</v>
      </c>
      <c r="S306" s="55">
        <v>108</v>
      </c>
      <c r="T306" s="55">
        <v>68221</v>
      </c>
      <c r="U306" s="55">
        <v>143.95599999999999</v>
      </c>
      <c r="V306" s="55">
        <v>0.40899999999999997</v>
      </c>
      <c r="W306" s="55">
        <v>1.5129999999999999</v>
      </c>
      <c r="X306" s="55">
        <v>1032</v>
      </c>
      <c r="Y306" s="55">
        <v>0</v>
      </c>
      <c r="Z306" s="55">
        <f t="shared" si="18"/>
        <v>9820.822275999999</v>
      </c>
      <c r="AA306" s="55">
        <f t="shared" si="19"/>
        <v>148.56259199999997</v>
      </c>
    </row>
    <row r="307" spans="1:27">
      <c r="A307" s="29">
        <v>43612</v>
      </c>
      <c r="B307" s="55" t="s">
        <v>85</v>
      </c>
      <c r="C307" s="29">
        <v>43605</v>
      </c>
      <c r="D307" s="55">
        <f t="shared" si="16"/>
        <v>2019</v>
      </c>
      <c r="E307" s="55">
        <f t="shared" si="17"/>
        <v>5</v>
      </c>
      <c r="F307" s="55">
        <v>120137</v>
      </c>
      <c r="G307" s="55" t="s">
        <v>1665</v>
      </c>
      <c r="H307" s="55" t="s">
        <v>37</v>
      </c>
      <c r="I307" s="55" t="s">
        <v>1666</v>
      </c>
      <c r="J307" s="55" t="s">
        <v>20</v>
      </c>
      <c r="K307" s="55" t="s">
        <v>1667</v>
      </c>
      <c r="L307" s="55" t="s">
        <v>68</v>
      </c>
      <c r="M307" s="55">
        <v>301</v>
      </c>
      <c r="N307" s="55" t="s">
        <v>132</v>
      </c>
      <c r="O307" s="55">
        <v>1</v>
      </c>
      <c r="P307" s="55" t="s">
        <v>22</v>
      </c>
      <c r="Q307" s="55">
        <v>4</v>
      </c>
      <c r="R307" s="55" t="s">
        <v>38</v>
      </c>
      <c r="S307" s="55">
        <v>106</v>
      </c>
      <c r="T307" s="55">
        <v>88188</v>
      </c>
      <c r="U307" s="55">
        <v>159.66399999999999</v>
      </c>
      <c r="V307" s="55">
        <v>0.58699999999999997</v>
      </c>
      <c r="W307" s="55">
        <v>1.929</v>
      </c>
      <c r="X307" s="55">
        <v>1701</v>
      </c>
      <c r="Y307" s="55">
        <v>0</v>
      </c>
      <c r="Z307" s="55">
        <f t="shared" si="18"/>
        <v>14080.448831999998</v>
      </c>
      <c r="AA307" s="55">
        <f t="shared" si="19"/>
        <v>271.58846399999999</v>
      </c>
    </row>
    <row r="308" spans="1:27">
      <c r="A308" s="29">
        <v>43612</v>
      </c>
      <c r="B308" s="55" t="s">
        <v>85</v>
      </c>
      <c r="C308" s="29">
        <v>43605</v>
      </c>
      <c r="D308" s="55">
        <f t="shared" si="16"/>
        <v>2019</v>
      </c>
      <c r="E308" s="55">
        <f t="shared" si="17"/>
        <v>5</v>
      </c>
      <c r="F308" s="55">
        <v>120137</v>
      </c>
      <c r="G308" s="55" t="s">
        <v>1665</v>
      </c>
      <c r="H308" s="55" t="s">
        <v>37</v>
      </c>
      <c r="I308" s="55" t="s">
        <v>1666</v>
      </c>
      <c r="J308" s="55" t="s">
        <v>20</v>
      </c>
      <c r="K308" s="55" t="s">
        <v>1667</v>
      </c>
      <c r="L308" s="55" t="s">
        <v>68</v>
      </c>
      <c r="M308" s="55">
        <v>301</v>
      </c>
      <c r="N308" s="55" t="s">
        <v>132</v>
      </c>
      <c r="O308" s="55">
        <v>1</v>
      </c>
      <c r="P308" s="55" t="s">
        <v>22</v>
      </c>
      <c r="Q308" s="55">
        <v>4</v>
      </c>
      <c r="R308" s="55" t="s">
        <v>38</v>
      </c>
      <c r="S308" s="55">
        <v>105</v>
      </c>
      <c r="T308" s="55">
        <v>87232</v>
      </c>
      <c r="U308" s="55">
        <v>185.85900000000001</v>
      </c>
      <c r="V308" s="55">
        <v>0.67600000000000005</v>
      </c>
      <c r="W308" s="55">
        <v>3.5999999999999997E-2</v>
      </c>
      <c r="X308" s="55">
        <v>31</v>
      </c>
      <c r="Y308" s="55">
        <v>0</v>
      </c>
      <c r="Z308" s="55">
        <f t="shared" si="18"/>
        <v>16212.852288</v>
      </c>
      <c r="AA308" s="55">
        <f t="shared" si="19"/>
        <v>5.7616290000000001</v>
      </c>
    </row>
    <row r="309" spans="1:27">
      <c r="A309" s="29">
        <v>43612</v>
      </c>
      <c r="B309" s="55" t="s">
        <v>85</v>
      </c>
      <c r="C309" s="29">
        <v>43605</v>
      </c>
      <c r="D309" s="55">
        <f t="shared" si="16"/>
        <v>2019</v>
      </c>
      <c r="E309" s="55">
        <f t="shared" si="17"/>
        <v>5</v>
      </c>
      <c r="F309" s="55">
        <v>120137</v>
      </c>
      <c r="G309" s="55" t="s">
        <v>1665</v>
      </c>
      <c r="H309" s="55" t="s">
        <v>37</v>
      </c>
      <c r="I309" s="55" t="s">
        <v>1666</v>
      </c>
      <c r="J309" s="55" t="s">
        <v>20</v>
      </c>
      <c r="K309" s="55" t="s">
        <v>1667</v>
      </c>
      <c r="L309" s="55" t="s">
        <v>68</v>
      </c>
      <c r="M309" s="55">
        <v>301</v>
      </c>
      <c r="N309" s="55" t="s">
        <v>132</v>
      </c>
      <c r="O309" s="55">
        <v>1</v>
      </c>
      <c r="P309" s="55" t="s">
        <v>22</v>
      </c>
      <c r="Q309" s="55">
        <v>4</v>
      </c>
      <c r="R309" s="55" t="s">
        <v>38</v>
      </c>
      <c r="S309" s="55">
        <v>104</v>
      </c>
      <c r="T309" s="55">
        <v>72064</v>
      </c>
      <c r="U309" s="55">
        <v>154.99700000000001</v>
      </c>
      <c r="V309" s="55">
        <v>0.46500000000000002</v>
      </c>
      <c r="W309" s="55">
        <v>4.2000000000000003E-2</v>
      </c>
      <c r="X309" s="55">
        <v>30</v>
      </c>
      <c r="Y309" s="55">
        <v>0</v>
      </c>
      <c r="Z309" s="55">
        <f t="shared" si="18"/>
        <v>11169.703808</v>
      </c>
      <c r="AA309" s="55">
        <f t="shared" si="19"/>
        <v>4.6499100000000011</v>
      </c>
    </row>
    <row r="310" spans="1:27">
      <c r="A310" s="29">
        <v>43612</v>
      </c>
      <c r="B310" s="55" t="s">
        <v>85</v>
      </c>
      <c r="C310" s="29">
        <v>43605</v>
      </c>
      <c r="D310" s="55">
        <f t="shared" si="16"/>
        <v>2019</v>
      </c>
      <c r="E310" s="55">
        <f t="shared" si="17"/>
        <v>5</v>
      </c>
      <c r="F310" s="55">
        <v>120137</v>
      </c>
      <c r="G310" s="55" t="s">
        <v>1665</v>
      </c>
      <c r="H310" s="55" t="s">
        <v>37</v>
      </c>
      <c r="I310" s="55" t="s">
        <v>1666</v>
      </c>
      <c r="J310" s="55" t="s">
        <v>20</v>
      </c>
      <c r="K310" s="55" t="s">
        <v>1667</v>
      </c>
      <c r="L310" s="55" t="s">
        <v>68</v>
      </c>
      <c r="M310" s="55">
        <v>301</v>
      </c>
      <c r="N310" s="55" t="s">
        <v>132</v>
      </c>
      <c r="O310" s="55">
        <v>1</v>
      </c>
      <c r="P310" s="55" t="s">
        <v>22</v>
      </c>
      <c r="Q310" s="55">
        <v>4</v>
      </c>
      <c r="R310" s="55" t="s">
        <v>38</v>
      </c>
      <c r="S310" s="55">
        <v>101</v>
      </c>
      <c r="T310" s="55">
        <v>87852</v>
      </c>
      <c r="U310" s="55">
        <v>234.834</v>
      </c>
      <c r="V310" s="55">
        <v>0.86</v>
      </c>
      <c r="W310" s="55">
        <v>2.5000000000000001E-2</v>
      </c>
      <c r="X310" s="55">
        <v>22</v>
      </c>
      <c r="Y310" s="55">
        <v>0</v>
      </c>
      <c r="Z310" s="55">
        <f t="shared" si="18"/>
        <v>20630.636568000002</v>
      </c>
      <c r="AA310" s="55">
        <f t="shared" si="19"/>
        <v>5.1663480000000002</v>
      </c>
    </row>
    <row r="311" spans="1:27">
      <c r="A311" s="29">
        <v>43612</v>
      </c>
      <c r="B311" s="55" t="s">
        <v>85</v>
      </c>
      <c r="C311" s="29">
        <v>43605</v>
      </c>
      <c r="D311" s="55">
        <f t="shared" si="16"/>
        <v>2019</v>
      </c>
      <c r="E311" s="55">
        <f t="shared" si="17"/>
        <v>5</v>
      </c>
      <c r="F311" s="55">
        <v>120137</v>
      </c>
      <c r="G311" s="55" t="s">
        <v>1665</v>
      </c>
      <c r="H311" s="55" t="s">
        <v>37</v>
      </c>
      <c r="I311" s="55" t="s">
        <v>1666</v>
      </c>
      <c r="J311" s="55" t="s">
        <v>20</v>
      </c>
      <c r="K311" s="55" t="s">
        <v>1667</v>
      </c>
      <c r="L311" s="55" t="s">
        <v>68</v>
      </c>
      <c r="M311" s="55">
        <v>301</v>
      </c>
      <c r="N311" s="55" t="s">
        <v>132</v>
      </c>
      <c r="O311" s="55">
        <v>1</v>
      </c>
      <c r="P311" s="55" t="s">
        <v>22</v>
      </c>
      <c r="Q311" s="55">
        <v>4</v>
      </c>
      <c r="R311" s="55" t="s">
        <v>38</v>
      </c>
      <c r="S311" s="55">
        <v>103</v>
      </c>
      <c r="T311" s="55">
        <v>87895</v>
      </c>
      <c r="U311" s="55">
        <v>215.57300000000001</v>
      </c>
      <c r="V311" s="55">
        <v>0.78900000000000003</v>
      </c>
      <c r="W311" s="55">
        <v>3.2000000000000001E-2</v>
      </c>
      <c r="X311" s="55">
        <v>28</v>
      </c>
      <c r="Y311" s="55">
        <v>0</v>
      </c>
      <c r="Z311" s="55">
        <f t="shared" si="18"/>
        <v>18947.788834999999</v>
      </c>
      <c r="AA311" s="55">
        <f t="shared" si="19"/>
        <v>6.0360439999999995</v>
      </c>
    </row>
    <row r="312" spans="1:27">
      <c r="A312" s="29">
        <v>43612</v>
      </c>
      <c r="B312" s="55" t="s">
        <v>85</v>
      </c>
      <c r="C312" s="29">
        <v>43605</v>
      </c>
      <c r="D312" s="55">
        <f t="shared" si="16"/>
        <v>2019</v>
      </c>
      <c r="E312" s="55">
        <f t="shared" si="17"/>
        <v>5</v>
      </c>
      <c r="F312" s="55">
        <v>120137</v>
      </c>
      <c r="G312" s="55" t="s">
        <v>1665</v>
      </c>
      <c r="H312" s="55" t="s">
        <v>37</v>
      </c>
      <c r="I312" s="55" t="s">
        <v>1666</v>
      </c>
      <c r="J312" s="55" t="s">
        <v>20</v>
      </c>
      <c r="K312" s="55" t="s">
        <v>1667</v>
      </c>
      <c r="L312" s="55" t="s">
        <v>68</v>
      </c>
      <c r="M312" s="55">
        <v>301</v>
      </c>
      <c r="N312" s="55" t="s">
        <v>132</v>
      </c>
      <c r="O312" s="55">
        <v>1</v>
      </c>
      <c r="P312" s="55" t="s">
        <v>22</v>
      </c>
      <c r="Q312" s="55">
        <v>4</v>
      </c>
      <c r="R312" s="55" t="s">
        <v>38</v>
      </c>
      <c r="S312" s="55">
        <v>102</v>
      </c>
      <c r="T312" s="55">
        <v>87860</v>
      </c>
      <c r="U312" s="55">
        <v>167.21799999999999</v>
      </c>
      <c r="V312" s="55">
        <v>0.61199999999999999</v>
      </c>
      <c r="W312" s="55">
        <v>3.9E-2</v>
      </c>
      <c r="X312" s="55">
        <v>34</v>
      </c>
      <c r="Y312" s="55">
        <v>0</v>
      </c>
      <c r="Z312" s="55">
        <f t="shared" si="18"/>
        <v>14691.773479999998</v>
      </c>
      <c r="AA312" s="55">
        <f t="shared" si="19"/>
        <v>5.6854119999999995</v>
      </c>
    </row>
    <row r="313" spans="1:27">
      <c r="A313" s="29">
        <v>43605</v>
      </c>
      <c r="B313" s="55" t="s">
        <v>86</v>
      </c>
      <c r="C313" s="29">
        <v>43598</v>
      </c>
      <c r="D313" s="55">
        <f t="shared" si="16"/>
        <v>2019</v>
      </c>
      <c r="E313" s="55">
        <f t="shared" si="17"/>
        <v>5</v>
      </c>
      <c r="F313" s="55">
        <v>120137</v>
      </c>
      <c r="G313" s="55" t="s">
        <v>1665</v>
      </c>
      <c r="H313" s="55" t="s">
        <v>37</v>
      </c>
      <c r="I313" s="55" t="s">
        <v>1666</v>
      </c>
      <c r="J313" s="55" t="s">
        <v>20</v>
      </c>
      <c r="K313" s="55" t="s">
        <v>1667</v>
      </c>
      <c r="L313" s="55" t="s">
        <v>68</v>
      </c>
      <c r="M313" s="55">
        <v>301</v>
      </c>
      <c r="N313" s="55" t="s">
        <v>132</v>
      </c>
      <c r="O313" s="55">
        <v>1</v>
      </c>
      <c r="P313" s="55" t="s">
        <v>22</v>
      </c>
      <c r="Q313" s="55">
        <v>4</v>
      </c>
      <c r="R313" s="55" t="s">
        <v>38</v>
      </c>
      <c r="S313" s="55">
        <v>102</v>
      </c>
      <c r="T313" s="55">
        <v>87874</v>
      </c>
      <c r="U313" s="55">
        <v>155.35900000000001</v>
      </c>
      <c r="V313" s="55">
        <v>0.56899999999999995</v>
      </c>
      <c r="W313" s="55">
        <v>1.6E-2</v>
      </c>
      <c r="X313" s="55">
        <v>14</v>
      </c>
      <c r="Y313" s="55">
        <v>0</v>
      </c>
      <c r="Z313" s="55">
        <f t="shared" si="18"/>
        <v>13652.016766000001</v>
      </c>
      <c r="AA313" s="55">
        <f t="shared" si="19"/>
        <v>2.1750260000000003</v>
      </c>
    </row>
    <row r="314" spans="1:27">
      <c r="A314" s="29">
        <v>43605</v>
      </c>
      <c r="B314" s="55" t="s">
        <v>86</v>
      </c>
      <c r="C314" s="29">
        <v>43598</v>
      </c>
      <c r="D314" s="55">
        <f t="shared" si="16"/>
        <v>2019</v>
      </c>
      <c r="E314" s="55">
        <f t="shared" si="17"/>
        <v>5</v>
      </c>
      <c r="F314" s="55">
        <v>120137</v>
      </c>
      <c r="G314" s="55" t="s">
        <v>1665</v>
      </c>
      <c r="H314" s="55" t="s">
        <v>37</v>
      </c>
      <c r="I314" s="55" t="s">
        <v>1666</v>
      </c>
      <c r="J314" s="55" t="s">
        <v>20</v>
      </c>
      <c r="K314" s="55" t="s">
        <v>1667</v>
      </c>
      <c r="L314" s="55" t="s">
        <v>68</v>
      </c>
      <c r="M314" s="55">
        <v>301</v>
      </c>
      <c r="N314" s="55" t="s">
        <v>132</v>
      </c>
      <c r="O314" s="55">
        <v>1</v>
      </c>
      <c r="P314" s="55" t="s">
        <v>22</v>
      </c>
      <c r="Q314" s="55">
        <v>4</v>
      </c>
      <c r="R314" s="55" t="s">
        <v>38</v>
      </c>
      <c r="S314" s="55">
        <v>103</v>
      </c>
      <c r="T314" s="55">
        <v>87911</v>
      </c>
      <c r="U314" s="55">
        <v>204.60599999999999</v>
      </c>
      <c r="V314" s="55">
        <v>0.749</v>
      </c>
      <c r="W314" s="55">
        <v>1.7999999999999999E-2</v>
      </c>
      <c r="X314" s="55">
        <v>16</v>
      </c>
      <c r="Y314" s="55">
        <v>0</v>
      </c>
      <c r="Z314" s="55">
        <f t="shared" si="18"/>
        <v>17987.118065999999</v>
      </c>
      <c r="AA314" s="55">
        <f t="shared" si="19"/>
        <v>3.2736959999999997</v>
      </c>
    </row>
    <row r="315" spans="1:27">
      <c r="A315" s="29">
        <v>43605</v>
      </c>
      <c r="B315" s="55" t="s">
        <v>86</v>
      </c>
      <c r="C315" s="29">
        <v>43598</v>
      </c>
      <c r="D315" s="55">
        <f t="shared" si="16"/>
        <v>2019</v>
      </c>
      <c r="E315" s="55">
        <f t="shared" si="17"/>
        <v>5</v>
      </c>
      <c r="F315" s="55">
        <v>120137</v>
      </c>
      <c r="G315" s="55" t="s">
        <v>1665</v>
      </c>
      <c r="H315" s="55" t="s">
        <v>37</v>
      </c>
      <c r="I315" s="55" t="s">
        <v>1666</v>
      </c>
      <c r="J315" s="55" t="s">
        <v>20</v>
      </c>
      <c r="K315" s="55" t="s">
        <v>1667</v>
      </c>
      <c r="L315" s="55" t="s">
        <v>68</v>
      </c>
      <c r="M315" s="55">
        <v>301</v>
      </c>
      <c r="N315" s="55" t="s">
        <v>132</v>
      </c>
      <c r="O315" s="55">
        <v>1</v>
      </c>
      <c r="P315" s="55" t="s">
        <v>22</v>
      </c>
      <c r="Q315" s="55">
        <v>4</v>
      </c>
      <c r="R315" s="55" t="s">
        <v>38</v>
      </c>
      <c r="S315" s="55">
        <v>101</v>
      </c>
      <c r="T315" s="55">
        <v>87876</v>
      </c>
      <c r="U315" s="55">
        <v>222.428</v>
      </c>
      <c r="V315" s="55">
        <v>0.81399999999999995</v>
      </c>
      <c r="W315" s="55">
        <v>2.7E-2</v>
      </c>
      <c r="X315" s="55">
        <v>24</v>
      </c>
      <c r="Y315" s="55">
        <v>0</v>
      </c>
      <c r="Z315" s="55">
        <f t="shared" si="18"/>
        <v>19546.082928</v>
      </c>
      <c r="AA315" s="55">
        <f t="shared" si="19"/>
        <v>5.3382719999999999</v>
      </c>
    </row>
    <row r="316" spans="1:27">
      <c r="A316" s="29">
        <v>43605</v>
      </c>
      <c r="B316" s="55" t="s">
        <v>86</v>
      </c>
      <c r="C316" s="29">
        <v>43598</v>
      </c>
      <c r="D316" s="55">
        <f t="shared" si="16"/>
        <v>2019</v>
      </c>
      <c r="E316" s="55">
        <f t="shared" si="17"/>
        <v>5</v>
      </c>
      <c r="F316" s="55">
        <v>120137</v>
      </c>
      <c r="G316" s="55" t="s">
        <v>1665</v>
      </c>
      <c r="H316" s="55" t="s">
        <v>37</v>
      </c>
      <c r="I316" s="55" t="s">
        <v>1666</v>
      </c>
      <c r="J316" s="55" t="s">
        <v>20</v>
      </c>
      <c r="K316" s="55" t="s">
        <v>1667</v>
      </c>
      <c r="L316" s="55" t="s">
        <v>68</v>
      </c>
      <c r="M316" s="55">
        <v>301</v>
      </c>
      <c r="N316" s="55" t="s">
        <v>132</v>
      </c>
      <c r="O316" s="55">
        <v>1</v>
      </c>
      <c r="P316" s="55" t="s">
        <v>22</v>
      </c>
      <c r="Q316" s="55">
        <v>4</v>
      </c>
      <c r="R316" s="55" t="s">
        <v>38</v>
      </c>
      <c r="S316" s="55">
        <v>104</v>
      </c>
      <c r="T316" s="55">
        <v>72096</v>
      </c>
      <c r="U316" s="55">
        <v>142.024</v>
      </c>
      <c r="V316" s="55">
        <v>0.42699999999999999</v>
      </c>
      <c r="W316" s="55">
        <v>4.3999999999999997E-2</v>
      </c>
      <c r="X316" s="55">
        <v>32</v>
      </c>
      <c r="Y316" s="55">
        <v>0</v>
      </c>
      <c r="Z316" s="55">
        <f t="shared" si="18"/>
        <v>10239.362304</v>
      </c>
      <c r="AA316" s="55">
        <f t="shared" si="19"/>
        <v>4.5447680000000004</v>
      </c>
    </row>
    <row r="317" spans="1:27">
      <c r="A317" s="29">
        <v>43605</v>
      </c>
      <c r="B317" s="55" t="s">
        <v>86</v>
      </c>
      <c r="C317" s="29">
        <v>43598</v>
      </c>
      <c r="D317" s="55">
        <f t="shared" si="16"/>
        <v>2019</v>
      </c>
      <c r="E317" s="55">
        <f t="shared" si="17"/>
        <v>5</v>
      </c>
      <c r="F317" s="55">
        <v>120137</v>
      </c>
      <c r="G317" s="55" t="s">
        <v>1665</v>
      </c>
      <c r="H317" s="55" t="s">
        <v>37</v>
      </c>
      <c r="I317" s="55" t="s">
        <v>1666</v>
      </c>
      <c r="J317" s="55" t="s">
        <v>20</v>
      </c>
      <c r="K317" s="55" t="s">
        <v>1667</v>
      </c>
      <c r="L317" s="55" t="s">
        <v>68</v>
      </c>
      <c r="M317" s="55">
        <v>301</v>
      </c>
      <c r="N317" s="55" t="s">
        <v>132</v>
      </c>
      <c r="O317" s="55">
        <v>1</v>
      </c>
      <c r="P317" s="55" t="s">
        <v>22</v>
      </c>
      <c r="Q317" s="55">
        <v>4</v>
      </c>
      <c r="R317" s="55" t="s">
        <v>38</v>
      </c>
      <c r="S317" s="55">
        <v>105</v>
      </c>
      <c r="T317" s="55">
        <v>87265</v>
      </c>
      <c r="U317" s="55">
        <v>175.79599999999999</v>
      </c>
      <c r="V317" s="55">
        <v>0.63900000000000001</v>
      </c>
      <c r="W317" s="55">
        <v>3.7999999999999999E-2</v>
      </c>
      <c r="X317" s="55">
        <v>33</v>
      </c>
      <c r="Y317" s="55">
        <v>1E-3</v>
      </c>
      <c r="Z317" s="55">
        <f t="shared" si="18"/>
        <v>15340.837939999999</v>
      </c>
      <c r="AA317" s="55">
        <f t="shared" si="19"/>
        <v>5.8012680000000003</v>
      </c>
    </row>
    <row r="318" spans="1:27">
      <c r="A318" s="29">
        <v>43598</v>
      </c>
      <c r="B318" s="55" t="s">
        <v>87</v>
      </c>
      <c r="C318" s="29">
        <v>43591</v>
      </c>
      <c r="D318" s="55">
        <f t="shared" si="16"/>
        <v>2019</v>
      </c>
      <c r="E318" s="55">
        <f t="shared" si="17"/>
        <v>5</v>
      </c>
      <c r="F318" s="55">
        <v>120137</v>
      </c>
      <c r="G318" s="55" t="s">
        <v>1665</v>
      </c>
      <c r="H318" s="55" t="s">
        <v>37</v>
      </c>
      <c r="I318" s="55" t="s">
        <v>1666</v>
      </c>
      <c r="J318" s="55" t="s">
        <v>20</v>
      </c>
      <c r="K318" s="55" t="s">
        <v>1667</v>
      </c>
      <c r="L318" s="55" t="s">
        <v>68</v>
      </c>
      <c r="M318" s="55">
        <v>301</v>
      </c>
      <c r="N318" s="55" t="s">
        <v>132</v>
      </c>
      <c r="O318" s="55">
        <v>1</v>
      </c>
      <c r="P318" s="55" t="s">
        <v>22</v>
      </c>
      <c r="Q318" s="55">
        <v>4</v>
      </c>
      <c r="R318" s="55" t="s">
        <v>38</v>
      </c>
      <c r="S318" s="55">
        <v>105</v>
      </c>
      <c r="T318" s="55">
        <v>87302</v>
      </c>
      <c r="U318" s="55">
        <v>167.29300000000001</v>
      </c>
      <c r="V318" s="55">
        <v>0.60899999999999999</v>
      </c>
      <c r="W318" s="55">
        <v>4.2000000000000003E-2</v>
      </c>
      <c r="X318" s="55">
        <v>37</v>
      </c>
      <c r="Y318" s="55">
        <v>0</v>
      </c>
      <c r="Z318" s="55">
        <f t="shared" si="18"/>
        <v>14605.013486000002</v>
      </c>
      <c r="AA318" s="55">
        <f t="shared" si="19"/>
        <v>6.1898410000000004</v>
      </c>
    </row>
    <row r="319" spans="1:27">
      <c r="A319" s="29">
        <v>43598</v>
      </c>
      <c r="B319" s="55" t="s">
        <v>87</v>
      </c>
      <c r="C319" s="29">
        <v>43591</v>
      </c>
      <c r="D319" s="55">
        <f t="shared" si="16"/>
        <v>2019</v>
      </c>
      <c r="E319" s="55">
        <f t="shared" si="17"/>
        <v>5</v>
      </c>
      <c r="F319" s="55">
        <v>120137</v>
      </c>
      <c r="G319" s="55" t="s">
        <v>1665</v>
      </c>
      <c r="H319" s="55" t="s">
        <v>37</v>
      </c>
      <c r="I319" s="55" t="s">
        <v>1666</v>
      </c>
      <c r="J319" s="55" t="s">
        <v>20</v>
      </c>
      <c r="K319" s="55" t="s">
        <v>1667</v>
      </c>
      <c r="L319" s="55" t="s">
        <v>68</v>
      </c>
      <c r="M319" s="55">
        <v>301</v>
      </c>
      <c r="N319" s="55" t="s">
        <v>132</v>
      </c>
      <c r="O319" s="55">
        <v>1</v>
      </c>
      <c r="P319" s="55" t="s">
        <v>22</v>
      </c>
      <c r="Q319" s="55">
        <v>4</v>
      </c>
      <c r="R319" s="55" t="s">
        <v>38</v>
      </c>
      <c r="S319" s="55">
        <v>104</v>
      </c>
      <c r="T319" s="55">
        <v>72113</v>
      </c>
      <c r="U319" s="55">
        <v>136.934</v>
      </c>
      <c r="V319" s="55">
        <v>0.41099999999999998</v>
      </c>
      <c r="W319" s="55">
        <v>2.4E-2</v>
      </c>
      <c r="X319" s="55">
        <v>17</v>
      </c>
      <c r="Y319" s="55">
        <v>0</v>
      </c>
      <c r="Z319" s="55">
        <f t="shared" si="18"/>
        <v>9874.7215419999993</v>
      </c>
      <c r="AA319" s="55">
        <f t="shared" si="19"/>
        <v>2.3278780000000001</v>
      </c>
    </row>
    <row r="320" spans="1:27">
      <c r="A320" s="29">
        <v>43598</v>
      </c>
      <c r="B320" s="55" t="s">
        <v>87</v>
      </c>
      <c r="C320" s="29">
        <v>43591</v>
      </c>
      <c r="D320" s="55">
        <f t="shared" si="16"/>
        <v>2019</v>
      </c>
      <c r="E320" s="55">
        <f t="shared" si="17"/>
        <v>5</v>
      </c>
      <c r="F320" s="55">
        <v>120137</v>
      </c>
      <c r="G320" s="55" t="s">
        <v>1665</v>
      </c>
      <c r="H320" s="55" t="s">
        <v>37</v>
      </c>
      <c r="I320" s="55" t="s">
        <v>1666</v>
      </c>
      <c r="J320" s="55" t="s">
        <v>20</v>
      </c>
      <c r="K320" s="55" t="s">
        <v>1667</v>
      </c>
      <c r="L320" s="55" t="s">
        <v>68</v>
      </c>
      <c r="M320" s="55">
        <v>301</v>
      </c>
      <c r="N320" s="55" t="s">
        <v>132</v>
      </c>
      <c r="O320" s="55">
        <v>1</v>
      </c>
      <c r="P320" s="55" t="s">
        <v>22</v>
      </c>
      <c r="Q320" s="55">
        <v>4</v>
      </c>
      <c r="R320" s="55" t="s">
        <v>38</v>
      </c>
      <c r="S320" s="55">
        <v>101</v>
      </c>
      <c r="T320" s="55">
        <v>87898</v>
      </c>
      <c r="U320" s="55">
        <v>212.57400000000001</v>
      </c>
      <c r="V320" s="55">
        <v>0.77900000000000003</v>
      </c>
      <c r="W320" s="55">
        <v>2.5000000000000001E-2</v>
      </c>
      <c r="X320" s="55">
        <v>22</v>
      </c>
      <c r="Y320" s="55">
        <v>0</v>
      </c>
      <c r="Z320" s="55">
        <f t="shared" si="18"/>
        <v>18684.829451999998</v>
      </c>
      <c r="AA320" s="55">
        <f t="shared" si="19"/>
        <v>4.6766280000000009</v>
      </c>
    </row>
    <row r="321" spans="1:27">
      <c r="A321" s="29">
        <v>43598</v>
      </c>
      <c r="B321" s="55" t="s">
        <v>87</v>
      </c>
      <c r="C321" s="29">
        <v>43591</v>
      </c>
      <c r="D321" s="55">
        <f t="shared" si="16"/>
        <v>2019</v>
      </c>
      <c r="E321" s="55">
        <f t="shared" si="17"/>
        <v>5</v>
      </c>
      <c r="F321" s="55">
        <v>120137</v>
      </c>
      <c r="G321" s="55" t="s">
        <v>1665</v>
      </c>
      <c r="H321" s="55" t="s">
        <v>37</v>
      </c>
      <c r="I321" s="55" t="s">
        <v>1666</v>
      </c>
      <c r="J321" s="55" t="s">
        <v>20</v>
      </c>
      <c r="K321" s="55" t="s">
        <v>1667</v>
      </c>
      <c r="L321" s="55" t="s">
        <v>68</v>
      </c>
      <c r="M321" s="55">
        <v>301</v>
      </c>
      <c r="N321" s="55" t="s">
        <v>132</v>
      </c>
      <c r="O321" s="55">
        <v>1</v>
      </c>
      <c r="P321" s="55" t="s">
        <v>22</v>
      </c>
      <c r="Q321" s="55">
        <v>4</v>
      </c>
      <c r="R321" s="55" t="s">
        <v>38</v>
      </c>
      <c r="S321" s="55">
        <v>103</v>
      </c>
      <c r="T321" s="55">
        <v>87929</v>
      </c>
      <c r="U321" s="55">
        <v>196.00700000000001</v>
      </c>
      <c r="V321" s="55">
        <v>0.71799999999999997</v>
      </c>
      <c r="W321" s="55">
        <v>0.02</v>
      </c>
      <c r="X321" s="55">
        <v>18</v>
      </c>
      <c r="Y321" s="55">
        <v>0</v>
      </c>
      <c r="Z321" s="55">
        <f t="shared" si="18"/>
        <v>17234.699503</v>
      </c>
      <c r="AA321" s="55">
        <f t="shared" si="19"/>
        <v>3.5281260000000003</v>
      </c>
    </row>
    <row r="322" spans="1:27">
      <c r="A322" s="29">
        <v>43598</v>
      </c>
      <c r="B322" s="55" t="s">
        <v>87</v>
      </c>
      <c r="C322" s="29">
        <v>43591</v>
      </c>
      <c r="D322" s="55">
        <f t="shared" si="16"/>
        <v>2019</v>
      </c>
      <c r="E322" s="55">
        <f t="shared" si="17"/>
        <v>5</v>
      </c>
      <c r="F322" s="55">
        <v>120137</v>
      </c>
      <c r="G322" s="55" t="s">
        <v>1665</v>
      </c>
      <c r="H322" s="55" t="s">
        <v>37</v>
      </c>
      <c r="I322" s="55" t="s">
        <v>1666</v>
      </c>
      <c r="J322" s="55" t="s">
        <v>20</v>
      </c>
      <c r="K322" s="55" t="s">
        <v>1667</v>
      </c>
      <c r="L322" s="55" t="s">
        <v>68</v>
      </c>
      <c r="M322" s="55">
        <v>301</v>
      </c>
      <c r="N322" s="55" t="s">
        <v>132</v>
      </c>
      <c r="O322" s="55">
        <v>1</v>
      </c>
      <c r="P322" s="55" t="s">
        <v>22</v>
      </c>
      <c r="Q322" s="55">
        <v>4</v>
      </c>
      <c r="R322" s="55" t="s">
        <v>38</v>
      </c>
      <c r="S322" s="55">
        <v>102</v>
      </c>
      <c r="T322" s="55">
        <v>87896</v>
      </c>
      <c r="U322" s="55">
        <v>150.53399999999999</v>
      </c>
      <c r="V322" s="55">
        <v>0.55100000000000005</v>
      </c>
      <c r="W322" s="55">
        <v>2.5000000000000001E-2</v>
      </c>
      <c r="X322" s="55">
        <v>22</v>
      </c>
      <c r="Y322" s="55">
        <v>0</v>
      </c>
      <c r="Z322" s="55">
        <f t="shared" si="18"/>
        <v>13231.336464</v>
      </c>
      <c r="AA322" s="55">
        <f t="shared" si="19"/>
        <v>3.3117479999999997</v>
      </c>
    </row>
    <row r="323" spans="1:27">
      <c r="A323" s="29">
        <v>43591</v>
      </c>
      <c r="B323" s="55" t="s">
        <v>88</v>
      </c>
      <c r="C323" s="29">
        <v>43586</v>
      </c>
      <c r="D323" s="55">
        <f t="shared" ref="D323:D386" si="20">YEAR(C323)</f>
        <v>2019</v>
      </c>
      <c r="E323" s="55">
        <f t="shared" ref="E323:E386" si="21">MONTH(C323)</f>
        <v>5</v>
      </c>
      <c r="F323" s="55">
        <v>120137</v>
      </c>
      <c r="G323" s="55" t="s">
        <v>1665</v>
      </c>
      <c r="H323" s="55" t="s">
        <v>37</v>
      </c>
      <c r="I323" s="55" t="s">
        <v>1666</v>
      </c>
      <c r="J323" s="55" t="s">
        <v>20</v>
      </c>
      <c r="K323" s="55" t="s">
        <v>1667</v>
      </c>
      <c r="L323" s="55" t="s">
        <v>68</v>
      </c>
      <c r="M323" s="55">
        <v>301</v>
      </c>
      <c r="N323" s="55" t="s">
        <v>132</v>
      </c>
      <c r="O323" s="55">
        <v>1</v>
      </c>
      <c r="P323" s="55" t="s">
        <v>22</v>
      </c>
      <c r="Q323" s="55">
        <v>4</v>
      </c>
      <c r="R323" s="55" t="s">
        <v>38</v>
      </c>
      <c r="S323" s="55">
        <v>102</v>
      </c>
      <c r="T323" s="55">
        <v>87980</v>
      </c>
      <c r="U323" s="55">
        <v>149</v>
      </c>
      <c r="V323" s="55">
        <v>1E-3</v>
      </c>
      <c r="W323" s="55">
        <v>9.5000000000000001E-2</v>
      </c>
      <c r="X323" s="55">
        <v>84</v>
      </c>
      <c r="Y323" s="55">
        <v>0</v>
      </c>
      <c r="Z323" s="55">
        <f t="shared" ref="Z323:Z386" si="22">T323*U323/1000</f>
        <v>13109.02</v>
      </c>
      <c r="AA323" s="55">
        <f t="shared" ref="AA323:AA386" si="23">X323*U323/1000</f>
        <v>12.516</v>
      </c>
    </row>
    <row r="324" spans="1:27">
      <c r="A324" s="29">
        <v>43591</v>
      </c>
      <c r="B324" s="55" t="s">
        <v>88</v>
      </c>
      <c r="C324" s="29">
        <v>43586</v>
      </c>
      <c r="D324" s="55">
        <f t="shared" si="20"/>
        <v>2019</v>
      </c>
      <c r="E324" s="55">
        <f t="shared" si="21"/>
        <v>5</v>
      </c>
      <c r="F324" s="55">
        <v>120137</v>
      </c>
      <c r="G324" s="55" t="s">
        <v>1665</v>
      </c>
      <c r="H324" s="55" t="s">
        <v>37</v>
      </c>
      <c r="I324" s="55" t="s">
        <v>1666</v>
      </c>
      <c r="J324" s="55" t="s">
        <v>20</v>
      </c>
      <c r="K324" s="55" t="s">
        <v>1667</v>
      </c>
      <c r="L324" s="55" t="s">
        <v>68</v>
      </c>
      <c r="M324" s="55">
        <v>301</v>
      </c>
      <c r="N324" s="55" t="s">
        <v>132</v>
      </c>
      <c r="O324" s="55">
        <v>1</v>
      </c>
      <c r="P324" s="55" t="s">
        <v>22</v>
      </c>
      <c r="Q324" s="55">
        <v>4</v>
      </c>
      <c r="R324" s="55" t="s">
        <v>38</v>
      </c>
      <c r="S324" s="55">
        <v>103</v>
      </c>
      <c r="T324" s="55">
        <v>87964</v>
      </c>
      <c r="U324" s="55">
        <v>183.738</v>
      </c>
      <c r="V324" s="55">
        <v>0.67300000000000004</v>
      </c>
      <c r="W324" s="55">
        <v>2.5000000000000001E-2</v>
      </c>
      <c r="X324" s="55">
        <v>22</v>
      </c>
      <c r="Y324" s="55">
        <v>0</v>
      </c>
      <c r="Z324" s="55">
        <f t="shared" si="22"/>
        <v>16162.329432</v>
      </c>
      <c r="AA324" s="55">
        <f t="shared" si="23"/>
        <v>4.0422359999999999</v>
      </c>
    </row>
    <row r="325" spans="1:27">
      <c r="A325" s="29">
        <v>43591</v>
      </c>
      <c r="B325" s="55" t="s">
        <v>88</v>
      </c>
      <c r="C325" s="29">
        <v>43586</v>
      </c>
      <c r="D325" s="55">
        <f t="shared" si="20"/>
        <v>2019</v>
      </c>
      <c r="E325" s="55">
        <f t="shared" si="21"/>
        <v>5</v>
      </c>
      <c r="F325" s="55">
        <v>120137</v>
      </c>
      <c r="G325" s="55" t="s">
        <v>1665</v>
      </c>
      <c r="H325" s="55" t="s">
        <v>37</v>
      </c>
      <c r="I325" s="55" t="s">
        <v>1666</v>
      </c>
      <c r="J325" s="55" t="s">
        <v>20</v>
      </c>
      <c r="K325" s="55" t="s">
        <v>1667</v>
      </c>
      <c r="L325" s="55" t="s">
        <v>68</v>
      </c>
      <c r="M325" s="55">
        <v>301</v>
      </c>
      <c r="N325" s="55" t="s">
        <v>132</v>
      </c>
      <c r="O325" s="55">
        <v>1</v>
      </c>
      <c r="P325" s="55" t="s">
        <v>22</v>
      </c>
      <c r="Q325" s="55">
        <v>4</v>
      </c>
      <c r="R325" s="55" t="s">
        <v>38</v>
      </c>
      <c r="S325" s="55">
        <v>101</v>
      </c>
      <c r="T325" s="55">
        <v>87941</v>
      </c>
      <c r="U325" s="55">
        <v>198.27699999999999</v>
      </c>
      <c r="V325" s="55">
        <v>0.72699999999999998</v>
      </c>
      <c r="W325" s="55">
        <v>3.5000000000000003E-2</v>
      </c>
      <c r="X325" s="55">
        <v>31</v>
      </c>
      <c r="Y325" s="55">
        <v>0</v>
      </c>
      <c r="Z325" s="55">
        <f t="shared" si="22"/>
        <v>17436.677656999997</v>
      </c>
      <c r="AA325" s="55">
        <f t="shared" si="23"/>
        <v>6.1465869999999994</v>
      </c>
    </row>
    <row r="326" spans="1:27">
      <c r="A326" s="29">
        <v>43591</v>
      </c>
      <c r="B326" s="55" t="s">
        <v>88</v>
      </c>
      <c r="C326" s="29">
        <v>43586</v>
      </c>
      <c r="D326" s="55">
        <f t="shared" si="20"/>
        <v>2019</v>
      </c>
      <c r="E326" s="55">
        <f t="shared" si="21"/>
        <v>5</v>
      </c>
      <c r="F326" s="55">
        <v>120137</v>
      </c>
      <c r="G326" s="55" t="s">
        <v>1665</v>
      </c>
      <c r="H326" s="55" t="s">
        <v>37</v>
      </c>
      <c r="I326" s="55" t="s">
        <v>1666</v>
      </c>
      <c r="J326" s="55" t="s">
        <v>20</v>
      </c>
      <c r="K326" s="55" t="s">
        <v>1667</v>
      </c>
      <c r="L326" s="55" t="s">
        <v>68</v>
      </c>
      <c r="M326" s="55">
        <v>301</v>
      </c>
      <c r="N326" s="55" t="s">
        <v>132</v>
      </c>
      <c r="O326" s="55">
        <v>1</v>
      </c>
      <c r="P326" s="55" t="s">
        <v>22</v>
      </c>
      <c r="Q326" s="55">
        <v>4</v>
      </c>
      <c r="R326" s="55" t="s">
        <v>38</v>
      </c>
      <c r="S326" s="55">
        <v>104</v>
      </c>
      <c r="T326" s="55">
        <v>72234</v>
      </c>
      <c r="U326" s="55">
        <v>134</v>
      </c>
      <c r="V326" s="55">
        <v>0</v>
      </c>
      <c r="W326" s="55">
        <v>0.16800000000000001</v>
      </c>
      <c r="X326" s="55">
        <v>121</v>
      </c>
      <c r="Y326" s="55">
        <v>0</v>
      </c>
      <c r="Z326" s="55">
        <f t="shared" si="22"/>
        <v>9679.3559999999998</v>
      </c>
      <c r="AA326" s="55">
        <f t="shared" si="23"/>
        <v>16.213999999999999</v>
      </c>
    </row>
    <row r="327" spans="1:27">
      <c r="A327" s="29">
        <v>43591</v>
      </c>
      <c r="B327" s="55" t="s">
        <v>88</v>
      </c>
      <c r="C327" s="29">
        <v>43586</v>
      </c>
      <c r="D327" s="55">
        <f t="shared" si="20"/>
        <v>2019</v>
      </c>
      <c r="E327" s="55">
        <f t="shared" si="21"/>
        <v>5</v>
      </c>
      <c r="F327" s="55">
        <v>120137</v>
      </c>
      <c r="G327" s="55" t="s">
        <v>1665</v>
      </c>
      <c r="H327" s="55" t="s">
        <v>37</v>
      </c>
      <c r="I327" s="55" t="s">
        <v>1666</v>
      </c>
      <c r="J327" s="55" t="s">
        <v>20</v>
      </c>
      <c r="K327" s="55" t="s">
        <v>1667</v>
      </c>
      <c r="L327" s="55" t="s">
        <v>68</v>
      </c>
      <c r="M327" s="55">
        <v>301</v>
      </c>
      <c r="N327" s="55" t="s">
        <v>132</v>
      </c>
      <c r="O327" s="55">
        <v>1</v>
      </c>
      <c r="P327" s="55" t="s">
        <v>22</v>
      </c>
      <c r="Q327" s="55">
        <v>4</v>
      </c>
      <c r="R327" s="55" t="s">
        <v>38</v>
      </c>
      <c r="S327" s="55">
        <v>105</v>
      </c>
      <c r="T327" s="55">
        <v>87463</v>
      </c>
      <c r="U327" s="55">
        <v>183.64599999999999</v>
      </c>
      <c r="V327" s="55">
        <v>0.66900000000000004</v>
      </c>
      <c r="W327" s="55">
        <v>0.17599999999999999</v>
      </c>
      <c r="X327" s="55">
        <v>154</v>
      </c>
      <c r="Y327" s="55">
        <v>0</v>
      </c>
      <c r="Z327" s="55">
        <f t="shared" si="22"/>
        <v>16062.230098</v>
      </c>
      <c r="AA327" s="55">
        <f t="shared" si="23"/>
        <v>28.281483999999995</v>
      </c>
    </row>
    <row r="328" spans="1:27">
      <c r="A328" s="29">
        <v>43591</v>
      </c>
      <c r="B328" s="55" t="s">
        <v>89</v>
      </c>
      <c r="C328" s="29">
        <v>43584</v>
      </c>
      <c r="D328" s="55">
        <f t="shared" si="20"/>
        <v>2019</v>
      </c>
      <c r="E328" s="55">
        <f t="shared" si="21"/>
        <v>4</v>
      </c>
      <c r="F328" s="55">
        <v>120137</v>
      </c>
      <c r="G328" s="55" t="s">
        <v>1665</v>
      </c>
      <c r="H328" s="55" t="s">
        <v>37</v>
      </c>
      <c r="I328" s="55" t="s">
        <v>1666</v>
      </c>
      <c r="J328" s="55" t="s">
        <v>20</v>
      </c>
      <c r="K328" s="55" t="s">
        <v>1667</v>
      </c>
      <c r="L328" s="55" t="s">
        <v>68</v>
      </c>
      <c r="M328" s="55">
        <v>301</v>
      </c>
      <c r="N328" s="55" t="s">
        <v>132</v>
      </c>
      <c r="O328" s="55">
        <v>1</v>
      </c>
      <c r="P328" s="55" t="s">
        <v>22</v>
      </c>
      <c r="Q328" s="55">
        <v>4</v>
      </c>
      <c r="R328" s="55" t="s">
        <v>38</v>
      </c>
      <c r="S328" s="55">
        <v>104</v>
      </c>
      <c r="T328" s="55">
        <v>72234</v>
      </c>
      <c r="U328" s="55">
        <v>134</v>
      </c>
      <c r="V328" s="55">
        <v>0.7</v>
      </c>
      <c r="W328" s="55">
        <v>0</v>
      </c>
      <c r="X328" s="55">
        <v>0</v>
      </c>
      <c r="Y328" s="55">
        <v>0</v>
      </c>
      <c r="Z328" s="55">
        <f t="shared" si="22"/>
        <v>9679.3559999999998</v>
      </c>
      <c r="AA328" s="55">
        <f t="shared" si="23"/>
        <v>0</v>
      </c>
    </row>
    <row r="329" spans="1:27">
      <c r="A329" s="29">
        <v>43591</v>
      </c>
      <c r="B329" s="55" t="s">
        <v>89</v>
      </c>
      <c r="C329" s="29">
        <v>43584</v>
      </c>
      <c r="D329" s="55">
        <f t="shared" si="20"/>
        <v>2019</v>
      </c>
      <c r="E329" s="55">
        <f t="shared" si="21"/>
        <v>4</v>
      </c>
      <c r="F329" s="55">
        <v>120137</v>
      </c>
      <c r="G329" s="55" t="s">
        <v>1665</v>
      </c>
      <c r="H329" s="55" t="s">
        <v>37</v>
      </c>
      <c r="I329" s="55" t="s">
        <v>1666</v>
      </c>
      <c r="J329" s="55" t="s">
        <v>20</v>
      </c>
      <c r="K329" s="55" t="s">
        <v>1667</v>
      </c>
      <c r="L329" s="55" t="s">
        <v>68</v>
      </c>
      <c r="M329" s="55">
        <v>301</v>
      </c>
      <c r="N329" s="55" t="s">
        <v>132</v>
      </c>
      <c r="O329" s="55">
        <v>1</v>
      </c>
      <c r="P329" s="55" t="s">
        <v>22</v>
      </c>
      <c r="Q329" s="55">
        <v>4</v>
      </c>
      <c r="R329" s="55" t="s">
        <v>38</v>
      </c>
      <c r="S329" s="55">
        <v>105</v>
      </c>
      <c r="T329" s="55">
        <v>87463</v>
      </c>
      <c r="U329" s="55">
        <v>183.64599999999999</v>
      </c>
      <c r="V329" s="55">
        <v>0.66900000000000004</v>
      </c>
      <c r="W329" s="55">
        <v>8.0000000000000002E-3</v>
      </c>
      <c r="X329" s="55">
        <v>7</v>
      </c>
      <c r="Y329" s="55">
        <v>0</v>
      </c>
      <c r="Z329" s="55">
        <f t="shared" si="22"/>
        <v>16062.230098</v>
      </c>
      <c r="AA329" s="55">
        <f t="shared" si="23"/>
        <v>1.2855219999999998</v>
      </c>
    </row>
    <row r="330" spans="1:27">
      <c r="A330" s="29">
        <v>43591</v>
      </c>
      <c r="B330" s="55" t="s">
        <v>89</v>
      </c>
      <c r="C330" s="29">
        <v>43584</v>
      </c>
      <c r="D330" s="55">
        <f t="shared" si="20"/>
        <v>2019</v>
      </c>
      <c r="E330" s="55">
        <f t="shared" si="21"/>
        <v>4</v>
      </c>
      <c r="F330" s="55">
        <v>120137</v>
      </c>
      <c r="G330" s="55" t="s">
        <v>1665</v>
      </c>
      <c r="H330" s="55" t="s">
        <v>37</v>
      </c>
      <c r="I330" s="55" t="s">
        <v>1666</v>
      </c>
      <c r="J330" s="55" t="s">
        <v>20</v>
      </c>
      <c r="K330" s="55" t="s">
        <v>1667</v>
      </c>
      <c r="L330" s="55" t="s">
        <v>68</v>
      </c>
      <c r="M330" s="55">
        <v>301</v>
      </c>
      <c r="N330" s="55" t="s">
        <v>132</v>
      </c>
      <c r="O330" s="55">
        <v>1</v>
      </c>
      <c r="P330" s="55" t="s">
        <v>22</v>
      </c>
      <c r="Q330" s="55">
        <v>4</v>
      </c>
      <c r="R330" s="55" t="s">
        <v>38</v>
      </c>
      <c r="S330" s="55">
        <v>101</v>
      </c>
      <c r="T330" s="55">
        <v>87941</v>
      </c>
      <c r="U330" s="55">
        <v>198.27699999999999</v>
      </c>
      <c r="V330" s="55">
        <v>0.72699999999999998</v>
      </c>
      <c r="W330" s="55">
        <v>1.4E-2</v>
      </c>
      <c r="X330" s="55">
        <v>12</v>
      </c>
      <c r="Y330" s="55">
        <v>0</v>
      </c>
      <c r="Z330" s="55">
        <f t="shared" si="22"/>
        <v>17436.677656999997</v>
      </c>
      <c r="AA330" s="55">
        <f t="shared" si="23"/>
        <v>2.3793239999999996</v>
      </c>
    </row>
    <row r="331" spans="1:27">
      <c r="A331" s="29">
        <v>43591</v>
      </c>
      <c r="B331" s="55" t="s">
        <v>89</v>
      </c>
      <c r="C331" s="29">
        <v>43584</v>
      </c>
      <c r="D331" s="55">
        <f t="shared" si="20"/>
        <v>2019</v>
      </c>
      <c r="E331" s="55">
        <f t="shared" si="21"/>
        <v>4</v>
      </c>
      <c r="F331" s="55">
        <v>120137</v>
      </c>
      <c r="G331" s="55" t="s">
        <v>1665</v>
      </c>
      <c r="H331" s="55" t="s">
        <v>37</v>
      </c>
      <c r="I331" s="55" t="s">
        <v>1666</v>
      </c>
      <c r="J331" s="55" t="s">
        <v>20</v>
      </c>
      <c r="K331" s="55" t="s">
        <v>1667</v>
      </c>
      <c r="L331" s="55" t="s">
        <v>68</v>
      </c>
      <c r="M331" s="55">
        <v>301</v>
      </c>
      <c r="N331" s="55" t="s">
        <v>132</v>
      </c>
      <c r="O331" s="55">
        <v>1</v>
      </c>
      <c r="P331" s="55" t="s">
        <v>22</v>
      </c>
      <c r="Q331" s="55">
        <v>4</v>
      </c>
      <c r="R331" s="55" t="s">
        <v>38</v>
      </c>
      <c r="S331" s="55">
        <v>102</v>
      </c>
      <c r="T331" s="55">
        <v>87980</v>
      </c>
      <c r="U331" s="55">
        <v>149</v>
      </c>
      <c r="V331" s="55">
        <v>0.7</v>
      </c>
      <c r="W331" s="55">
        <v>0</v>
      </c>
      <c r="X331" s="55">
        <v>0</v>
      </c>
      <c r="Y331" s="55">
        <v>0</v>
      </c>
      <c r="Z331" s="55">
        <f t="shared" si="22"/>
        <v>13109.02</v>
      </c>
      <c r="AA331" s="55">
        <f t="shared" si="23"/>
        <v>0</v>
      </c>
    </row>
    <row r="332" spans="1:27">
      <c r="A332" s="29">
        <v>43591</v>
      </c>
      <c r="B332" s="55" t="s">
        <v>89</v>
      </c>
      <c r="C332" s="29">
        <v>43584</v>
      </c>
      <c r="D332" s="55">
        <f t="shared" si="20"/>
        <v>2019</v>
      </c>
      <c r="E332" s="55">
        <f t="shared" si="21"/>
        <v>4</v>
      </c>
      <c r="F332" s="55">
        <v>120137</v>
      </c>
      <c r="G332" s="55" t="s">
        <v>1665</v>
      </c>
      <c r="H332" s="55" t="s">
        <v>37</v>
      </c>
      <c r="I332" s="55" t="s">
        <v>1666</v>
      </c>
      <c r="J332" s="55" t="s">
        <v>20</v>
      </c>
      <c r="K332" s="55" t="s">
        <v>1667</v>
      </c>
      <c r="L332" s="55" t="s">
        <v>68</v>
      </c>
      <c r="M332" s="55">
        <v>301</v>
      </c>
      <c r="N332" s="55" t="s">
        <v>132</v>
      </c>
      <c r="O332" s="55">
        <v>1</v>
      </c>
      <c r="P332" s="55" t="s">
        <v>22</v>
      </c>
      <c r="Q332" s="55">
        <v>4</v>
      </c>
      <c r="R332" s="55" t="s">
        <v>38</v>
      </c>
      <c r="S332" s="55">
        <v>103</v>
      </c>
      <c r="T332" s="55">
        <v>87964</v>
      </c>
      <c r="U332" s="55">
        <v>183.738</v>
      </c>
      <c r="V332" s="55">
        <v>0.67300000000000004</v>
      </c>
      <c r="W332" s="55">
        <v>1.4999999999999999E-2</v>
      </c>
      <c r="X332" s="55">
        <v>13</v>
      </c>
      <c r="Y332" s="55">
        <v>0</v>
      </c>
      <c r="Z332" s="55">
        <f t="shared" si="22"/>
        <v>16162.329432</v>
      </c>
      <c r="AA332" s="55">
        <f t="shared" si="23"/>
        <v>2.3885939999999999</v>
      </c>
    </row>
    <row r="333" spans="1:27">
      <c r="A333" s="29">
        <v>43584</v>
      </c>
      <c r="B333" s="55" t="s">
        <v>90</v>
      </c>
      <c r="C333" s="29">
        <v>43577</v>
      </c>
      <c r="D333" s="55">
        <f t="shared" si="20"/>
        <v>2019</v>
      </c>
      <c r="E333" s="55">
        <f t="shared" si="21"/>
        <v>4</v>
      </c>
      <c r="F333" s="55">
        <v>120137</v>
      </c>
      <c r="G333" s="55" t="s">
        <v>1665</v>
      </c>
      <c r="H333" s="55" t="s">
        <v>37</v>
      </c>
      <c r="I333" s="55" t="s">
        <v>1666</v>
      </c>
      <c r="J333" s="55" t="s">
        <v>20</v>
      </c>
      <c r="K333" s="55" t="s">
        <v>1667</v>
      </c>
      <c r="L333" s="55" t="s">
        <v>68</v>
      </c>
      <c r="M333" s="55">
        <v>301</v>
      </c>
      <c r="N333" s="55" t="s">
        <v>132</v>
      </c>
      <c r="O333" s="55">
        <v>1</v>
      </c>
      <c r="P333" s="55" t="s">
        <v>22</v>
      </c>
      <c r="Q333" s="55">
        <v>4</v>
      </c>
      <c r="R333" s="55" t="s">
        <v>38</v>
      </c>
      <c r="S333" s="55">
        <v>103</v>
      </c>
      <c r="T333" s="55">
        <v>88000</v>
      </c>
      <c r="U333" s="55">
        <v>178</v>
      </c>
      <c r="V333" s="55">
        <v>0.7</v>
      </c>
      <c r="W333" s="55">
        <v>4.1000000000000002E-2</v>
      </c>
      <c r="X333" s="55">
        <v>36</v>
      </c>
      <c r="Y333" s="55">
        <v>0</v>
      </c>
      <c r="Z333" s="55">
        <f t="shared" si="22"/>
        <v>15664</v>
      </c>
      <c r="AA333" s="55">
        <f t="shared" si="23"/>
        <v>6.4080000000000004</v>
      </c>
    </row>
    <row r="334" spans="1:27">
      <c r="A334" s="29">
        <v>43584</v>
      </c>
      <c r="B334" s="55" t="s">
        <v>90</v>
      </c>
      <c r="C334" s="29">
        <v>43577</v>
      </c>
      <c r="D334" s="55">
        <f t="shared" si="20"/>
        <v>2019</v>
      </c>
      <c r="E334" s="55">
        <f t="shared" si="21"/>
        <v>4</v>
      </c>
      <c r="F334" s="55">
        <v>120137</v>
      </c>
      <c r="G334" s="55" t="s">
        <v>1665</v>
      </c>
      <c r="H334" s="55" t="s">
        <v>37</v>
      </c>
      <c r="I334" s="55" t="s">
        <v>1666</v>
      </c>
      <c r="J334" s="55" t="s">
        <v>20</v>
      </c>
      <c r="K334" s="55" t="s">
        <v>1667</v>
      </c>
      <c r="L334" s="55" t="s">
        <v>68</v>
      </c>
      <c r="M334" s="55">
        <v>301</v>
      </c>
      <c r="N334" s="55" t="s">
        <v>132</v>
      </c>
      <c r="O334" s="55">
        <v>1</v>
      </c>
      <c r="P334" s="55" t="s">
        <v>22</v>
      </c>
      <c r="Q334" s="55">
        <v>4</v>
      </c>
      <c r="R334" s="55" t="s">
        <v>38</v>
      </c>
      <c r="S334" s="55">
        <v>101</v>
      </c>
      <c r="T334" s="55">
        <v>88000</v>
      </c>
      <c r="U334" s="55">
        <v>193</v>
      </c>
      <c r="V334" s="55">
        <v>0.7</v>
      </c>
      <c r="W334" s="55">
        <v>6.7000000000000004E-2</v>
      </c>
      <c r="X334" s="55">
        <v>59</v>
      </c>
      <c r="Y334" s="55">
        <v>0</v>
      </c>
      <c r="Z334" s="55">
        <f t="shared" si="22"/>
        <v>16984</v>
      </c>
      <c r="AA334" s="55">
        <f t="shared" si="23"/>
        <v>11.387</v>
      </c>
    </row>
    <row r="335" spans="1:27">
      <c r="A335" s="29">
        <v>43584</v>
      </c>
      <c r="B335" s="55" t="s">
        <v>90</v>
      </c>
      <c r="C335" s="29">
        <v>43577</v>
      </c>
      <c r="D335" s="55">
        <f t="shared" si="20"/>
        <v>2019</v>
      </c>
      <c r="E335" s="55">
        <f t="shared" si="21"/>
        <v>4</v>
      </c>
      <c r="F335" s="55">
        <v>120137</v>
      </c>
      <c r="G335" s="55" t="s">
        <v>1665</v>
      </c>
      <c r="H335" s="55" t="s">
        <v>37</v>
      </c>
      <c r="I335" s="55" t="s">
        <v>1666</v>
      </c>
      <c r="J335" s="55" t="s">
        <v>20</v>
      </c>
      <c r="K335" s="55" t="s">
        <v>1667</v>
      </c>
      <c r="L335" s="55" t="s">
        <v>68</v>
      </c>
      <c r="M335" s="55">
        <v>301</v>
      </c>
      <c r="N335" s="55" t="s">
        <v>132</v>
      </c>
      <c r="O335" s="55">
        <v>1</v>
      </c>
      <c r="P335" s="55" t="s">
        <v>22</v>
      </c>
      <c r="Q335" s="55">
        <v>4</v>
      </c>
      <c r="R335" s="55" t="s">
        <v>38</v>
      </c>
      <c r="S335" s="55">
        <v>105</v>
      </c>
      <c r="T335" s="55">
        <v>44000</v>
      </c>
      <c r="U335" s="55">
        <v>176</v>
      </c>
      <c r="V335" s="55">
        <v>0.3</v>
      </c>
      <c r="W335" s="55">
        <v>0.18</v>
      </c>
      <c r="X335" s="55">
        <v>79</v>
      </c>
      <c r="Y335" s="55">
        <v>0</v>
      </c>
      <c r="Z335" s="55">
        <f t="shared" si="22"/>
        <v>7744</v>
      </c>
      <c r="AA335" s="55">
        <f t="shared" si="23"/>
        <v>13.904</v>
      </c>
    </row>
    <row r="336" spans="1:27">
      <c r="A336" s="29">
        <v>43584</v>
      </c>
      <c r="B336" s="55" t="s">
        <v>91</v>
      </c>
      <c r="C336" s="29">
        <v>43570</v>
      </c>
      <c r="D336" s="55">
        <f t="shared" si="20"/>
        <v>2019</v>
      </c>
      <c r="E336" s="55">
        <f t="shared" si="21"/>
        <v>4</v>
      </c>
      <c r="F336" s="55">
        <v>120137</v>
      </c>
      <c r="G336" s="55" t="s">
        <v>1665</v>
      </c>
      <c r="H336" s="55" t="s">
        <v>183</v>
      </c>
      <c r="I336" s="55" t="s">
        <v>1666</v>
      </c>
      <c r="J336" s="55" t="s">
        <v>20</v>
      </c>
      <c r="K336" s="55" t="s">
        <v>1667</v>
      </c>
      <c r="L336" s="55" t="s">
        <v>68</v>
      </c>
      <c r="M336" s="55">
        <v>0</v>
      </c>
      <c r="O336" s="55">
        <v>0</v>
      </c>
      <c r="Q336" s="55">
        <v>0</v>
      </c>
      <c r="T336" s="55">
        <v>0</v>
      </c>
      <c r="U336" s="55">
        <v>0</v>
      </c>
      <c r="V336" s="55">
        <v>0</v>
      </c>
      <c r="W336" s="55">
        <v>0</v>
      </c>
      <c r="X336" s="55">
        <v>0</v>
      </c>
      <c r="Y336" s="55">
        <v>0</v>
      </c>
      <c r="Z336" s="55">
        <f t="shared" si="22"/>
        <v>0</v>
      </c>
      <c r="AA336" s="55">
        <f t="shared" si="23"/>
        <v>0</v>
      </c>
    </row>
    <row r="337" spans="1:27">
      <c r="A337" s="29">
        <v>43584</v>
      </c>
      <c r="B337" s="55" t="s">
        <v>92</v>
      </c>
      <c r="C337" s="29">
        <v>43563</v>
      </c>
      <c r="D337" s="55">
        <f t="shared" si="20"/>
        <v>2019</v>
      </c>
      <c r="E337" s="55">
        <f t="shared" si="21"/>
        <v>4</v>
      </c>
      <c r="F337" s="55">
        <v>120137</v>
      </c>
      <c r="G337" s="55" t="s">
        <v>1665</v>
      </c>
      <c r="H337" s="55" t="s">
        <v>183</v>
      </c>
      <c r="I337" s="55" t="s">
        <v>1666</v>
      </c>
      <c r="J337" s="55" t="s">
        <v>20</v>
      </c>
      <c r="K337" s="55" t="s">
        <v>1667</v>
      </c>
      <c r="L337" s="55" t="s">
        <v>68</v>
      </c>
      <c r="M337" s="55">
        <v>0</v>
      </c>
      <c r="O337" s="55">
        <v>0</v>
      </c>
      <c r="Q337" s="55">
        <v>0</v>
      </c>
      <c r="T337" s="55">
        <v>0</v>
      </c>
      <c r="U337" s="55">
        <v>0</v>
      </c>
      <c r="V337" s="55">
        <v>0</v>
      </c>
      <c r="W337" s="55">
        <v>0</v>
      </c>
      <c r="X337" s="55">
        <v>0</v>
      </c>
      <c r="Y337" s="55">
        <v>0</v>
      </c>
      <c r="Z337" s="55">
        <f t="shared" si="22"/>
        <v>0</v>
      </c>
      <c r="AA337" s="55">
        <f t="shared" si="23"/>
        <v>0</v>
      </c>
    </row>
    <row r="338" spans="1:27">
      <c r="A338" s="29">
        <v>43584</v>
      </c>
      <c r="B338" s="55" t="s">
        <v>93</v>
      </c>
      <c r="C338" s="29">
        <v>43556</v>
      </c>
      <c r="D338" s="55">
        <f t="shared" si="20"/>
        <v>2019</v>
      </c>
      <c r="E338" s="55">
        <f t="shared" si="21"/>
        <v>4</v>
      </c>
      <c r="F338" s="55">
        <v>120137</v>
      </c>
      <c r="G338" s="55" t="s">
        <v>1665</v>
      </c>
      <c r="H338" s="55" t="s">
        <v>183</v>
      </c>
      <c r="I338" s="55" t="s">
        <v>1666</v>
      </c>
      <c r="J338" s="55" t="s">
        <v>20</v>
      </c>
      <c r="K338" s="55" t="s">
        <v>1667</v>
      </c>
      <c r="L338" s="55" t="s">
        <v>68</v>
      </c>
      <c r="M338" s="55">
        <v>0</v>
      </c>
      <c r="O338" s="55">
        <v>0</v>
      </c>
      <c r="Q338" s="55">
        <v>0</v>
      </c>
      <c r="T338" s="55">
        <v>0</v>
      </c>
      <c r="U338" s="55">
        <v>0</v>
      </c>
      <c r="V338" s="55">
        <v>0</v>
      </c>
      <c r="W338" s="55">
        <v>0</v>
      </c>
      <c r="X338" s="55">
        <v>0</v>
      </c>
      <c r="Y338" s="55">
        <v>0</v>
      </c>
      <c r="Z338" s="55">
        <f t="shared" si="22"/>
        <v>0</v>
      </c>
      <c r="AA338" s="55">
        <f t="shared" si="23"/>
        <v>0</v>
      </c>
    </row>
    <row r="339" spans="1:27">
      <c r="A339" s="29">
        <v>43920</v>
      </c>
      <c r="B339" s="55" t="s">
        <v>147</v>
      </c>
      <c r="C339" s="29">
        <v>43913</v>
      </c>
      <c r="D339" s="55">
        <f t="shared" si="20"/>
        <v>2020</v>
      </c>
      <c r="E339" s="55">
        <f t="shared" si="21"/>
        <v>3</v>
      </c>
      <c r="F339" s="55">
        <v>120137</v>
      </c>
      <c r="G339" s="55" t="s">
        <v>1665</v>
      </c>
      <c r="H339" s="55" t="s">
        <v>37</v>
      </c>
      <c r="I339" s="55" t="s">
        <v>1666</v>
      </c>
      <c r="J339" s="55" t="s">
        <v>20</v>
      </c>
      <c r="K339" s="55" t="s">
        <v>1667</v>
      </c>
      <c r="L339" s="55" t="s">
        <v>68</v>
      </c>
      <c r="M339" s="55">
        <v>301</v>
      </c>
      <c r="N339" s="55" t="s">
        <v>132</v>
      </c>
      <c r="O339" s="55">
        <v>1</v>
      </c>
      <c r="P339" s="55" t="s">
        <v>22</v>
      </c>
      <c r="Q339" s="55">
        <v>4</v>
      </c>
      <c r="R339" s="55" t="s">
        <v>38</v>
      </c>
      <c r="S339" s="55">
        <v>101</v>
      </c>
      <c r="T339" s="55">
        <v>85581</v>
      </c>
      <c r="U339" s="30">
        <v>3905</v>
      </c>
      <c r="V339" s="55">
        <v>13.926</v>
      </c>
      <c r="W339" s="55">
        <v>9.7000000000000003E-2</v>
      </c>
      <c r="X339" s="55">
        <v>83</v>
      </c>
      <c r="Y339" s="55">
        <v>0</v>
      </c>
      <c r="Z339" s="55">
        <f t="shared" si="22"/>
        <v>334193.80499999999</v>
      </c>
      <c r="AA339" s="55">
        <f t="shared" si="23"/>
        <v>324.11500000000001</v>
      </c>
    </row>
    <row r="340" spans="1:27">
      <c r="A340" s="29">
        <v>43920</v>
      </c>
      <c r="B340" s="55" t="s">
        <v>147</v>
      </c>
      <c r="C340" s="29">
        <v>43913</v>
      </c>
      <c r="D340" s="55">
        <f t="shared" si="20"/>
        <v>2020</v>
      </c>
      <c r="E340" s="55">
        <f t="shared" si="21"/>
        <v>3</v>
      </c>
      <c r="F340" s="55">
        <v>120137</v>
      </c>
      <c r="G340" s="55" t="s">
        <v>1665</v>
      </c>
      <c r="H340" s="55" t="s">
        <v>37</v>
      </c>
      <c r="I340" s="55" t="s">
        <v>1666</v>
      </c>
      <c r="J340" s="55" t="s">
        <v>20</v>
      </c>
      <c r="K340" s="55" t="s">
        <v>1667</v>
      </c>
      <c r="L340" s="55" t="s">
        <v>68</v>
      </c>
      <c r="M340" s="55">
        <v>301</v>
      </c>
      <c r="N340" s="55" t="s">
        <v>132</v>
      </c>
      <c r="O340" s="55">
        <v>1</v>
      </c>
      <c r="P340" s="55" t="s">
        <v>22</v>
      </c>
      <c r="Q340" s="55">
        <v>4</v>
      </c>
      <c r="R340" s="55" t="s">
        <v>38</v>
      </c>
      <c r="S340" s="55">
        <v>102</v>
      </c>
      <c r="T340" s="55">
        <v>83803</v>
      </c>
      <c r="U340" s="30">
        <v>3843</v>
      </c>
      <c r="V340" s="55">
        <v>13.420999999999999</v>
      </c>
      <c r="W340" s="55">
        <v>0.13</v>
      </c>
      <c r="X340" s="55">
        <v>109</v>
      </c>
      <c r="Y340" s="55">
        <v>5.0000000000000001E-3</v>
      </c>
      <c r="Z340" s="55">
        <f t="shared" si="22"/>
        <v>322054.929</v>
      </c>
      <c r="AA340" s="55">
        <f t="shared" si="23"/>
        <v>418.887</v>
      </c>
    </row>
    <row r="341" spans="1:27">
      <c r="A341" s="29">
        <v>43920</v>
      </c>
      <c r="B341" s="55" t="s">
        <v>147</v>
      </c>
      <c r="C341" s="29">
        <v>43913</v>
      </c>
      <c r="D341" s="55">
        <f t="shared" si="20"/>
        <v>2020</v>
      </c>
      <c r="E341" s="55">
        <f t="shared" si="21"/>
        <v>3</v>
      </c>
      <c r="F341" s="55">
        <v>120137</v>
      </c>
      <c r="G341" s="55" t="s">
        <v>1665</v>
      </c>
      <c r="H341" s="55" t="s">
        <v>37</v>
      </c>
      <c r="I341" s="55" t="s">
        <v>1666</v>
      </c>
      <c r="J341" s="55" t="s">
        <v>20</v>
      </c>
      <c r="K341" s="55" t="s">
        <v>1667</v>
      </c>
      <c r="L341" s="55" t="s">
        <v>68</v>
      </c>
      <c r="M341" s="55">
        <v>301</v>
      </c>
      <c r="N341" s="55" t="s">
        <v>132</v>
      </c>
      <c r="O341" s="55">
        <v>1</v>
      </c>
      <c r="P341" s="55" t="s">
        <v>22</v>
      </c>
      <c r="Q341" s="55">
        <v>4</v>
      </c>
      <c r="R341" s="55" t="s">
        <v>38</v>
      </c>
      <c r="S341" s="55">
        <v>103</v>
      </c>
      <c r="T341" s="55">
        <v>85604</v>
      </c>
      <c r="U341" s="30">
        <v>3845</v>
      </c>
      <c r="V341" s="55">
        <v>13.715999999999999</v>
      </c>
      <c r="W341" s="55">
        <v>0.106</v>
      </c>
      <c r="X341" s="55">
        <v>91</v>
      </c>
      <c r="Y341" s="55">
        <v>2E-3</v>
      </c>
      <c r="Z341" s="55">
        <f t="shared" si="22"/>
        <v>329147.38</v>
      </c>
      <c r="AA341" s="55">
        <f t="shared" si="23"/>
        <v>349.89499999999998</v>
      </c>
    </row>
    <row r="342" spans="1:27">
      <c r="A342" s="29">
        <v>43920</v>
      </c>
      <c r="B342" s="55" t="s">
        <v>147</v>
      </c>
      <c r="C342" s="29">
        <v>43913</v>
      </c>
      <c r="D342" s="55">
        <f t="shared" si="20"/>
        <v>2020</v>
      </c>
      <c r="E342" s="55">
        <f t="shared" si="21"/>
        <v>3</v>
      </c>
      <c r="F342" s="55">
        <v>120137</v>
      </c>
      <c r="G342" s="55" t="s">
        <v>1665</v>
      </c>
      <c r="H342" s="55" t="s">
        <v>37</v>
      </c>
      <c r="I342" s="55" t="s">
        <v>1666</v>
      </c>
      <c r="J342" s="55" t="s">
        <v>20</v>
      </c>
      <c r="K342" s="55" t="s">
        <v>1667</v>
      </c>
      <c r="L342" s="55" t="s">
        <v>68</v>
      </c>
      <c r="M342" s="55">
        <v>301</v>
      </c>
      <c r="N342" s="55" t="s">
        <v>132</v>
      </c>
      <c r="O342" s="55">
        <v>1</v>
      </c>
      <c r="P342" s="55" t="s">
        <v>22</v>
      </c>
      <c r="Q342" s="55">
        <v>4</v>
      </c>
      <c r="R342" s="55" t="s">
        <v>38</v>
      </c>
      <c r="S342" s="55">
        <v>104</v>
      </c>
      <c r="T342" s="55">
        <v>69299</v>
      </c>
      <c r="U342" s="30">
        <v>3527</v>
      </c>
      <c r="V342" s="55">
        <v>10.186</v>
      </c>
      <c r="W342" s="55">
        <v>0.11</v>
      </c>
      <c r="X342" s="55">
        <v>76</v>
      </c>
      <c r="Y342" s="55">
        <v>1E-3</v>
      </c>
      <c r="Z342" s="55">
        <f t="shared" si="22"/>
        <v>244417.573</v>
      </c>
      <c r="AA342" s="55">
        <f t="shared" si="23"/>
        <v>268.05200000000002</v>
      </c>
    </row>
    <row r="343" spans="1:27">
      <c r="A343" s="29">
        <v>43920</v>
      </c>
      <c r="B343" s="55" t="s">
        <v>147</v>
      </c>
      <c r="C343" s="29">
        <v>43913</v>
      </c>
      <c r="D343" s="55">
        <f t="shared" si="20"/>
        <v>2020</v>
      </c>
      <c r="E343" s="55">
        <f t="shared" si="21"/>
        <v>3</v>
      </c>
      <c r="F343" s="55">
        <v>120137</v>
      </c>
      <c r="G343" s="55" t="s">
        <v>1665</v>
      </c>
      <c r="H343" s="55" t="s">
        <v>37</v>
      </c>
      <c r="I343" s="55" t="s">
        <v>1666</v>
      </c>
      <c r="J343" s="55" t="s">
        <v>20</v>
      </c>
      <c r="K343" s="55" t="s">
        <v>1667</v>
      </c>
      <c r="L343" s="55" t="s">
        <v>68</v>
      </c>
      <c r="M343" s="55">
        <v>301</v>
      </c>
      <c r="N343" s="55" t="s">
        <v>132</v>
      </c>
      <c r="O343" s="55">
        <v>1</v>
      </c>
      <c r="P343" s="55" t="s">
        <v>22</v>
      </c>
      <c r="Q343" s="55">
        <v>4</v>
      </c>
      <c r="R343" s="55" t="s">
        <v>38</v>
      </c>
      <c r="S343" s="55">
        <v>105</v>
      </c>
      <c r="T343" s="55">
        <v>84831</v>
      </c>
      <c r="U343" s="30">
        <v>3758</v>
      </c>
      <c r="V343" s="55">
        <v>13.286</v>
      </c>
      <c r="W343" s="55">
        <v>0.09</v>
      </c>
      <c r="X343" s="55">
        <v>76</v>
      </c>
      <c r="Y343" s="55">
        <v>7.0000000000000001E-3</v>
      </c>
      <c r="Z343" s="55">
        <f t="shared" si="22"/>
        <v>318794.89799999999</v>
      </c>
      <c r="AA343" s="55">
        <f t="shared" si="23"/>
        <v>285.608</v>
      </c>
    </row>
    <row r="344" spans="1:27">
      <c r="A344" s="29">
        <v>43920</v>
      </c>
      <c r="B344" s="55" t="s">
        <v>147</v>
      </c>
      <c r="C344" s="29">
        <v>43913</v>
      </c>
      <c r="D344" s="55">
        <f t="shared" si="20"/>
        <v>2020</v>
      </c>
      <c r="E344" s="55">
        <f t="shared" si="21"/>
        <v>3</v>
      </c>
      <c r="F344" s="55">
        <v>120137</v>
      </c>
      <c r="G344" s="55" t="s">
        <v>1665</v>
      </c>
      <c r="H344" s="55" t="s">
        <v>37</v>
      </c>
      <c r="I344" s="55" t="s">
        <v>1666</v>
      </c>
      <c r="J344" s="55" t="s">
        <v>20</v>
      </c>
      <c r="K344" s="55" t="s">
        <v>1667</v>
      </c>
      <c r="L344" s="55" t="s">
        <v>68</v>
      </c>
      <c r="M344" s="55">
        <v>301</v>
      </c>
      <c r="N344" s="55" t="s">
        <v>132</v>
      </c>
      <c r="O344" s="55">
        <v>1</v>
      </c>
      <c r="P344" s="55" t="s">
        <v>22</v>
      </c>
      <c r="Q344" s="55">
        <v>4</v>
      </c>
      <c r="R344" s="55" t="s">
        <v>38</v>
      </c>
      <c r="S344" s="55">
        <v>106</v>
      </c>
      <c r="T344" s="55">
        <v>83680</v>
      </c>
      <c r="U344" s="30">
        <v>3650</v>
      </c>
      <c r="V344" s="55">
        <v>12.726000000000001</v>
      </c>
      <c r="W344" s="55">
        <v>7.5999999999999998E-2</v>
      </c>
      <c r="X344" s="55">
        <v>64</v>
      </c>
      <c r="Y344" s="55">
        <v>7.0000000000000001E-3</v>
      </c>
      <c r="Z344" s="55">
        <f t="shared" si="22"/>
        <v>305432</v>
      </c>
      <c r="AA344" s="55">
        <f t="shared" si="23"/>
        <v>233.6</v>
      </c>
    </row>
    <row r="345" spans="1:27">
      <c r="A345" s="29">
        <v>43920</v>
      </c>
      <c r="B345" s="55" t="s">
        <v>147</v>
      </c>
      <c r="C345" s="29">
        <v>43913</v>
      </c>
      <c r="D345" s="55">
        <f t="shared" si="20"/>
        <v>2020</v>
      </c>
      <c r="E345" s="55">
        <f t="shared" si="21"/>
        <v>3</v>
      </c>
      <c r="F345" s="55">
        <v>120137</v>
      </c>
      <c r="G345" s="55" t="s">
        <v>1665</v>
      </c>
      <c r="H345" s="55" t="s">
        <v>37</v>
      </c>
      <c r="I345" s="55" t="s">
        <v>1666</v>
      </c>
      <c r="J345" s="55" t="s">
        <v>20</v>
      </c>
      <c r="K345" s="55" t="s">
        <v>1667</v>
      </c>
      <c r="L345" s="55" t="s">
        <v>68</v>
      </c>
      <c r="M345" s="55">
        <v>301</v>
      </c>
      <c r="N345" s="55" t="s">
        <v>132</v>
      </c>
      <c r="O345" s="55">
        <v>1</v>
      </c>
      <c r="P345" s="55" t="s">
        <v>22</v>
      </c>
      <c r="Q345" s="55">
        <v>4</v>
      </c>
      <c r="R345" s="55" t="s">
        <v>38</v>
      </c>
      <c r="S345" s="55">
        <v>107</v>
      </c>
      <c r="T345" s="55">
        <v>86003</v>
      </c>
      <c r="U345" s="30">
        <v>2672</v>
      </c>
      <c r="V345" s="55">
        <v>9.5779999999999994</v>
      </c>
      <c r="W345" s="55">
        <v>8.1000000000000003E-2</v>
      </c>
      <c r="X345" s="55">
        <v>70</v>
      </c>
      <c r="Y345" s="55">
        <v>2E-3</v>
      </c>
      <c r="Z345" s="55">
        <f t="shared" si="22"/>
        <v>229800.016</v>
      </c>
      <c r="AA345" s="55">
        <f t="shared" si="23"/>
        <v>187.04</v>
      </c>
    </row>
    <row r="346" spans="1:27">
      <c r="A346" s="29">
        <v>43920</v>
      </c>
      <c r="B346" s="55" t="s">
        <v>147</v>
      </c>
      <c r="C346" s="29">
        <v>43913</v>
      </c>
      <c r="D346" s="55">
        <f t="shared" si="20"/>
        <v>2020</v>
      </c>
      <c r="E346" s="55">
        <f t="shared" si="21"/>
        <v>3</v>
      </c>
      <c r="F346" s="55">
        <v>120137</v>
      </c>
      <c r="G346" s="55" t="s">
        <v>1665</v>
      </c>
      <c r="H346" s="55" t="s">
        <v>37</v>
      </c>
      <c r="I346" s="55" t="s">
        <v>1666</v>
      </c>
      <c r="J346" s="55" t="s">
        <v>20</v>
      </c>
      <c r="K346" s="55" t="s">
        <v>1667</v>
      </c>
      <c r="L346" s="55" t="s">
        <v>68</v>
      </c>
      <c r="M346" s="55">
        <v>301</v>
      </c>
      <c r="N346" s="55" t="s">
        <v>132</v>
      </c>
      <c r="O346" s="55">
        <v>1</v>
      </c>
      <c r="P346" s="55" t="s">
        <v>22</v>
      </c>
      <c r="Q346" s="55">
        <v>4</v>
      </c>
      <c r="R346" s="55" t="s">
        <v>38</v>
      </c>
      <c r="S346" s="55">
        <v>108</v>
      </c>
      <c r="T346" s="55">
        <v>84447</v>
      </c>
      <c r="U346" s="30">
        <v>2980</v>
      </c>
      <c r="V346" s="55">
        <v>10.486000000000001</v>
      </c>
      <c r="W346" s="55">
        <v>6.9000000000000006E-2</v>
      </c>
      <c r="X346" s="55">
        <v>58</v>
      </c>
      <c r="Y346" s="55">
        <v>4.0000000000000001E-3</v>
      </c>
      <c r="Z346" s="55">
        <f t="shared" si="22"/>
        <v>251652.06</v>
      </c>
      <c r="AA346" s="55">
        <f t="shared" si="23"/>
        <v>172.84</v>
      </c>
    </row>
    <row r="347" spans="1:27">
      <c r="A347" s="29">
        <v>43920</v>
      </c>
      <c r="B347" s="55" t="s">
        <v>147</v>
      </c>
      <c r="C347" s="29">
        <v>43913</v>
      </c>
      <c r="D347" s="55">
        <f t="shared" si="20"/>
        <v>2020</v>
      </c>
      <c r="E347" s="55">
        <f t="shared" si="21"/>
        <v>3</v>
      </c>
      <c r="F347" s="55">
        <v>120137</v>
      </c>
      <c r="G347" s="55" t="s">
        <v>1665</v>
      </c>
      <c r="H347" s="55" t="s">
        <v>37</v>
      </c>
      <c r="I347" s="55" t="s">
        <v>1666</v>
      </c>
      <c r="J347" s="55" t="s">
        <v>20</v>
      </c>
      <c r="K347" s="55" t="s">
        <v>1667</v>
      </c>
      <c r="L347" s="55" t="s">
        <v>68</v>
      </c>
      <c r="M347" s="55">
        <v>301</v>
      </c>
      <c r="N347" s="55" t="s">
        <v>132</v>
      </c>
      <c r="O347" s="55">
        <v>1</v>
      </c>
      <c r="P347" s="55" t="s">
        <v>22</v>
      </c>
      <c r="Q347" s="55">
        <v>4</v>
      </c>
      <c r="R347" s="55" t="s">
        <v>38</v>
      </c>
      <c r="S347" s="55">
        <v>201</v>
      </c>
      <c r="T347" s="55">
        <v>91633</v>
      </c>
      <c r="U347" s="30">
        <v>2577</v>
      </c>
      <c r="V347" s="55">
        <v>9.84</v>
      </c>
      <c r="W347" s="55">
        <v>4.9000000000000002E-2</v>
      </c>
      <c r="X347" s="55">
        <v>45</v>
      </c>
      <c r="Y347" s="55">
        <v>8.0000000000000002E-3</v>
      </c>
      <c r="Z347" s="55">
        <f t="shared" si="22"/>
        <v>236138.24100000001</v>
      </c>
      <c r="AA347" s="55">
        <f t="shared" si="23"/>
        <v>115.965</v>
      </c>
    </row>
    <row r="348" spans="1:27">
      <c r="A348" s="29">
        <v>43920</v>
      </c>
      <c r="B348" s="55" t="s">
        <v>147</v>
      </c>
      <c r="C348" s="29">
        <v>43913</v>
      </c>
      <c r="D348" s="55">
        <f t="shared" si="20"/>
        <v>2020</v>
      </c>
      <c r="E348" s="55">
        <f t="shared" si="21"/>
        <v>3</v>
      </c>
      <c r="F348" s="55">
        <v>120137</v>
      </c>
      <c r="G348" s="55" t="s">
        <v>1665</v>
      </c>
      <c r="H348" s="55" t="s">
        <v>37</v>
      </c>
      <c r="I348" s="55" t="s">
        <v>1666</v>
      </c>
      <c r="J348" s="55" t="s">
        <v>20</v>
      </c>
      <c r="K348" s="55" t="s">
        <v>1667</v>
      </c>
      <c r="L348" s="55" t="s">
        <v>68</v>
      </c>
      <c r="M348" s="55">
        <v>301</v>
      </c>
      <c r="N348" s="55" t="s">
        <v>132</v>
      </c>
      <c r="O348" s="55">
        <v>1</v>
      </c>
      <c r="P348" s="55" t="s">
        <v>22</v>
      </c>
      <c r="Q348" s="55">
        <v>4</v>
      </c>
      <c r="R348" s="55" t="s">
        <v>38</v>
      </c>
      <c r="S348" s="55">
        <v>202</v>
      </c>
      <c r="T348" s="55">
        <v>75481</v>
      </c>
      <c r="U348" s="30">
        <v>3006</v>
      </c>
      <c r="V348" s="55">
        <v>9.4550000000000001</v>
      </c>
      <c r="W348" s="55">
        <v>7.2999999999999995E-2</v>
      </c>
      <c r="X348" s="55">
        <v>55</v>
      </c>
      <c r="Y348" s="55">
        <v>1.6E-2</v>
      </c>
      <c r="Z348" s="55">
        <f t="shared" si="22"/>
        <v>226895.886</v>
      </c>
      <c r="AA348" s="55">
        <f t="shared" si="23"/>
        <v>165.33</v>
      </c>
    </row>
    <row r="349" spans="1:27">
      <c r="A349" s="29">
        <v>43920</v>
      </c>
      <c r="B349" s="55" t="s">
        <v>147</v>
      </c>
      <c r="C349" s="29">
        <v>43913</v>
      </c>
      <c r="D349" s="55">
        <f t="shared" si="20"/>
        <v>2020</v>
      </c>
      <c r="E349" s="55">
        <f t="shared" si="21"/>
        <v>3</v>
      </c>
      <c r="F349" s="55">
        <v>120137</v>
      </c>
      <c r="G349" s="55" t="s">
        <v>1665</v>
      </c>
      <c r="H349" s="55" t="s">
        <v>37</v>
      </c>
      <c r="I349" s="55" t="s">
        <v>1666</v>
      </c>
      <c r="J349" s="55" t="s">
        <v>20</v>
      </c>
      <c r="K349" s="55" t="s">
        <v>1667</v>
      </c>
      <c r="L349" s="55" t="s">
        <v>68</v>
      </c>
      <c r="M349" s="55">
        <v>301</v>
      </c>
      <c r="N349" s="55" t="s">
        <v>132</v>
      </c>
      <c r="O349" s="55">
        <v>1</v>
      </c>
      <c r="P349" s="55" t="s">
        <v>22</v>
      </c>
      <c r="Q349" s="55">
        <v>4</v>
      </c>
      <c r="R349" s="55" t="s">
        <v>38</v>
      </c>
      <c r="S349" s="55">
        <v>203</v>
      </c>
      <c r="T349" s="55">
        <v>92570</v>
      </c>
      <c r="U349" s="30">
        <v>2389</v>
      </c>
      <c r="V349" s="55">
        <v>9.218</v>
      </c>
      <c r="W349" s="55">
        <v>0.04</v>
      </c>
      <c r="X349" s="55">
        <v>37</v>
      </c>
      <c r="Y349" s="55">
        <v>3.0000000000000001E-3</v>
      </c>
      <c r="Z349" s="55">
        <f t="shared" si="22"/>
        <v>221149.73</v>
      </c>
      <c r="AA349" s="55">
        <f t="shared" si="23"/>
        <v>88.393000000000001</v>
      </c>
    </row>
    <row r="350" spans="1:27">
      <c r="A350" s="29">
        <v>43920</v>
      </c>
      <c r="B350" s="55" t="s">
        <v>147</v>
      </c>
      <c r="C350" s="29">
        <v>43913</v>
      </c>
      <c r="D350" s="55">
        <f t="shared" si="20"/>
        <v>2020</v>
      </c>
      <c r="E350" s="55">
        <f t="shared" si="21"/>
        <v>3</v>
      </c>
      <c r="F350" s="55">
        <v>120137</v>
      </c>
      <c r="G350" s="55" t="s">
        <v>1665</v>
      </c>
      <c r="H350" s="55" t="s">
        <v>37</v>
      </c>
      <c r="I350" s="55" t="s">
        <v>1666</v>
      </c>
      <c r="J350" s="55" t="s">
        <v>20</v>
      </c>
      <c r="K350" s="55" t="s">
        <v>1667</v>
      </c>
      <c r="L350" s="55" t="s">
        <v>68</v>
      </c>
      <c r="M350" s="55">
        <v>301</v>
      </c>
      <c r="N350" s="55" t="s">
        <v>132</v>
      </c>
      <c r="O350" s="55">
        <v>1</v>
      </c>
      <c r="P350" s="55" t="s">
        <v>22</v>
      </c>
      <c r="Q350" s="55">
        <v>4</v>
      </c>
      <c r="R350" s="55" t="s">
        <v>38</v>
      </c>
      <c r="S350" s="55">
        <v>204</v>
      </c>
      <c r="T350" s="55">
        <v>83581</v>
      </c>
      <c r="U350" s="30">
        <v>2953</v>
      </c>
      <c r="V350" s="55">
        <v>10.285</v>
      </c>
      <c r="W350" s="55">
        <v>4.4999999999999998E-2</v>
      </c>
      <c r="X350" s="55">
        <v>38</v>
      </c>
      <c r="Y350" s="55">
        <v>1.0999999999999999E-2</v>
      </c>
      <c r="Z350" s="55">
        <f t="shared" si="22"/>
        <v>246814.693</v>
      </c>
      <c r="AA350" s="55">
        <f t="shared" si="23"/>
        <v>112.214</v>
      </c>
    </row>
    <row r="351" spans="1:27">
      <c r="A351" s="29">
        <v>43920</v>
      </c>
      <c r="B351" s="55" t="s">
        <v>147</v>
      </c>
      <c r="C351" s="29">
        <v>43913</v>
      </c>
      <c r="D351" s="55">
        <f t="shared" si="20"/>
        <v>2020</v>
      </c>
      <c r="E351" s="55">
        <f t="shared" si="21"/>
        <v>3</v>
      </c>
      <c r="F351" s="55">
        <v>120137</v>
      </c>
      <c r="G351" s="55" t="s">
        <v>1665</v>
      </c>
      <c r="H351" s="55" t="s">
        <v>37</v>
      </c>
      <c r="I351" s="55" t="s">
        <v>1666</v>
      </c>
      <c r="J351" s="55" t="s">
        <v>20</v>
      </c>
      <c r="K351" s="55" t="s">
        <v>1667</v>
      </c>
      <c r="L351" s="55" t="s">
        <v>68</v>
      </c>
      <c r="M351" s="55">
        <v>301</v>
      </c>
      <c r="N351" s="55" t="s">
        <v>132</v>
      </c>
      <c r="O351" s="55">
        <v>1</v>
      </c>
      <c r="P351" s="55" t="s">
        <v>22</v>
      </c>
      <c r="Q351" s="55">
        <v>4</v>
      </c>
      <c r="R351" s="55" t="s">
        <v>38</v>
      </c>
      <c r="S351" s="55">
        <v>206</v>
      </c>
      <c r="T351" s="55">
        <v>75304</v>
      </c>
      <c r="U351" s="30">
        <v>2839</v>
      </c>
      <c r="V351" s="55">
        <v>8.91</v>
      </c>
      <c r="W351" s="55">
        <v>6.0999999999999999E-2</v>
      </c>
      <c r="X351" s="55">
        <v>46</v>
      </c>
      <c r="Y351" s="55">
        <v>8.9999999999999993E-3</v>
      </c>
      <c r="Z351" s="55">
        <f t="shared" si="22"/>
        <v>213788.05600000001</v>
      </c>
      <c r="AA351" s="55">
        <f t="shared" si="23"/>
        <v>130.59399999999999</v>
      </c>
    </row>
    <row r="352" spans="1:27">
      <c r="A352" s="29">
        <v>43920</v>
      </c>
      <c r="B352" s="55" t="s">
        <v>147</v>
      </c>
      <c r="C352" s="29">
        <v>43913</v>
      </c>
      <c r="D352" s="55">
        <f t="shared" si="20"/>
        <v>2020</v>
      </c>
      <c r="E352" s="55">
        <f t="shared" si="21"/>
        <v>3</v>
      </c>
      <c r="F352" s="55">
        <v>120137</v>
      </c>
      <c r="G352" s="55" t="s">
        <v>1665</v>
      </c>
      <c r="H352" s="55" t="s">
        <v>37</v>
      </c>
      <c r="I352" s="55" t="s">
        <v>1666</v>
      </c>
      <c r="J352" s="55" t="s">
        <v>20</v>
      </c>
      <c r="K352" s="55" t="s">
        <v>1667</v>
      </c>
      <c r="L352" s="55" t="s">
        <v>68</v>
      </c>
      <c r="M352" s="55">
        <v>301</v>
      </c>
      <c r="N352" s="55" t="s">
        <v>132</v>
      </c>
      <c r="O352" s="55">
        <v>1</v>
      </c>
      <c r="P352" s="55" t="s">
        <v>22</v>
      </c>
      <c r="Q352" s="55">
        <v>4</v>
      </c>
      <c r="R352" s="55" t="s">
        <v>38</v>
      </c>
      <c r="S352" s="55">
        <v>207</v>
      </c>
      <c r="T352" s="55">
        <v>89462</v>
      </c>
      <c r="U352" s="30">
        <v>2625</v>
      </c>
      <c r="V352" s="55">
        <v>9.7880000000000003</v>
      </c>
      <c r="W352" s="55">
        <v>4.9000000000000002E-2</v>
      </c>
      <c r="X352" s="55">
        <v>44</v>
      </c>
      <c r="Y352" s="55">
        <v>3.0000000000000001E-3</v>
      </c>
      <c r="Z352" s="55">
        <f t="shared" si="22"/>
        <v>234837.75</v>
      </c>
      <c r="AA352" s="55">
        <f t="shared" si="23"/>
        <v>115.5</v>
      </c>
    </row>
    <row r="353" spans="1:27">
      <c r="A353" s="29">
        <v>43920</v>
      </c>
      <c r="B353" s="55" t="s">
        <v>147</v>
      </c>
      <c r="C353" s="29">
        <v>43913</v>
      </c>
      <c r="D353" s="55">
        <f t="shared" si="20"/>
        <v>2020</v>
      </c>
      <c r="E353" s="55">
        <f t="shared" si="21"/>
        <v>3</v>
      </c>
      <c r="F353" s="55">
        <v>120137</v>
      </c>
      <c r="G353" s="55" t="s">
        <v>1665</v>
      </c>
      <c r="H353" s="55" t="s">
        <v>37</v>
      </c>
      <c r="I353" s="55" t="s">
        <v>1666</v>
      </c>
      <c r="J353" s="55" t="s">
        <v>20</v>
      </c>
      <c r="K353" s="55" t="s">
        <v>1667</v>
      </c>
      <c r="L353" s="55" t="s">
        <v>68</v>
      </c>
      <c r="M353" s="55">
        <v>301</v>
      </c>
      <c r="N353" s="55" t="s">
        <v>132</v>
      </c>
      <c r="O353" s="55">
        <v>1</v>
      </c>
      <c r="P353" s="55" t="s">
        <v>22</v>
      </c>
      <c r="Q353" s="55">
        <v>4</v>
      </c>
      <c r="R353" s="55" t="s">
        <v>38</v>
      </c>
      <c r="S353" s="55">
        <v>208</v>
      </c>
      <c r="T353" s="55">
        <v>91414</v>
      </c>
      <c r="U353" s="30">
        <v>2694</v>
      </c>
      <c r="V353" s="55">
        <v>10.260999999999999</v>
      </c>
      <c r="W353" s="55">
        <v>3.6999999999999998E-2</v>
      </c>
      <c r="X353" s="55">
        <v>34</v>
      </c>
      <c r="Y353" s="55">
        <v>4.0000000000000001E-3</v>
      </c>
      <c r="Z353" s="55">
        <f t="shared" si="22"/>
        <v>246269.31599999999</v>
      </c>
      <c r="AA353" s="55">
        <f t="shared" si="23"/>
        <v>91.596000000000004</v>
      </c>
    </row>
    <row r="354" spans="1:27">
      <c r="A354" s="29">
        <v>43920</v>
      </c>
      <c r="B354" s="55" t="s">
        <v>147</v>
      </c>
      <c r="C354" s="29">
        <v>43913</v>
      </c>
      <c r="D354" s="55">
        <f t="shared" si="20"/>
        <v>2020</v>
      </c>
      <c r="E354" s="55">
        <f t="shared" si="21"/>
        <v>3</v>
      </c>
      <c r="F354" s="55">
        <v>120137</v>
      </c>
      <c r="G354" s="55" t="s">
        <v>1665</v>
      </c>
      <c r="H354" s="55" t="s">
        <v>37</v>
      </c>
      <c r="I354" s="55" t="s">
        <v>1666</v>
      </c>
      <c r="J354" s="55" t="s">
        <v>20</v>
      </c>
      <c r="K354" s="55" t="s">
        <v>1667</v>
      </c>
      <c r="L354" s="55" t="s">
        <v>68</v>
      </c>
      <c r="M354" s="55">
        <v>301</v>
      </c>
      <c r="N354" s="55" t="s">
        <v>132</v>
      </c>
      <c r="O354" s="55">
        <v>1</v>
      </c>
      <c r="P354" s="55" t="s">
        <v>22</v>
      </c>
      <c r="Q354" s="55">
        <v>4</v>
      </c>
      <c r="R354" s="55" t="s">
        <v>38</v>
      </c>
      <c r="S354" s="55">
        <v>205</v>
      </c>
      <c r="T354" s="55">
        <v>85281</v>
      </c>
      <c r="U354" s="30">
        <v>2769</v>
      </c>
      <c r="V354" s="55">
        <v>9.8390000000000004</v>
      </c>
      <c r="W354" s="55">
        <v>4.5999999999999999E-2</v>
      </c>
      <c r="X354" s="55">
        <v>39</v>
      </c>
      <c r="Y354" s="55">
        <v>6.0000000000000001E-3</v>
      </c>
      <c r="Z354" s="55">
        <f t="shared" si="22"/>
        <v>236143.08900000001</v>
      </c>
      <c r="AA354" s="55">
        <f t="shared" si="23"/>
        <v>107.991</v>
      </c>
    </row>
    <row r="355" spans="1:27">
      <c r="A355" s="29">
        <v>43913</v>
      </c>
      <c r="B355" s="55" t="s">
        <v>79</v>
      </c>
      <c r="C355" s="29">
        <v>43906</v>
      </c>
      <c r="D355" s="55">
        <f t="shared" si="20"/>
        <v>2020</v>
      </c>
      <c r="E355" s="55">
        <f t="shared" si="21"/>
        <v>3</v>
      </c>
      <c r="F355" s="55">
        <v>120137</v>
      </c>
      <c r="G355" s="55" t="s">
        <v>1665</v>
      </c>
      <c r="H355" s="55" t="s">
        <v>37</v>
      </c>
      <c r="I355" s="55" t="s">
        <v>1666</v>
      </c>
      <c r="J355" s="55" t="s">
        <v>20</v>
      </c>
      <c r="K355" s="55" t="s">
        <v>1667</v>
      </c>
      <c r="L355" s="55" t="s">
        <v>68</v>
      </c>
      <c r="M355" s="55">
        <v>301</v>
      </c>
      <c r="N355" s="55" t="s">
        <v>132</v>
      </c>
      <c r="O355" s="55">
        <v>1</v>
      </c>
      <c r="P355" s="55" t="s">
        <v>22</v>
      </c>
      <c r="Q355" s="55">
        <v>4</v>
      </c>
      <c r="R355" s="55" t="s">
        <v>38</v>
      </c>
      <c r="S355" s="55">
        <v>205</v>
      </c>
      <c r="T355" s="55">
        <v>85335</v>
      </c>
      <c r="U355" s="71">
        <v>2548.8919999999998</v>
      </c>
      <c r="V355" s="55">
        <v>9.0630000000000006</v>
      </c>
      <c r="W355" s="55">
        <v>6.3E-2</v>
      </c>
      <c r="X355" s="55">
        <v>54</v>
      </c>
      <c r="Y355" s="55">
        <v>1.2999999999999999E-2</v>
      </c>
      <c r="Z355" s="55">
        <f t="shared" si="22"/>
        <v>217509.69881999999</v>
      </c>
      <c r="AA355" s="55">
        <f t="shared" si="23"/>
        <v>137.64016800000002</v>
      </c>
    </row>
    <row r="356" spans="1:27">
      <c r="A356" s="29">
        <v>43913</v>
      </c>
      <c r="B356" s="55" t="s">
        <v>79</v>
      </c>
      <c r="C356" s="29">
        <v>43906</v>
      </c>
      <c r="D356" s="55">
        <f t="shared" si="20"/>
        <v>2020</v>
      </c>
      <c r="E356" s="55">
        <f t="shared" si="21"/>
        <v>3</v>
      </c>
      <c r="F356" s="55">
        <v>120137</v>
      </c>
      <c r="G356" s="55" t="s">
        <v>1665</v>
      </c>
      <c r="H356" s="55" t="s">
        <v>37</v>
      </c>
      <c r="I356" s="55" t="s">
        <v>1666</v>
      </c>
      <c r="J356" s="55" t="s">
        <v>20</v>
      </c>
      <c r="K356" s="55" t="s">
        <v>1667</v>
      </c>
      <c r="L356" s="55" t="s">
        <v>68</v>
      </c>
      <c r="M356" s="55">
        <v>301</v>
      </c>
      <c r="N356" s="55" t="s">
        <v>132</v>
      </c>
      <c r="O356" s="55">
        <v>1</v>
      </c>
      <c r="P356" s="55" t="s">
        <v>22</v>
      </c>
      <c r="Q356" s="55">
        <v>4</v>
      </c>
      <c r="R356" s="55" t="s">
        <v>38</v>
      </c>
      <c r="S356" s="55">
        <v>208</v>
      </c>
      <c r="T356" s="55">
        <v>91439</v>
      </c>
      <c r="U356" s="71">
        <v>2468.1480000000001</v>
      </c>
      <c r="V356" s="55">
        <v>9.4039999999999999</v>
      </c>
      <c r="W356" s="55">
        <v>2.7E-2</v>
      </c>
      <c r="X356" s="55">
        <v>25</v>
      </c>
      <c r="Y356" s="55">
        <v>0</v>
      </c>
      <c r="Z356" s="55">
        <f t="shared" si="22"/>
        <v>225684.98497200001</v>
      </c>
      <c r="AA356" s="55">
        <f t="shared" si="23"/>
        <v>61.703700000000005</v>
      </c>
    </row>
    <row r="357" spans="1:27">
      <c r="A357" s="29">
        <v>43913</v>
      </c>
      <c r="B357" s="55" t="s">
        <v>79</v>
      </c>
      <c r="C357" s="29">
        <v>43906</v>
      </c>
      <c r="D357" s="55">
        <f t="shared" si="20"/>
        <v>2020</v>
      </c>
      <c r="E357" s="55">
        <f t="shared" si="21"/>
        <v>3</v>
      </c>
      <c r="F357" s="55">
        <v>120137</v>
      </c>
      <c r="G357" s="55" t="s">
        <v>1665</v>
      </c>
      <c r="H357" s="55" t="s">
        <v>37</v>
      </c>
      <c r="I357" s="55" t="s">
        <v>1666</v>
      </c>
      <c r="J357" s="55" t="s">
        <v>20</v>
      </c>
      <c r="K357" s="55" t="s">
        <v>1667</v>
      </c>
      <c r="L357" s="55" t="s">
        <v>68</v>
      </c>
      <c r="M357" s="55">
        <v>301</v>
      </c>
      <c r="N357" s="55" t="s">
        <v>132</v>
      </c>
      <c r="O357" s="55">
        <v>1</v>
      </c>
      <c r="P357" s="55" t="s">
        <v>22</v>
      </c>
      <c r="Q357" s="55">
        <v>4</v>
      </c>
      <c r="R357" s="55" t="s">
        <v>38</v>
      </c>
      <c r="S357" s="55">
        <v>207</v>
      </c>
      <c r="T357" s="55">
        <v>89513</v>
      </c>
      <c r="U357" s="71">
        <v>2410.3339999999998</v>
      </c>
      <c r="V357" s="55">
        <v>8.99</v>
      </c>
      <c r="W357" s="55">
        <v>5.7000000000000002E-2</v>
      </c>
      <c r="X357" s="55">
        <v>51</v>
      </c>
      <c r="Y357" s="55">
        <v>7.0000000000000001E-3</v>
      </c>
      <c r="Z357" s="55">
        <f t="shared" si="22"/>
        <v>215756.22734199997</v>
      </c>
      <c r="AA357" s="55">
        <f t="shared" si="23"/>
        <v>122.92703399999999</v>
      </c>
    </row>
    <row r="358" spans="1:27">
      <c r="A358" s="29">
        <v>43913</v>
      </c>
      <c r="B358" s="55" t="s">
        <v>79</v>
      </c>
      <c r="C358" s="29">
        <v>43906</v>
      </c>
      <c r="D358" s="55">
        <f t="shared" si="20"/>
        <v>2020</v>
      </c>
      <c r="E358" s="55">
        <f t="shared" si="21"/>
        <v>3</v>
      </c>
      <c r="F358" s="55">
        <v>120137</v>
      </c>
      <c r="G358" s="55" t="s">
        <v>1665</v>
      </c>
      <c r="H358" s="55" t="s">
        <v>37</v>
      </c>
      <c r="I358" s="55" t="s">
        <v>1666</v>
      </c>
      <c r="J358" s="55" t="s">
        <v>20</v>
      </c>
      <c r="K358" s="55" t="s">
        <v>1667</v>
      </c>
      <c r="L358" s="55" t="s">
        <v>68</v>
      </c>
      <c r="M358" s="55">
        <v>301</v>
      </c>
      <c r="N358" s="55" t="s">
        <v>132</v>
      </c>
      <c r="O358" s="55">
        <v>1</v>
      </c>
      <c r="P358" s="55" t="s">
        <v>22</v>
      </c>
      <c r="Q358" s="55">
        <v>4</v>
      </c>
      <c r="R358" s="55" t="s">
        <v>38</v>
      </c>
      <c r="S358" s="55">
        <v>206</v>
      </c>
      <c r="T358" s="55">
        <v>75349</v>
      </c>
      <c r="U358" s="71">
        <v>2606.4850000000001</v>
      </c>
      <c r="V358" s="55">
        <v>8.1829999999999998</v>
      </c>
      <c r="W358" s="55">
        <v>0.06</v>
      </c>
      <c r="X358" s="55">
        <v>45</v>
      </c>
      <c r="Y358" s="55">
        <v>8.9999999999999993E-3</v>
      </c>
      <c r="Z358" s="55">
        <f t="shared" si="22"/>
        <v>196396.03826500001</v>
      </c>
      <c r="AA358" s="55">
        <f t="shared" si="23"/>
        <v>117.29182500000002</v>
      </c>
    </row>
    <row r="359" spans="1:27">
      <c r="A359" s="29">
        <v>43913</v>
      </c>
      <c r="B359" s="55" t="s">
        <v>79</v>
      </c>
      <c r="C359" s="29">
        <v>43906</v>
      </c>
      <c r="D359" s="55">
        <f t="shared" si="20"/>
        <v>2020</v>
      </c>
      <c r="E359" s="55">
        <f t="shared" si="21"/>
        <v>3</v>
      </c>
      <c r="F359" s="55">
        <v>120137</v>
      </c>
      <c r="G359" s="55" t="s">
        <v>1665</v>
      </c>
      <c r="H359" s="55" t="s">
        <v>37</v>
      </c>
      <c r="I359" s="55" t="s">
        <v>1666</v>
      </c>
      <c r="J359" s="55" t="s">
        <v>20</v>
      </c>
      <c r="K359" s="55" t="s">
        <v>1667</v>
      </c>
      <c r="L359" s="55" t="s">
        <v>68</v>
      </c>
      <c r="M359" s="55">
        <v>301</v>
      </c>
      <c r="N359" s="55" t="s">
        <v>132</v>
      </c>
      <c r="O359" s="55">
        <v>1</v>
      </c>
      <c r="P359" s="55" t="s">
        <v>22</v>
      </c>
      <c r="Q359" s="55">
        <v>4</v>
      </c>
      <c r="R359" s="55" t="s">
        <v>38</v>
      </c>
      <c r="S359" s="55">
        <v>204</v>
      </c>
      <c r="T359" s="55">
        <v>83637</v>
      </c>
      <c r="U359" s="30">
        <v>2733</v>
      </c>
      <c r="V359" s="55">
        <v>9.5239999999999991</v>
      </c>
      <c r="W359" s="55">
        <v>6.7000000000000004E-2</v>
      </c>
      <c r="X359" s="55">
        <v>56</v>
      </c>
      <c r="Y359" s="55">
        <v>1.0999999999999999E-2</v>
      </c>
      <c r="Z359" s="55">
        <f t="shared" si="22"/>
        <v>228579.921</v>
      </c>
      <c r="AA359" s="55">
        <f t="shared" si="23"/>
        <v>153.048</v>
      </c>
    </row>
    <row r="360" spans="1:27">
      <c r="A360" s="29">
        <v>43913</v>
      </c>
      <c r="B360" s="55" t="s">
        <v>79</v>
      </c>
      <c r="C360" s="29">
        <v>43906</v>
      </c>
      <c r="D360" s="55">
        <f t="shared" si="20"/>
        <v>2020</v>
      </c>
      <c r="E360" s="55">
        <f t="shared" si="21"/>
        <v>3</v>
      </c>
      <c r="F360" s="55">
        <v>120137</v>
      </c>
      <c r="G360" s="55" t="s">
        <v>1665</v>
      </c>
      <c r="H360" s="55" t="s">
        <v>37</v>
      </c>
      <c r="I360" s="55" t="s">
        <v>1666</v>
      </c>
      <c r="J360" s="55" t="s">
        <v>20</v>
      </c>
      <c r="K360" s="55" t="s">
        <v>1667</v>
      </c>
      <c r="L360" s="55" t="s">
        <v>68</v>
      </c>
      <c r="M360" s="55">
        <v>301</v>
      </c>
      <c r="N360" s="55" t="s">
        <v>132</v>
      </c>
      <c r="O360" s="55">
        <v>1</v>
      </c>
      <c r="P360" s="55" t="s">
        <v>22</v>
      </c>
      <c r="Q360" s="55">
        <v>4</v>
      </c>
      <c r="R360" s="55" t="s">
        <v>38</v>
      </c>
      <c r="S360" s="55">
        <v>203</v>
      </c>
      <c r="T360" s="55">
        <v>92610</v>
      </c>
      <c r="U360" s="71">
        <v>2181.3119999999999</v>
      </c>
      <c r="V360" s="55">
        <v>8.4169999999999998</v>
      </c>
      <c r="W360" s="55">
        <v>4.2999999999999997E-2</v>
      </c>
      <c r="X360" s="55">
        <v>40</v>
      </c>
      <c r="Y360" s="55">
        <v>2E-3</v>
      </c>
      <c r="Z360" s="55">
        <f t="shared" si="22"/>
        <v>202011.30432</v>
      </c>
      <c r="AA360" s="55">
        <f t="shared" si="23"/>
        <v>87.252479999999991</v>
      </c>
    </row>
    <row r="361" spans="1:27">
      <c r="A361" s="29">
        <v>43913</v>
      </c>
      <c r="B361" s="55" t="s">
        <v>79</v>
      </c>
      <c r="C361" s="29">
        <v>43906</v>
      </c>
      <c r="D361" s="55">
        <f t="shared" si="20"/>
        <v>2020</v>
      </c>
      <c r="E361" s="55">
        <f t="shared" si="21"/>
        <v>3</v>
      </c>
      <c r="F361" s="55">
        <v>120137</v>
      </c>
      <c r="G361" s="55" t="s">
        <v>1665</v>
      </c>
      <c r="H361" s="55" t="s">
        <v>37</v>
      </c>
      <c r="I361" s="55" t="s">
        <v>1666</v>
      </c>
      <c r="J361" s="55" t="s">
        <v>20</v>
      </c>
      <c r="K361" s="55" t="s">
        <v>1667</v>
      </c>
      <c r="L361" s="55" t="s">
        <v>68</v>
      </c>
      <c r="M361" s="55">
        <v>301</v>
      </c>
      <c r="N361" s="55" t="s">
        <v>132</v>
      </c>
      <c r="O361" s="55">
        <v>1</v>
      </c>
      <c r="P361" s="55" t="s">
        <v>22</v>
      </c>
      <c r="Q361" s="55">
        <v>4</v>
      </c>
      <c r="R361" s="55" t="s">
        <v>38</v>
      </c>
      <c r="S361" s="55">
        <v>202</v>
      </c>
      <c r="T361" s="55">
        <v>75536</v>
      </c>
      <c r="U361" s="71">
        <v>2752.97</v>
      </c>
      <c r="V361" s="55">
        <v>8.6649999999999991</v>
      </c>
      <c r="W361" s="55">
        <v>7.2999999999999995E-2</v>
      </c>
      <c r="X361" s="55">
        <v>55</v>
      </c>
      <c r="Y361" s="55">
        <v>2.5999999999999999E-2</v>
      </c>
      <c r="Z361" s="55">
        <f t="shared" si="22"/>
        <v>207948.34191999998</v>
      </c>
      <c r="AA361" s="55">
        <f t="shared" si="23"/>
        <v>151.41334999999998</v>
      </c>
    </row>
    <row r="362" spans="1:27">
      <c r="A362" s="29">
        <v>43913</v>
      </c>
      <c r="B362" s="55" t="s">
        <v>79</v>
      </c>
      <c r="C362" s="29">
        <v>43906</v>
      </c>
      <c r="D362" s="55">
        <f t="shared" si="20"/>
        <v>2020</v>
      </c>
      <c r="E362" s="55">
        <f t="shared" si="21"/>
        <v>3</v>
      </c>
      <c r="F362" s="55">
        <v>120137</v>
      </c>
      <c r="G362" s="55" t="s">
        <v>1665</v>
      </c>
      <c r="H362" s="55" t="s">
        <v>37</v>
      </c>
      <c r="I362" s="55" t="s">
        <v>1666</v>
      </c>
      <c r="J362" s="55" t="s">
        <v>20</v>
      </c>
      <c r="K362" s="55" t="s">
        <v>1667</v>
      </c>
      <c r="L362" s="55" t="s">
        <v>68</v>
      </c>
      <c r="M362" s="55">
        <v>301</v>
      </c>
      <c r="N362" s="55" t="s">
        <v>132</v>
      </c>
      <c r="O362" s="55">
        <v>1</v>
      </c>
      <c r="P362" s="55" t="s">
        <v>22</v>
      </c>
      <c r="Q362" s="55">
        <v>4</v>
      </c>
      <c r="R362" s="55" t="s">
        <v>38</v>
      </c>
      <c r="S362" s="55">
        <v>201</v>
      </c>
      <c r="T362" s="55">
        <v>91655</v>
      </c>
      <c r="U362" s="71">
        <v>2365.2939999999999</v>
      </c>
      <c r="V362" s="55">
        <v>9.0329999999999995</v>
      </c>
      <c r="W362" s="55">
        <v>2.4E-2</v>
      </c>
      <c r="X362" s="55">
        <v>22</v>
      </c>
      <c r="Y362" s="55">
        <v>5.0000000000000001E-3</v>
      </c>
      <c r="Z362" s="55">
        <f t="shared" si="22"/>
        <v>216791.02156999998</v>
      </c>
      <c r="AA362" s="55">
        <f t="shared" si="23"/>
        <v>52.036467999999992</v>
      </c>
    </row>
    <row r="363" spans="1:27">
      <c r="A363" s="29">
        <v>43913</v>
      </c>
      <c r="B363" s="55" t="s">
        <v>79</v>
      </c>
      <c r="C363" s="29">
        <v>43906</v>
      </c>
      <c r="D363" s="55">
        <f t="shared" si="20"/>
        <v>2020</v>
      </c>
      <c r="E363" s="55">
        <f t="shared" si="21"/>
        <v>3</v>
      </c>
      <c r="F363" s="55">
        <v>120137</v>
      </c>
      <c r="G363" s="55" t="s">
        <v>1665</v>
      </c>
      <c r="H363" s="55" t="s">
        <v>37</v>
      </c>
      <c r="I363" s="55" t="s">
        <v>1666</v>
      </c>
      <c r="J363" s="55" t="s">
        <v>20</v>
      </c>
      <c r="K363" s="55" t="s">
        <v>1667</v>
      </c>
      <c r="L363" s="55" t="s">
        <v>68</v>
      </c>
      <c r="M363" s="55">
        <v>301</v>
      </c>
      <c r="N363" s="55" t="s">
        <v>132</v>
      </c>
      <c r="O363" s="55">
        <v>1</v>
      </c>
      <c r="P363" s="55" t="s">
        <v>22</v>
      </c>
      <c r="Q363" s="55">
        <v>4</v>
      </c>
      <c r="R363" s="55" t="s">
        <v>38</v>
      </c>
      <c r="S363" s="55">
        <v>108</v>
      </c>
      <c r="T363" s="55">
        <v>84484</v>
      </c>
      <c r="U363" s="71">
        <v>2745.4450000000002</v>
      </c>
      <c r="V363" s="55">
        <v>9.6639999999999997</v>
      </c>
      <c r="W363" s="55">
        <v>4.3999999999999997E-2</v>
      </c>
      <c r="X363" s="55">
        <v>37</v>
      </c>
      <c r="Y363" s="55">
        <v>0</v>
      </c>
      <c r="Z363" s="55">
        <f t="shared" si="22"/>
        <v>231946.17538000003</v>
      </c>
      <c r="AA363" s="55">
        <f t="shared" si="23"/>
        <v>101.58146500000001</v>
      </c>
    </row>
    <row r="364" spans="1:27">
      <c r="A364" s="29">
        <v>43913</v>
      </c>
      <c r="B364" s="55" t="s">
        <v>79</v>
      </c>
      <c r="C364" s="29">
        <v>43906</v>
      </c>
      <c r="D364" s="55">
        <f t="shared" si="20"/>
        <v>2020</v>
      </c>
      <c r="E364" s="55">
        <f t="shared" si="21"/>
        <v>3</v>
      </c>
      <c r="F364" s="55">
        <v>120137</v>
      </c>
      <c r="G364" s="55" t="s">
        <v>1665</v>
      </c>
      <c r="H364" s="55" t="s">
        <v>37</v>
      </c>
      <c r="I364" s="55" t="s">
        <v>1666</v>
      </c>
      <c r="J364" s="55" t="s">
        <v>20</v>
      </c>
      <c r="K364" s="55" t="s">
        <v>1667</v>
      </c>
      <c r="L364" s="55" t="s">
        <v>68</v>
      </c>
      <c r="M364" s="55">
        <v>301</v>
      </c>
      <c r="N364" s="55" t="s">
        <v>132</v>
      </c>
      <c r="O364" s="55">
        <v>1</v>
      </c>
      <c r="P364" s="55" t="s">
        <v>22</v>
      </c>
      <c r="Q364" s="55">
        <v>4</v>
      </c>
      <c r="R364" s="55" t="s">
        <v>38</v>
      </c>
      <c r="S364" s="55">
        <v>107</v>
      </c>
      <c r="T364" s="55">
        <v>86038</v>
      </c>
      <c r="U364" s="71">
        <v>2497.8449999999998</v>
      </c>
      <c r="V364" s="55">
        <v>8.9550000000000001</v>
      </c>
      <c r="W364" s="55">
        <v>4.1000000000000002E-2</v>
      </c>
      <c r="X364" s="55">
        <v>35</v>
      </c>
      <c r="Y364" s="55">
        <v>3.0000000000000001E-3</v>
      </c>
      <c r="Z364" s="55">
        <f t="shared" si="22"/>
        <v>214909.58810999998</v>
      </c>
      <c r="AA364" s="55">
        <f t="shared" si="23"/>
        <v>87.42457499999999</v>
      </c>
    </row>
    <row r="365" spans="1:27">
      <c r="A365" s="29">
        <v>43913</v>
      </c>
      <c r="B365" s="55" t="s">
        <v>79</v>
      </c>
      <c r="C365" s="29">
        <v>43906</v>
      </c>
      <c r="D365" s="55">
        <f t="shared" si="20"/>
        <v>2020</v>
      </c>
      <c r="E365" s="55">
        <f t="shared" si="21"/>
        <v>3</v>
      </c>
      <c r="F365" s="55">
        <v>120137</v>
      </c>
      <c r="G365" s="55" t="s">
        <v>1665</v>
      </c>
      <c r="H365" s="55" t="s">
        <v>37</v>
      </c>
      <c r="I365" s="55" t="s">
        <v>1666</v>
      </c>
      <c r="J365" s="55" t="s">
        <v>20</v>
      </c>
      <c r="K365" s="55" t="s">
        <v>1667</v>
      </c>
      <c r="L365" s="55" t="s">
        <v>68</v>
      </c>
      <c r="M365" s="55">
        <v>301</v>
      </c>
      <c r="N365" s="55" t="s">
        <v>132</v>
      </c>
      <c r="O365" s="55">
        <v>1</v>
      </c>
      <c r="P365" s="55" t="s">
        <v>22</v>
      </c>
      <c r="Q365" s="55">
        <v>4</v>
      </c>
      <c r="R365" s="55" t="s">
        <v>38</v>
      </c>
      <c r="S365" s="55">
        <v>106</v>
      </c>
      <c r="T365" s="55">
        <v>83722</v>
      </c>
      <c r="U365" s="71">
        <v>3161.0709999999999</v>
      </c>
      <c r="V365" s="55">
        <v>11.026999999999999</v>
      </c>
      <c r="W365" s="55">
        <v>0.05</v>
      </c>
      <c r="X365" s="55">
        <v>42</v>
      </c>
      <c r="Y365" s="55">
        <v>2E-3</v>
      </c>
      <c r="Z365" s="55">
        <f t="shared" si="22"/>
        <v>264651.186262</v>
      </c>
      <c r="AA365" s="55">
        <f t="shared" si="23"/>
        <v>132.76498199999997</v>
      </c>
    </row>
    <row r="366" spans="1:27">
      <c r="A366" s="29">
        <v>43913</v>
      </c>
      <c r="B366" s="55" t="s">
        <v>79</v>
      </c>
      <c r="C366" s="29">
        <v>43906</v>
      </c>
      <c r="D366" s="55">
        <f t="shared" si="20"/>
        <v>2020</v>
      </c>
      <c r="E366" s="55">
        <f t="shared" si="21"/>
        <v>3</v>
      </c>
      <c r="F366" s="55">
        <v>120137</v>
      </c>
      <c r="G366" s="55" t="s">
        <v>1665</v>
      </c>
      <c r="H366" s="55" t="s">
        <v>37</v>
      </c>
      <c r="I366" s="55" t="s">
        <v>1666</v>
      </c>
      <c r="J366" s="55" t="s">
        <v>20</v>
      </c>
      <c r="K366" s="55" t="s">
        <v>1667</v>
      </c>
      <c r="L366" s="55" t="s">
        <v>68</v>
      </c>
      <c r="M366" s="55">
        <v>301</v>
      </c>
      <c r="N366" s="55" t="s">
        <v>132</v>
      </c>
      <c r="O366" s="55">
        <v>1</v>
      </c>
      <c r="P366" s="55" t="s">
        <v>22</v>
      </c>
      <c r="Q366" s="55">
        <v>4</v>
      </c>
      <c r="R366" s="55" t="s">
        <v>38</v>
      </c>
      <c r="S366" s="55">
        <v>105</v>
      </c>
      <c r="T366" s="55">
        <v>84901</v>
      </c>
      <c r="U366" s="71">
        <v>3195.9780000000001</v>
      </c>
      <c r="V366" s="55">
        <v>11.305999999999999</v>
      </c>
      <c r="W366" s="55">
        <v>8.2000000000000003E-2</v>
      </c>
      <c r="X366" s="55">
        <v>70</v>
      </c>
      <c r="Y366" s="55">
        <v>8.0000000000000002E-3</v>
      </c>
      <c r="Z366" s="55">
        <f t="shared" si="22"/>
        <v>271341.72817800002</v>
      </c>
      <c r="AA366" s="55">
        <f t="shared" si="23"/>
        <v>223.71845999999999</v>
      </c>
    </row>
    <row r="367" spans="1:27">
      <c r="A367" s="29">
        <v>43913</v>
      </c>
      <c r="B367" s="55" t="s">
        <v>79</v>
      </c>
      <c r="C367" s="29">
        <v>43906</v>
      </c>
      <c r="D367" s="55">
        <f t="shared" si="20"/>
        <v>2020</v>
      </c>
      <c r="E367" s="55">
        <f t="shared" si="21"/>
        <v>3</v>
      </c>
      <c r="F367" s="55">
        <v>120137</v>
      </c>
      <c r="G367" s="55" t="s">
        <v>1665</v>
      </c>
      <c r="H367" s="55" t="s">
        <v>37</v>
      </c>
      <c r="I367" s="55" t="s">
        <v>1666</v>
      </c>
      <c r="J367" s="55" t="s">
        <v>20</v>
      </c>
      <c r="K367" s="55" t="s">
        <v>1667</v>
      </c>
      <c r="L367" s="55" t="s">
        <v>68</v>
      </c>
      <c r="M367" s="55">
        <v>301</v>
      </c>
      <c r="N367" s="55" t="s">
        <v>132</v>
      </c>
      <c r="O367" s="55">
        <v>1</v>
      </c>
      <c r="P367" s="55" t="s">
        <v>22</v>
      </c>
      <c r="Q367" s="55">
        <v>4</v>
      </c>
      <c r="R367" s="55" t="s">
        <v>38</v>
      </c>
      <c r="S367" s="55">
        <v>104</v>
      </c>
      <c r="T367" s="55">
        <v>69367</v>
      </c>
      <c r="U367" s="71">
        <v>3226.451</v>
      </c>
      <c r="V367" s="55">
        <v>9.3249999999999993</v>
      </c>
      <c r="W367" s="55">
        <v>9.8000000000000004E-2</v>
      </c>
      <c r="X367" s="55">
        <v>68</v>
      </c>
      <c r="Y367" s="55">
        <v>8.9999999999999993E-3</v>
      </c>
      <c r="Z367" s="55">
        <f t="shared" si="22"/>
        <v>223809.226517</v>
      </c>
      <c r="AA367" s="55">
        <f t="shared" si="23"/>
        <v>219.39866800000001</v>
      </c>
    </row>
    <row r="368" spans="1:27">
      <c r="A368" s="29">
        <v>43913</v>
      </c>
      <c r="B368" s="55" t="s">
        <v>79</v>
      </c>
      <c r="C368" s="29">
        <v>43906</v>
      </c>
      <c r="D368" s="55">
        <f t="shared" si="20"/>
        <v>2020</v>
      </c>
      <c r="E368" s="55">
        <f t="shared" si="21"/>
        <v>3</v>
      </c>
      <c r="F368" s="55">
        <v>120137</v>
      </c>
      <c r="G368" s="55" t="s">
        <v>1665</v>
      </c>
      <c r="H368" s="55" t="s">
        <v>37</v>
      </c>
      <c r="I368" s="55" t="s">
        <v>1666</v>
      </c>
      <c r="J368" s="55" t="s">
        <v>20</v>
      </c>
      <c r="K368" s="55" t="s">
        <v>1667</v>
      </c>
      <c r="L368" s="55" t="s">
        <v>68</v>
      </c>
      <c r="M368" s="55">
        <v>301</v>
      </c>
      <c r="N368" s="55" t="s">
        <v>132</v>
      </c>
      <c r="O368" s="55">
        <v>1</v>
      </c>
      <c r="P368" s="55" t="s">
        <v>22</v>
      </c>
      <c r="Q368" s="55">
        <v>4</v>
      </c>
      <c r="R368" s="55" t="s">
        <v>38</v>
      </c>
      <c r="S368" s="55">
        <v>103</v>
      </c>
      <c r="T368" s="55">
        <v>85701</v>
      </c>
      <c r="U368" s="71">
        <v>3324.7310000000002</v>
      </c>
      <c r="V368" s="55">
        <v>11.872</v>
      </c>
      <c r="W368" s="55">
        <v>0.113</v>
      </c>
      <c r="X368" s="55">
        <v>97</v>
      </c>
      <c r="Y368" s="55">
        <v>1E-3</v>
      </c>
      <c r="Z368" s="55">
        <f t="shared" si="22"/>
        <v>284932.77143099997</v>
      </c>
      <c r="AA368" s="55">
        <f t="shared" si="23"/>
        <v>322.49890700000003</v>
      </c>
    </row>
    <row r="369" spans="1:27">
      <c r="A369" s="29">
        <v>43913</v>
      </c>
      <c r="B369" s="55" t="s">
        <v>79</v>
      </c>
      <c r="C369" s="29">
        <v>43906</v>
      </c>
      <c r="D369" s="55">
        <f t="shared" si="20"/>
        <v>2020</v>
      </c>
      <c r="E369" s="55">
        <f t="shared" si="21"/>
        <v>3</v>
      </c>
      <c r="F369" s="55">
        <v>120137</v>
      </c>
      <c r="G369" s="55" t="s">
        <v>1665</v>
      </c>
      <c r="H369" s="55" t="s">
        <v>37</v>
      </c>
      <c r="I369" s="55" t="s">
        <v>1666</v>
      </c>
      <c r="J369" s="55" t="s">
        <v>20</v>
      </c>
      <c r="K369" s="55" t="s">
        <v>1667</v>
      </c>
      <c r="L369" s="55" t="s">
        <v>68</v>
      </c>
      <c r="M369" s="55">
        <v>301</v>
      </c>
      <c r="N369" s="55" t="s">
        <v>132</v>
      </c>
      <c r="O369" s="55">
        <v>1</v>
      </c>
      <c r="P369" s="55" t="s">
        <v>22</v>
      </c>
      <c r="Q369" s="55">
        <v>4</v>
      </c>
      <c r="R369" s="55" t="s">
        <v>38</v>
      </c>
      <c r="S369" s="55">
        <v>102</v>
      </c>
      <c r="T369" s="55">
        <v>83894</v>
      </c>
      <c r="U369" s="71">
        <v>3398.6550000000002</v>
      </c>
      <c r="V369" s="55">
        <v>11.88</v>
      </c>
      <c r="W369" s="55">
        <v>0.108</v>
      </c>
      <c r="X369" s="55">
        <v>91</v>
      </c>
      <c r="Y369" s="55">
        <v>2E-3</v>
      </c>
      <c r="Z369" s="55">
        <f t="shared" si="22"/>
        <v>285126.76257000002</v>
      </c>
      <c r="AA369" s="55">
        <f t="shared" si="23"/>
        <v>309.27760500000005</v>
      </c>
    </row>
    <row r="370" spans="1:27">
      <c r="A370" s="29">
        <v>43913</v>
      </c>
      <c r="B370" s="55" t="s">
        <v>79</v>
      </c>
      <c r="C370" s="29">
        <v>43906</v>
      </c>
      <c r="D370" s="55">
        <f t="shared" si="20"/>
        <v>2020</v>
      </c>
      <c r="E370" s="55">
        <f t="shared" si="21"/>
        <v>3</v>
      </c>
      <c r="F370" s="55">
        <v>120137</v>
      </c>
      <c r="G370" s="55" t="s">
        <v>1665</v>
      </c>
      <c r="H370" s="55" t="s">
        <v>37</v>
      </c>
      <c r="I370" s="55" t="s">
        <v>1666</v>
      </c>
      <c r="J370" s="55" t="s">
        <v>20</v>
      </c>
      <c r="K370" s="55" t="s">
        <v>1667</v>
      </c>
      <c r="L370" s="55" t="s">
        <v>68</v>
      </c>
      <c r="M370" s="55">
        <v>301</v>
      </c>
      <c r="N370" s="55" t="s">
        <v>132</v>
      </c>
      <c r="O370" s="55">
        <v>1</v>
      </c>
      <c r="P370" s="55" t="s">
        <v>22</v>
      </c>
      <c r="Q370" s="55">
        <v>4</v>
      </c>
      <c r="R370" s="55" t="s">
        <v>38</v>
      </c>
      <c r="S370" s="55">
        <v>101</v>
      </c>
      <c r="T370" s="55">
        <v>85658</v>
      </c>
      <c r="U370" s="71">
        <v>3650.7939999999999</v>
      </c>
      <c r="V370" s="55">
        <v>13.03</v>
      </c>
      <c r="W370" s="55">
        <v>0.09</v>
      </c>
      <c r="X370" s="55">
        <v>77</v>
      </c>
      <c r="Y370" s="55">
        <v>1.2999999999999999E-2</v>
      </c>
      <c r="Z370" s="55">
        <f t="shared" si="22"/>
        <v>312719.71245199995</v>
      </c>
      <c r="AA370" s="55">
        <f t="shared" si="23"/>
        <v>281.11113799999998</v>
      </c>
    </row>
    <row r="371" spans="1:27">
      <c r="A371" s="29">
        <v>43906</v>
      </c>
      <c r="B371" s="55" t="s">
        <v>78</v>
      </c>
      <c r="C371" s="29">
        <v>43899</v>
      </c>
      <c r="D371" s="55">
        <f t="shared" si="20"/>
        <v>2020</v>
      </c>
      <c r="E371" s="55">
        <f t="shared" si="21"/>
        <v>3</v>
      </c>
      <c r="F371" s="55">
        <v>120137</v>
      </c>
      <c r="G371" s="55" t="s">
        <v>1665</v>
      </c>
      <c r="H371" s="55" t="s">
        <v>37</v>
      </c>
      <c r="I371" s="55" t="s">
        <v>1666</v>
      </c>
      <c r="J371" s="55" t="s">
        <v>20</v>
      </c>
      <c r="K371" s="55" t="s">
        <v>1667</v>
      </c>
      <c r="L371" s="55" t="s">
        <v>68</v>
      </c>
      <c r="M371" s="55">
        <v>301</v>
      </c>
      <c r="N371" s="55" t="s">
        <v>132</v>
      </c>
      <c r="O371" s="55">
        <v>1</v>
      </c>
      <c r="P371" s="55" t="s">
        <v>22</v>
      </c>
      <c r="Q371" s="55">
        <v>4</v>
      </c>
      <c r="R371" s="55" t="s">
        <v>38</v>
      </c>
      <c r="S371" s="55">
        <v>101</v>
      </c>
      <c r="T371" s="55">
        <v>85766</v>
      </c>
      <c r="U371" s="71">
        <v>3448.4609999999998</v>
      </c>
      <c r="V371" s="55">
        <v>12.323</v>
      </c>
      <c r="W371" s="55">
        <v>0.126</v>
      </c>
      <c r="X371" s="55">
        <v>108</v>
      </c>
      <c r="Y371" s="55">
        <v>7.0000000000000001E-3</v>
      </c>
      <c r="Z371" s="55">
        <f t="shared" si="22"/>
        <v>295760.70612599998</v>
      </c>
      <c r="AA371" s="55">
        <f t="shared" si="23"/>
        <v>372.43378799999999</v>
      </c>
    </row>
    <row r="372" spans="1:27">
      <c r="A372" s="29">
        <v>43906</v>
      </c>
      <c r="B372" s="55" t="s">
        <v>78</v>
      </c>
      <c r="C372" s="29">
        <v>43899</v>
      </c>
      <c r="D372" s="55">
        <f t="shared" si="20"/>
        <v>2020</v>
      </c>
      <c r="E372" s="55">
        <f t="shared" si="21"/>
        <v>3</v>
      </c>
      <c r="F372" s="55">
        <v>120137</v>
      </c>
      <c r="G372" s="55" t="s">
        <v>1665</v>
      </c>
      <c r="H372" s="55" t="s">
        <v>37</v>
      </c>
      <c r="I372" s="55" t="s">
        <v>1666</v>
      </c>
      <c r="J372" s="55" t="s">
        <v>20</v>
      </c>
      <c r="K372" s="55" t="s">
        <v>1667</v>
      </c>
      <c r="L372" s="55" t="s">
        <v>68</v>
      </c>
      <c r="M372" s="55">
        <v>301</v>
      </c>
      <c r="N372" s="55" t="s">
        <v>132</v>
      </c>
      <c r="O372" s="55">
        <v>1</v>
      </c>
      <c r="P372" s="55" t="s">
        <v>22</v>
      </c>
      <c r="Q372" s="55">
        <v>4</v>
      </c>
      <c r="R372" s="55" t="s">
        <v>38</v>
      </c>
      <c r="S372" s="55">
        <v>102</v>
      </c>
      <c r="T372" s="55">
        <v>84003</v>
      </c>
      <c r="U372" s="71">
        <v>3196.8359999999998</v>
      </c>
      <c r="V372" s="55">
        <v>11.189</v>
      </c>
      <c r="W372" s="55">
        <v>0.13</v>
      </c>
      <c r="X372" s="55">
        <v>109</v>
      </c>
      <c r="Y372" s="55">
        <v>8.0000000000000002E-3</v>
      </c>
      <c r="Z372" s="55">
        <f t="shared" si="22"/>
        <v>268543.81450799998</v>
      </c>
      <c r="AA372" s="55">
        <f t="shared" si="23"/>
        <v>348.45512399999996</v>
      </c>
    </row>
    <row r="373" spans="1:27">
      <c r="A373" s="29">
        <v>43906</v>
      </c>
      <c r="B373" s="55" t="s">
        <v>78</v>
      </c>
      <c r="C373" s="29">
        <v>43899</v>
      </c>
      <c r="D373" s="55">
        <f t="shared" si="20"/>
        <v>2020</v>
      </c>
      <c r="E373" s="55">
        <f t="shared" si="21"/>
        <v>3</v>
      </c>
      <c r="F373" s="55">
        <v>120137</v>
      </c>
      <c r="G373" s="55" t="s">
        <v>1665</v>
      </c>
      <c r="H373" s="55" t="s">
        <v>37</v>
      </c>
      <c r="I373" s="55" t="s">
        <v>1666</v>
      </c>
      <c r="J373" s="55" t="s">
        <v>20</v>
      </c>
      <c r="K373" s="55" t="s">
        <v>1667</v>
      </c>
      <c r="L373" s="55" t="s">
        <v>68</v>
      </c>
      <c r="M373" s="55">
        <v>301</v>
      </c>
      <c r="N373" s="55" t="s">
        <v>132</v>
      </c>
      <c r="O373" s="55">
        <v>1</v>
      </c>
      <c r="P373" s="55" t="s">
        <v>22</v>
      </c>
      <c r="Q373" s="55">
        <v>4</v>
      </c>
      <c r="R373" s="55" t="s">
        <v>38</v>
      </c>
      <c r="S373" s="55">
        <v>103</v>
      </c>
      <c r="T373" s="55">
        <v>85809</v>
      </c>
      <c r="U373" s="71">
        <v>3139.1010000000001</v>
      </c>
      <c r="V373" s="55">
        <v>11.223000000000001</v>
      </c>
      <c r="W373" s="55">
        <v>0.126</v>
      </c>
      <c r="X373" s="55">
        <v>108</v>
      </c>
      <c r="Y373" s="55">
        <v>5.0000000000000001E-3</v>
      </c>
      <c r="Z373" s="55">
        <f t="shared" si="22"/>
        <v>269363.11770900001</v>
      </c>
      <c r="AA373" s="55">
        <f t="shared" si="23"/>
        <v>339.02290799999997</v>
      </c>
    </row>
    <row r="374" spans="1:27">
      <c r="A374" s="29">
        <v>43906</v>
      </c>
      <c r="B374" s="55" t="s">
        <v>78</v>
      </c>
      <c r="C374" s="29">
        <v>43899</v>
      </c>
      <c r="D374" s="55">
        <f t="shared" si="20"/>
        <v>2020</v>
      </c>
      <c r="E374" s="55">
        <f t="shared" si="21"/>
        <v>3</v>
      </c>
      <c r="F374" s="55">
        <v>120137</v>
      </c>
      <c r="G374" s="55" t="s">
        <v>1665</v>
      </c>
      <c r="H374" s="55" t="s">
        <v>37</v>
      </c>
      <c r="I374" s="55" t="s">
        <v>1666</v>
      </c>
      <c r="J374" s="55" t="s">
        <v>20</v>
      </c>
      <c r="K374" s="55" t="s">
        <v>1667</v>
      </c>
      <c r="L374" s="55" t="s">
        <v>68</v>
      </c>
      <c r="M374" s="55">
        <v>301</v>
      </c>
      <c r="N374" s="55" t="s">
        <v>132</v>
      </c>
      <c r="O374" s="55">
        <v>1</v>
      </c>
      <c r="P374" s="55" t="s">
        <v>22</v>
      </c>
      <c r="Q374" s="55">
        <v>4</v>
      </c>
      <c r="R374" s="55" t="s">
        <v>38</v>
      </c>
      <c r="S374" s="55">
        <v>104</v>
      </c>
      <c r="T374" s="55">
        <v>69489</v>
      </c>
      <c r="U374" s="71">
        <v>3041.1289999999999</v>
      </c>
      <c r="V374" s="55">
        <v>8.8049999999999997</v>
      </c>
      <c r="W374" s="55">
        <v>0.17599999999999999</v>
      </c>
      <c r="X374" s="55">
        <v>122</v>
      </c>
      <c r="Y374" s="55">
        <v>7.0000000000000001E-3</v>
      </c>
      <c r="Z374" s="55">
        <f t="shared" si="22"/>
        <v>211325.01308100001</v>
      </c>
      <c r="AA374" s="55">
        <f t="shared" si="23"/>
        <v>371.01773800000001</v>
      </c>
    </row>
    <row r="375" spans="1:27">
      <c r="A375" s="29">
        <v>43906</v>
      </c>
      <c r="B375" s="55" t="s">
        <v>78</v>
      </c>
      <c r="C375" s="29">
        <v>43899</v>
      </c>
      <c r="D375" s="55">
        <f t="shared" si="20"/>
        <v>2020</v>
      </c>
      <c r="E375" s="55">
        <f t="shared" si="21"/>
        <v>3</v>
      </c>
      <c r="F375" s="55">
        <v>120137</v>
      </c>
      <c r="G375" s="55" t="s">
        <v>1665</v>
      </c>
      <c r="H375" s="55" t="s">
        <v>37</v>
      </c>
      <c r="I375" s="55" t="s">
        <v>1666</v>
      </c>
      <c r="J375" s="55" t="s">
        <v>20</v>
      </c>
      <c r="K375" s="55" t="s">
        <v>1667</v>
      </c>
      <c r="L375" s="55" t="s">
        <v>68</v>
      </c>
      <c r="M375" s="55">
        <v>301</v>
      </c>
      <c r="N375" s="55" t="s">
        <v>132</v>
      </c>
      <c r="O375" s="55">
        <v>1</v>
      </c>
      <c r="P375" s="55" t="s">
        <v>22</v>
      </c>
      <c r="Q375" s="55">
        <v>4</v>
      </c>
      <c r="R375" s="55" t="s">
        <v>38</v>
      </c>
      <c r="S375" s="55">
        <v>105</v>
      </c>
      <c r="T375" s="55">
        <v>85024</v>
      </c>
      <c r="U375" s="71">
        <v>3023.491</v>
      </c>
      <c r="V375" s="55">
        <v>10.711</v>
      </c>
      <c r="W375" s="55">
        <v>0.14499999999999999</v>
      </c>
      <c r="X375" s="55">
        <v>123</v>
      </c>
      <c r="Y375" s="55">
        <v>7.0000000000000001E-3</v>
      </c>
      <c r="Z375" s="55">
        <f t="shared" si="22"/>
        <v>257069.29878400001</v>
      </c>
      <c r="AA375" s="55">
        <f t="shared" si="23"/>
        <v>371.88939299999998</v>
      </c>
    </row>
    <row r="376" spans="1:27">
      <c r="A376" s="29">
        <v>43906</v>
      </c>
      <c r="B376" s="55" t="s">
        <v>78</v>
      </c>
      <c r="C376" s="29">
        <v>43899</v>
      </c>
      <c r="D376" s="55">
        <f t="shared" si="20"/>
        <v>2020</v>
      </c>
      <c r="E376" s="55">
        <f t="shared" si="21"/>
        <v>3</v>
      </c>
      <c r="F376" s="55">
        <v>120137</v>
      </c>
      <c r="G376" s="55" t="s">
        <v>1665</v>
      </c>
      <c r="H376" s="55" t="s">
        <v>37</v>
      </c>
      <c r="I376" s="55" t="s">
        <v>1666</v>
      </c>
      <c r="J376" s="55" t="s">
        <v>20</v>
      </c>
      <c r="K376" s="55" t="s">
        <v>1667</v>
      </c>
      <c r="L376" s="55" t="s">
        <v>68</v>
      </c>
      <c r="M376" s="55">
        <v>301</v>
      </c>
      <c r="N376" s="55" t="s">
        <v>132</v>
      </c>
      <c r="O376" s="55">
        <v>1</v>
      </c>
      <c r="P376" s="55" t="s">
        <v>22</v>
      </c>
      <c r="Q376" s="55">
        <v>4</v>
      </c>
      <c r="R376" s="55" t="s">
        <v>38</v>
      </c>
      <c r="S376" s="55">
        <v>106</v>
      </c>
      <c r="T376" s="55">
        <v>83787</v>
      </c>
      <c r="U376" s="71">
        <v>2989.3829999999998</v>
      </c>
      <c r="V376" s="55">
        <v>10.436</v>
      </c>
      <c r="W376" s="55">
        <v>7.8E-2</v>
      </c>
      <c r="X376" s="55">
        <v>65</v>
      </c>
      <c r="Y376" s="55">
        <v>4.0000000000000001E-3</v>
      </c>
      <c r="Z376" s="55">
        <f t="shared" si="22"/>
        <v>250471.43342099997</v>
      </c>
      <c r="AA376" s="55">
        <f t="shared" si="23"/>
        <v>194.30989499999998</v>
      </c>
    </row>
    <row r="377" spans="1:27">
      <c r="A377" s="29">
        <v>43906</v>
      </c>
      <c r="B377" s="55" t="s">
        <v>78</v>
      </c>
      <c r="C377" s="29">
        <v>43899</v>
      </c>
      <c r="D377" s="55">
        <f t="shared" si="20"/>
        <v>2020</v>
      </c>
      <c r="E377" s="55">
        <f t="shared" si="21"/>
        <v>3</v>
      </c>
      <c r="F377" s="55">
        <v>120137</v>
      </c>
      <c r="G377" s="55" t="s">
        <v>1665</v>
      </c>
      <c r="H377" s="55" t="s">
        <v>37</v>
      </c>
      <c r="I377" s="55" t="s">
        <v>1666</v>
      </c>
      <c r="J377" s="55" t="s">
        <v>20</v>
      </c>
      <c r="K377" s="55" t="s">
        <v>1667</v>
      </c>
      <c r="L377" s="55" t="s">
        <v>68</v>
      </c>
      <c r="M377" s="55">
        <v>301</v>
      </c>
      <c r="N377" s="55" t="s">
        <v>132</v>
      </c>
      <c r="O377" s="55">
        <v>1</v>
      </c>
      <c r="P377" s="55" t="s">
        <v>22</v>
      </c>
      <c r="Q377" s="55">
        <v>4</v>
      </c>
      <c r="R377" s="55" t="s">
        <v>38</v>
      </c>
      <c r="S377" s="55">
        <v>107</v>
      </c>
      <c r="T377" s="55">
        <v>86080</v>
      </c>
      <c r="U377" s="71">
        <v>2339.8420000000001</v>
      </c>
      <c r="V377" s="55">
        <v>8.3919999999999995</v>
      </c>
      <c r="W377" s="55">
        <v>4.9000000000000002E-2</v>
      </c>
      <c r="X377" s="55">
        <v>42</v>
      </c>
      <c r="Y377" s="55">
        <v>3.0000000000000001E-3</v>
      </c>
      <c r="Z377" s="55">
        <f t="shared" si="22"/>
        <v>201413.59936000002</v>
      </c>
      <c r="AA377" s="55">
        <f t="shared" si="23"/>
        <v>98.273364000000001</v>
      </c>
    </row>
    <row r="378" spans="1:27">
      <c r="A378" s="29">
        <v>43906</v>
      </c>
      <c r="B378" s="55" t="s">
        <v>78</v>
      </c>
      <c r="C378" s="29">
        <v>43899</v>
      </c>
      <c r="D378" s="55">
        <f t="shared" si="20"/>
        <v>2020</v>
      </c>
      <c r="E378" s="55">
        <f t="shared" si="21"/>
        <v>3</v>
      </c>
      <c r="F378" s="55">
        <v>120137</v>
      </c>
      <c r="G378" s="55" t="s">
        <v>1665</v>
      </c>
      <c r="H378" s="55" t="s">
        <v>37</v>
      </c>
      <c r="I378" s="55" t="s">
        <v>1666</v>
      </c>
      <c r="J378" s="55" t="s">
        <v>20</v>
      </c>
      <c r="K378" s="55" t="s">
        <v>1667</v>
      </c>
      <c r="L378" s="55" t="s">
        <v>68</v>
      </c>
      <c r="M378" s="55">
        <v>301</v>
      </c>
      <c r="N378" s="55" t="s">
        <v>132</v>
      </c>
      <c r="O378" s="55">
        <v>1</v>
      </c>
      <c r="P378" s="55" t="s">
        <v>22</v>
      </c>
      <c r="Q378" s="55">
        <v>4</v>
      </c>
      <c r="R378" s="55" t="s">
        <v>38</v>
      </c>
      <c r="S378" s="55">
        <v>108</v>
      </c>
      <c r="T378" s="55">
        <v>84539</v>
      </c>
      <c r="U378" s="71">
        <v>2581.7849999999999</v>
      </c>
      <c r="V378" s="55">
        <v>9.0939999999999994</v>
      </c>
      <c r="W378" s="55">
        <v>6.5000000000000002E-2</v>
      </c>
      <c r="X378" s="55">
        <v>55</v>
      </c>
      <c r="Y378" s="55">
        <v>4.0000000000000001E-3</v>
      </c>
      <c r="Z378" s="55">
        <f t="shared" si="22"/>
        <v>218261.52211499997</v>
      </c>
      <c r="AA378" s="55">
        <f t="shared" si="23"/>
        <v>141.99817499999997</v>
      </c>
    </row>
    <row r="379" spans="1:27">
      <c r="A379" s="29">
        <v>43906</v>
      </c>
      <c r="B379" s="55" t="s">
        <v>78</v>
      </c>
      <c r="C379" s="29">
        <v>43899</v>
      </c>
      <c r="D379" s="55">
        <f t="shared" si="20"/>
        <v>2020</v>
      </c>
      <c r="E379" s="55">
        <f t="shared" si="21"/>
        <v>3</v>
      </c>
      <c r="F379" s="55">
        <v>120137</v>
      </c>
      <c r="G379" s="55" t="s">
        <v>1665</v>
      </c>
      <c r="H379" s="55" t="s">
        <v>37</v>
      </c>
      <c r="I379" s="55" t="s">
        <v>1666</v>
      </c>
      <c r="J379" s="55" t="s">
        <v>20</v>
      </c>
      <c r="K379" s="55" t="s">
        <v>1667</v>
      </c>
      <c r="L379" s="55" t="s">
        <v>68</v>
      </c>
      <c r="M379" s="55">
        <v>301</v>
      </c>
      <c r="N379" s="55" t="s">
        <v>132</v>
      </c>
      <c r="O379" s="55">
        <v>1</v>
      </c>
      <c r="P379" s="55" t="s">
        <v>22</v>
      </c>
      <c r="Q379" s="55">
        <v>4</v>
      </c>
      <c r="R379" s="55" t="s">
        <v>38</v>
      </c>
      <c r="S379" s="55">
        <v>201</v>
      </c>
      <c r="T379" s="55">
        <v>91680</v>
      </c>
      <c r="U379" s="71">
        <v>2209.7429999999999</v>
      </c>
      <c r="V379" s="55">
        <v>8.4410000000000007</v>
      </c>
      <c r="W379" s="55">
        <v>2.7E-2</v>
      </c>
      <c r="X379" s="55">
        <v>25</v>
      </c>
      <c r="Y379" s="55">
        <v>2E-3</v>
      </c>
      <c r="Z379" s="55">
        <f t="shared" si="22"/>
        <v>202589.23823999998</v>
      </c>
      <c r="AA379" s="55">
        <f t="shared" si="23"/>
        <v>55.243575</v>
      </c>
    </row>
    <row r="380" spans="1:27">
      <c r="A380" s="29">
        <v>43906</v>
      </c>
      <c r="B380" s="55" t="s">
        <v>78</v>
      </c>
      <c r="C380" s="29">
        <v>43899</v>
      </c>
      <c r="D380" s="55">
        <f t="shared" si="20"/>
        <v>2020</v>
      </c>
      <c r="E380" s="55">
        <f t="shared" si="21"/>
        <v>3</v>
      </c>
      <c r="F380" s="55">
        <v>120137</v>
      </c>
      <c r="G380" s="55" t="s">
        <v>1665</v>
      </c>
      <c r="H380" s="55" t="s">
        <v>37</v>
      </c>
      <c r="I380" s="55" t="s">
        <v>1666</v>
      </c>
      <c r="J380" s="55" t="s">
        <v>20</v>
      </c>
      <c r="K380" s="55" t="s">
        <v>1667</v>
      </c>
      <c r="L380" s="55" t="s">
        <v>68</v>
      </c>
      <c r="M380" s="55">
        <v>301</v>
      </c>
      <c r="N380" s="55" t="s">
        <v>132</v>
      </c>
      <c r="O380" s="55">
        <v>1</v>
      </c>
      <c r="P380" s="55" t="s">
        <v>22</v>
      </c>
      <c r="Q380" s="55">
        <v>4</v>
      </c>
      <c r="R380" s="55" t="s">
        <v>38</v>
      </c>
      <c r="S380" s="55">
        <v>202</v>
      </c>
      <c r="T380" s="55">
        <v>75597</v>
      </c>
      <c r="U380" s="71">
        <v>2380.2710000000002</v>
      </c>
      <c r="V380" s="55">
        <v>7.4980000000000002</v>
      </c>
      <c r="W380" s="55">
        <v>8.1000000000000003E-2</v>
      </c>
      <c r="X380" s="55">
        <v>61</v>
      </c>
      <c r="Y380" s="55">
        <v>1E-3</v>
      </c>
      <c r="Z380" s="55">
        <f t="shared" si="22"/>
        <v>179941.34678699999</v>
      </c>
      <c r="AA380" s="55">
        <f t="shared" si="23"/>
        <v>145.19653100000002</v>
      </c>
    </row>
    <row r="381" spans="1:27">
      <c r="A381" s="29">
        <v>43906</v>
      </c>
      <c r="B381" s="55" t="s">
        <v>78</v>
      </c>
      <c r="C381" s="29">
        <v>43899</v>
      </c>
      <c r="D381" s="55">
        <f t="shared" si="20"/>
        <v>2020</v>
      </c>
      <c r="E381" s="55">
        <f t="shared" si="21"/>
        <v>3</v>
      </c>
      <c r="F381" s="55">
        <v>120137</v>
      </c>
      <c r="G381" s="55" t="s">
        <v>1665</v>
      </c>
      <c r="H381" s="55" t="s">
        <v>37</v>
      </c>
      <c r="I381" s="55" t="s">
        <v>1666</v>
      </c>
      <c r="J381" s="55" t="s">
        <v>20</v>
      </c>
      <c r="K381" s="55" t="s">
        <v>1667</v>
      </c>
      <c r="L381" s="55" t="s">
        <v>68</v>
      </c>
      <c r="M381" s="55">
        <v>301</v>
      </c>
      <c r="N381" s="55" t="s">
        <v>132</v>
      </c>
      <c r="O381" s="55">
        <v>1</v>
      </c>
      <c r="P381" s="55" t="s">
        <v>22</v>
      </c>
      <c r="Q381" s="55">
        <v>4</v>
      </c>
      <c r="R381" s="55" t="s">
        <v>38</v>
      </c>
      <c r="S381" s="55">
        <v>203</v>
      </c>
      <c r="T381" s="55">
        <v>92650</v>
      </c>
      <c r="U381" s="71">
        <v>2032.4090000000001</v>
      </c>
      <c r="V381" s="55">
        <v>7.8460000000000001</v>
      </c>
      <c r="W381" s="55">
        <v>4.2999999999999997E-2</v>
      </c>
      <c r="X381" s="55">
        <v>40</v>
      </c>
      <c r="Y381" s="55">
        <v>0.01</v>
      </c>
      <c r="Z381" s="55">
        <f t="shared" si="22"/>
        <v>188302.69385000001</v>
      </c>
      <c r="AA381" s="55">
        <f t="shared" si="23"/>
        <v>81.296360000000007</v>
      </c>
    </row>
    <row r="382" spans="1:27">
      <c r="A382" s="29">
        <v>43906</v>
      </c>
      <c r="B382" s="55" t="s">
        <v>78</v>
      </c>
      <c r="C382" s="29">
        <v>43899</v>
      </c>
      <c r="D382" s="55">
        <f t="shared" si="20"/>
        <v>2020</v>
      </c>
      <c r="E382" s="55">
        <f t="shared" si="21"/>
        <v>3</v>
      </c>
      <c r="F382" s="55">
        <v>120137</v>
      </c>
      <c r="G382" s="55" t="s">
        <v>1665</v>
      </c>
      <c r="H382" s="55" t="s">
        <v>37</v>
      </c>
      <c r="I382" s="55" t="s">
        <v>1666</v>
      </c>
      <c r="J382" s="55" t="s">
        <v>20</v>
      </c>
      <c r="K382" s="55" t="s">
        <v>1667</v>
      </c>
      <c r="L382" s="55" t="s">
        <v>68</v>
      </c>
      <c r="M382" s="55">
        <v>301</v>
      </c>
      <c r="N382" s="55" t="s">
        <v>132</v>
      </c>
      <c r="O382" s="55">
        <v>1</v>
      </c>
      <c r="P382" s="55" t="s">
        <v>22</v>
      </c>
      <c r="Q382" s="55">
        <v>4</v>
      </c>
      <c r="R382" s="55" t="s">
        <v>38</v>
      </c>
      <c r="S382" s="55">
        <v>204</v>
      </c>
      <c r="T382" s="55">
        <v>83710</v>
      </c>
      <c r="U382" s="71">
        <v>2178.1889999999999</v>
      </c>
      <c r="V382" s="55">
        <v>7.5970000000000004</v>
      </c>
      <c r="W382" s="55">
        <v>8.6999999999999994E-2</v>
      </c>
      <c r="X382" s="55">
        <v>73</v>
      </c>
      <c r="Y382" s="55">
        <v>5.0000000000000001E-3</v>
      </c>
      <c r="Z382" s="55">
        <f t="shared" si="22"/>
        <v>182336.20118999999</v>
      </c>
      <c r="AA382" s="55">
        <f t="shared" si="23"/>
        <v>159.00779699999998</v>
      </c>
    </row>
    <row r="383" spans="1:27">
      <c r="A383" s="29">
        <v>43906</v>
      </c>
      <c r="B383" s="55" t="s">
        <v>78</v>
      </c>
      <c r="C383" s="29">
        <v>43899</v>
      </c>
      <c r="D383" s="55">
        <f t="shared" si="20"/>
        <v>2020</v>
      </c>
      <c r="E383" s="55">
        <f t="shared" si="21"/>
        <v>3</v>
      </c>
      <c r="F383" s="55">
        <v>120137</v>
      </c>
      <c r="G383" s="55" t="s">
        <v>1665</v>
      </c>
      <c r="H383" s="55" t="s">
        <v>37</v>
      </c>
      <c r="I383" s="55" t="s">
        <v>1666</v>
      </c>
      <c r="J383" s="55" t="s">
        <v>20</v>
      </c>
      <c r="K383" s="55" t="s">
        <v>1667</v>
      </c>
      <c r="L383" s="55" t="s">
        <v>68</v>
      </c>
      <c r="M383" s="55">
        <v>301</v>
      </c>
      <c r="N383" s="55" t="s">
        <v>132</v>
      </c>
      <c r="O383" s="55">
        <v>1</v>
      </c>
      <c r="P383" s="55" t="s">
        <v>22</v>
      </c>
      <c r="Q383" s="55">
        <v>4</v>
      </c>
      <c r="R383" s="55" t="s">
        <v>38</v>
      </c>
      <c r="S383" s="55">
        <v>206</v>
      </c>
      <c r="T383" s="55">
        <v>75426</v>
      </c>
      <c r="U383" s="71">
        <v>2454.4389999999999</v>
      </c>
      <c r="V383" s="55">
        <v>7.7140000000000004</v>
      </c>
      <c r="W383" s="55">
        <v>0.10199999999999999</v>
      </c>
      <c r="X383" s="55">
        <v>77</v>
      </c>
      <c r="Y383" s="55">
        <v>1.2999999999999999E-2</v>
      </c>
      <c r="Z383" s="55">
        <f t="shared" si="22"/>
        <v>185128.51601399999</v>
      </c>
      <c r="AA383" s="55">
        <f t="shared" si="23"/>
        <v>188.99180299999998</v>
      </c>
    </row>
    <row r="384" spans="1:27">
      <c r="A384" s="29">
        <v>43906</v>
      </c>
      <c r="B384" s="55" t="s">
        <v>78</v>
      </c>
      <c r="C384" s="29">
        <v>43899</v>
      </c>
      <c r="D384" s="55">
        <f t="shared" si="20"/>
        <v>2020</v>
      </c>
      <c r="E384" s="55">
        <f t="shared" si="21"/>
        <v>3</v>
      </c>
      <c r="F384" s="55">
        <v>120137</v>
      </c>
      <c r="G384" s="55" t="s">
        <v>1665</v>
      </c>
      <c r="H384" s="55" t="s">
        <v>37</v>
      </c>
      <c r="I384" s="55" t="s">
        <v>1666</v>
      </c>
      <c r="J384" s="55" t="s">
        <v>20</v>
      </c>
      <c r="K384" s="55" t="s">
        <v>1667</v>
      </c>
      <c r="L384" s="55" t="s">
        <v>68</v>
      </c>
      <c r="M384" s="55">
        <v>301</v>
      </c>
      <c r="N384" s="55" t="s">
        <v>132</v>
      </c>
      <c r="O384" s="55">
        <v>1</v>
      </c>
      <c r="P384" s="55" t="s">
        <v>22</v>
      </c>
      <c r="Q384" s="55">
        <v>4</v>
      </c>
      <c r="R384" s="55" t="s">
        <v>38</v>
      </c>
      <c r="S384" s="55">
        <v>207</v>
      </c>
      <c r="T384" s="55">
        <v>89546</v>
      </c>
      <c r="U384" s="71">
        <v>2246.6410000000001</v>
      </c>
      <c r="V384" s="55">
        <v>8.3819999999999997</v>
      </c>
      <c r="W384" s="55">
        <v>3.6999999999999998E-2</v>
      </c>
      <c r="X384" s="55">
        <v>33</v>
      </c>
      <c r="Y384" s="55">
        <v>1.0999999999999999E-2</v>
      </c>
      <c r="Z384" s="55">
        <f t="shared" si="22"/>
        <v>201177.71498600001</v>
      </c>
      <c r="AA384" s="55">
        <f t="shared" si="23"/>
        <v>74.139153000000007</v>
      </c>
    </row>
    <row r="385" spans="1:27">
      <c r="A385" s="29">
        <v>43906</v>
      </c>
      <c r="B385" s="55" t="s">
        <v>78</v>
      </c>
      <c r="C385" s="29">
        <v>43899</v>
      </c>
      <c r="D385" s="55">
        <f t="shared" si="20"/>
        <v>2020</v>
      </c>
      <c r="E385" s="55">
        <f t="shared" si="21"/>
        <v>3</v>
      </c>
      <c r="F385" s="55">
        <v>120137</v>
      </c>
      <c r="G385" s="55" t="s">
        <v>1665</v>
      </c>
      <c r="H385" s="55" t="s">
        <v>37</v>
      </c>
      <c r="I385" s="55" t="s">
        <v>1666</v>
      </c>
      <c r="J385" s="55" t="s">
        <v>20</v>
      </c>
      <c r="K385" s="55" t="s">
        <v>1667</v>
      </c>
      <c r="L385" s="55" t="s">
        <v>68</v>
      </c>
      <c r="M385" s="55">
        <v>301</v>
      </c>
      <c r="N385" s="55" t="s">
        <v>132</v>
      </c>
      <c r="O385" s="55">
        <v>1</v>
      </c>
      <c r="P385" s="55" t="s">
        <v>22</v>
      </c>
      <c r="Q385" s="55">
        <v>4</v>
      </c>
      <c r="R385" s="55" t="s">
        <v>38</v>
      </c>
      <c r="S385" s="55">
        <v>205</v>
      </c>
      <c r="T385" s="55">
        <v>85367</v>
      </c>
      <c r="U385" s="71">
        <v>2393.558</v>
      </c>
      <c r="V385" s="55">
        <v>8.5139999999999993</v>
      </c>
      <c r="W385" s="55">
        <v>3.6999999999999998E-2</v>
      </c>
      <c r="X385" s="55">
        <v>32</v>
      </c>
      <c r="Y385" s="55">
        <v>4.0000000000000001E-3</v>
      </c>
      <c r="Z385" s="55">
        <f t="shared" si="22"/>
        <v>204330.86578600001</v>
      </c>
      <c r="AA385" s="55">
        <f t="shared" si="23"/>
        <v>76.593856000000002</v>
      </c>
    </row>
    <row r="386" spans="1:27">
      <c r="A386" s="29">
        <v>43906</v>
      </c>
      <c r="B386" s="55" t="s">
        <v>78</v>
      </c>
      <c r="C386" s="29">
        <v>43899</v>
      </c>
      <c r="D386" s="55">
        <f t="shared" si="20"/>
        <v>2020</v>
      </c>
      <c r="E386" s="55">
        <f t="shared" si="21"/>
        <v>3</v>
      </c>
      <c r="F386" s="55">
        <v>120137</v>
      </c>
      <c r="G386" s="55" t="s">
        <v>1665</v>
      </c>
      <c r="H386" s="55" t="s">
        <v>37</v>
      </c>
      <c r="I386" s="55" t="s">
        <v>1666</v>
      </c>
      <c r="J386" s="55" t="s">
        <v>20</v>
      </c>
      <c r="K386" s="55" t="s">
        <v>1667</v>
      </c>
      <c r="L386" s="55" t="s">
        <v>68</v>
      </c>
      <c r="M386" s="55">
        <v>301</v>
      </c>
      <c r="N386" s="55" t="s">
        <v>132</v>
      </c>
      <c r="O386" s="55">
        <v>1</v>
      </c>
      <c r="P386" s="55" t="s">
        <v>22</v>
      </c>
      <c r="Q386" s="55">
        <v>4</v>
      </c>
      <c r="R386" s="55" t="s">
        <v>38</v>
      </c>
      <c r="S386" s="55">
        <v>208</v>
      </c>
      <c r="T386" s="55">
        <v>91493</v>
      </c>
      <c r="U386" s="71">
        <v>2318.299</v>
      </c>
      <c r="V386" s="55">
        <v>8.8379999999999992</v>
      </c>
      <c r="W386" s="55">
        <v>5.8999999999999997E-2</v>
      </c>
      <c r="X386" s="55">
        <v>54</v>
      </c>
      <c r="Y386" s="55">
        <v>3.0000000000000001E-3</v>
      </c>
      <c r="Z386" s="55">
        <f t="shared" si="22"/>
        <v>212108.13040700002</v>
      </c>
      <c r="AA386" s="55">
        <f t="shared" si="23"/>
        <v>125.18814599999999</v>
      </c>
    </row>
    <row r="387" spans="1:27">
      <c r="A387" s="29">
        <v>43899</v>
      </c>
      <c r="B387" s="55" t="s">
        <v>77</v>
      </c>
      <c r="C387" s="29">
        <v>43892</v>
      </c>
      <c r="D387" s="55">
        <f t="shared" ref="D387:D450" si="24">YEAR(C387)</f>
        <v>2020</v>
      </c>
      <c r="E387" s="55">
        <f t="shared" ref="E387:E450" si="25">MONTH(C387)</f>
        <v>3</v>
      </c>
      <c r="F387" s="55">
        <v>120137</v>
      </c>
      <c r="G387" s="55" t="s">
        <v>1665</v>
      </c>
      <c r="H387" s="55" t="s">
        <v>37</v>
      </c>
      <c r="I387" s="55" t="s">
        <v>1666</v>
      </c>
      <c r="J387" s="55" t="s">
        <v>20</v>
      </c>
      <c r="K387" s="55" t="s">
        <v>1667</v>
      </c>
      <c r="L387" s="55" t="s">
        <v>68</v>
      </c>
      <c r="M387" s="55">
        <v>301</v>
      </c>
      <c r="N387" s="55" t="s">
        <v>132</v>
      </c>
      <c r="O387" s="55">
        <v>1</v>
      </c>
      <c r="P387" s="55" t="s">
        <v>22</v>
      </c>
      <c r="Q387" s="55">
        <v>4</v>
      </c>
      <c r="R387" s="55" t="s">
        <v>38</v>
      </c>
      <c r="S387" s="55">
        <v>208</v>
      </c>
      <c r="T387" s="55">
        <v>91577</v>
      </c>
      <c r="U387" s="71">
        <v>1991.5</v>
      </c>
      <c r="V387" s="55">
        <v>7.6</v>
      </c>
      <c r="W387" s="55">
        <v>9.1999999999999998E-2</v>
      </c>
      <c r="X387" s="55">
        <v>84</v>
      </c>
      <c r="Y387" s="55">
        <v>7.0000000000000001E-3</v>
      </c>
      <c r="Z387" s="55">
        <f t="shared" ref="Z387:Z450" si="26">T387*U387/1000</f>
        <v>182375.5955</v>
      </c>
      <c r="AA387" s="55">
        <f t="shared" ref="AA387:AA450" si="27">X387*U387/1000</f>
        <v>167.286</v>
      </c>
    </row>
    <row r="388" spans="1:27">
      <c r="A388" s="29">
        <v>43899</v>
      </c>
      <c r="B388" s="55" t="s">
        <v>77</v>
      </c>
      <c r="C388" s="29">
        <v>43892</v>
      </c>
      <c r="D388" s="55">
        <f t="shared" si="24"/>
        <v>2020</v>
      </c>
      <c r="E388" s="55">
        <f t="shared" si="25"/>
        <v>3</v>
      </c>
      <c r="F388" s="55">
        <v>120137</v>
      </c>
      <c r="G388" s="55" t="s">
        <v>1665</v>
      </c>
      <c r="H388" s="55" t="s">
        <v>37</v>
      </c>
      <c r="I388" s="55" t="s">
        <v>1666</v>
      </c>
      <c r="J388" s="55" t="s">
        <v>20</v>
      </c>
      <c r="K388" s="55" t="s">
        <v>1667</v>
      </c>
      <c r="L388" s="55" t="s">
        <v>68</v>
      </c>
      <c r="M388" s="55">
        <v>301</v>
      </c>
      <c r="N388" s="55" t="s">
        <v>132</v>
      </c>
      <c r="O388" s="55">
        <v>1</v>
      </c>
      <c r="P388" s="55" t="s">
        <v>22</v>
      </c>
      <c r="Q388" s="55">
        <v>4</v>
      </c>
      <c r="R388" s="55" t="s">
        <v>38</v>
      </c>
      <c r="S388" s="55">
        <v>205</v>
      </c>
      <c r="T388" s="55">
        <v>85447</v>
      </c>
      <c r="U388" s="71">
        <v>1931.6</v>
      </c>
      <c r="V388" s="55">
        <v>6.8</v>
      </c>
      <c r="W388" s="55">
        <v>9.4E-2</v>
      </c>
      <c r="X388" s="55">
        <v>80</v>
      </c>
      <c r="Y388" s="55">
        <v>1.0999999999999999E-2</v>
      </c>
      <c r="Z388" s="55">
        <f t="shared" si="26"/>
        <v>165049.4252</v>
      </c>
      <c r="AA388" s="55">
        <f t="shared" si="27"/>
        <v>154.52799999999999</v>
      </c>
    </row>
    <row r="389" spans="1:27">
      <c r="A389" s="29">
        <v>43899</v>
      </c>
      <c r="B389" s="55" t="s">
        <v>77</v>
      </c>
      <c r="C389" s="29">
        <v>43892</v>
      </c>
      <c r="D389" s="55">
        <f t="shared" si="24"/>
        <v>2020</v>
      </c>
      <c r="E389" s="55">
        <f t="shared" si="25"/>
        <v>3</v>
      </c>
      <c r="F389" s="55">
        <v>120137</v>
      </c>
      <c r="G389" s="55" t="s">
        <v>1665</v>
      </c>
      <c r="H389" s="55" t="s">
        <v>37</v>
      </c>
      <c r="I389" s="55" t="s">
        <v>1666</v>
      </c>
      <c r="J389" s="55" t="s">
        <v>20</v>
      </c>
      <c r="K389" s="55" t="s">
        <v>1667</v>
      </c>
      <c r="L389" s="55" t="s">
        <v>68</v>
      </c>
      <c r="M389" s="55">
        <v>301</v>
      </c>
      <c r="N389" s="55" t="s">
        <v>132</v>
      </c>
      <c r="O389" s="55">
        <v>1</v>
      </c>
      <c r="P389" s="55" t="s">
        <v>22</v>
      </c>
      <c r="Q389" s="55">
        <v>4</v>
      </c>
      <c r="R389" s="55" t="s">
        <v>38</v>
      </c>
      <c r="S389" s="55">
        <v>207</v>
      </c>
      <c r="T389" s="55">
        <v>89626</v>
      </c>
      <c r="U389" s="71">
        <v>2087.1</v>
      </c>
      <c r="V389" s="55">
        <v>7.8</v>
      </c>
      <c r="W389" s="55">
        <v>8.8999999999999996E-2</v>
      </c>
      <c r="X389" s="55">
        <v>80</v>
      </c>
      <c r="Y389" s="55">
        <v>2E-3</v>
      </c>
      <c r="Z389" s="55">
        <f t="shared" si="26"/>
        <v>187058.4246</v>
      </c>
      <c r="AA389" s="55">
        <f t="shared" si="27"/>
        <v>166.96799999999999</v>
      </c>
    </row>
    <row r="390" spans="1:27">
      <c r="A390" s="29">
        <v>43899</v>
      </c>
      <c r="B390" s="55" t="s">
        <v>77</v>
      </c>
      <c r="C390" s="29">
        <v>43892</v>
      </c>
      <c r="D390" s="55">
        <f t="shared" si="24"/>
        <v>2020</v>
      </c>
      <c r="E390" s="55">
        <f t="shared" si="25"/>
        <v>3</v>
      </c>
      <c r="F390" s="55">
        <v>120137</v>
      </c>
      <c r="G390" s="55" t="s">
        <v>1665</v>
      </c>
      <c r="H390" s="55" t="s">
        <v>37</v>
      </c>
      <c r="I390" s="55" t="s">
        <v>1666</v>
      </c>
      <c r="J390" s="55" t="s">
        <v>20</v>
      </c>
      <c r="K390" s="55" t="s">
        <v>1667</v>
      </c>
      <c r="L390" s="55" t="s">
        <v>68</v>
      </c>
      <c r="M390" s="55">
        <v>301</v>
      </c>
      <c r="N390" s="55" t="s">
        <v>132</v>
      </c>
      <c r="O390" s="55">
        <v>1</v>
      </c>
      <c r="P390" s="55" t="s">
        <v>22</v>
      </c>
      <c r="Q390" s="55">
        <v>4</v>
      </c>
      <c r="R390" s="55" t="s">
        <v>38</v>
      </c>
      <c r="S390" s="55">
        <v>206</v>
      </c>
      <c r="T390" s="55">
        <v>75517</v>
      </c>
      <c r="U390" s="71">
        <v>2290.6999999999998</v>
      </c>
      <c r="V390" s="55">
        <v>7.1</v>
      </c>
      <c r="W390" s="55">
        <v>0.121</v>
      </c>
      <c r="X390" s="55">
        <v>91</v>
      </c>
      <c r="Y390" s="55">
        <v>1.0999999999999999E-2</v>
      </c>
      <c r="Z390" s="55">
        <f t="shared" si="26"/>
        <v>172986.79189999998</v>
      </c>
      <c r="AA390" s="55">
        <f t="shared" si="27"/>
        <v>208.45369999999997</v>
      </c>
    </row>
    <row r="391" spans="1:27">
      <c r="A391" s="29">
        <v>43899</v>
      </c>
      <c r="B391" s="55" t="s">
        <v>77</v>
      </c>
      <c r="C391" s="29">
        <v>43892</v>
      </c>
      <c r="D391" s="55">
        <f t="shared" si="24"/>
        <v>2020</v>
      </c>
      <c r="E391" s="55">
        <f t="shared" si="25"/>
        <v>3</v>
      </c>
      <c r="F391" s="55">
        <v>120137</v>
      </c>
      <c r="G391" s="55" t="s">
        <v>1665</v>
      </c>
      <c r="H391" s="55" t="s">
        <v>37</v>
      </c>
      <c r="I391" s="55" t="s">
        <v>1666</v>
      </c>
      <c r="J391" s="55" t="s">
        <v>20</v>
      </c>
      <c r="K391" s="55" t="s">
        <v>1667</v>
      </c>
      <c r="L391" s="55" t="s">
        <v>68</v>
      </c>
      <c r="M391" s="55">
        <v>301</v>
      </c>
      <c r="N391" s="55" t="s">
        <v>132</v>
      </c>
      <c r="O391" s="55">
        <v>1</v>
      </c>
      <c r="P391" s="55" t="s">
        <v>22</v>
      </c>
      <c r="Q391" s="55">
        <v>4</v>
      </c>
      <c r="R391" s="55" t="s">
        <v>38</v>
      </c>
      <c r="S391" s="55">
        <v>204</v>
      </c>
      <c r="T391" s="55">
        <v>83793</v>
      </c>
      <c r="U391" s="71">
        <v>2031.5</v>
      </c>
      <c r="V391" s="55">
        <v>6.9</v>
      </c>
      <c r="W391" s="55">
        <v>9.9000000000000005E-2</v>
      </c>
      <c r="X391" s="55">
        <v>83</v>
      </c>
      <c r="Y391" s="55">
        <v>6.0000000000000001E-3</v>
      </c>
      <c r="Z391" s="55">
        <f t="shared" si="26"/>
        <v>170225.47949999999</v>
      </c>
      <c r="AA391" s="55">
        <f t="shared" si="27"/>
        <v>168.61449999999999</v>
      </c>
    </row>
    <row r="392" spans="1:27">
      <c r="A392" s="29">
        <v>43899</v>
      </c>
      <c r="B392" s="55" t="s">
        <v>77</v>
      </c>
      <c r="C392" s="29">
        <v>43892</v>
      </c>
      <c r="D392" s="55">
        <f t="shared" si="24"/>
        <v>2020</v>
      </c>
      <c r="E392" s="55">
        <f t="shared" si="25"/>
        <v>3</v>
      </c>
      <c r="F392" s="55">
        <v>120137</v>
      </c>
      <c r="G392" s="55" t="s">
        <v>1665</v>
      </c>
      <c r="H392" s="55" t="s">
        <v>37</v>
      </c>
      <c r="I392" s="55" t="s">
        <v>1666</v>
      </c>
      <c r="J392" s="55" t="s">
        <v>20</v>
      </c>
      <c r="K392" s="55" t="s">
        <v>1667</v>
      </c>
      <c r="L392" s="55" t="s">
        <v>68</v>
      </c>
      <c r="M392" s="55">
        <v>301</v>
      </c>
      <c r="N392" s="55" t="s">
        <v>132</v>
      </c>
      <c r="O392" s="55">
        <v>1</v>
      </c>
      <c r="P392" s="55" t="s">
        <v>22</v>
      </c>
      <c r="Q392" s="55">
        <v>4</v>
      </c>
      <c r="R392" s="55" t="s">
        <v>38</v>
      </c>
      <c r="S392" s="55">
        <v>203</v>
      </c>
      <c r="T392" s="55">
        <v>92732</v>
      </c>
      <c r="U392" s="71">
        <v>1876.6</v>
      </c>
      <c r="V392" s="55">
        <v>7.2</v>
      </c>
      <c r="W392" s="55">
        <v>8.7999999999999995E-2</v>
      </c>
      <c r="X392" s="55">
        <v>82</v>
      </c>
      <c r="Y392" s="55">
        <v>0</v>
      </c>
      <c r="Z392" s="55">
        <f t="shared" si="26"/>
        <v>174020.87119999999</v>
      </c>
      <c r="AA392" s="55">
        <f t="shared" si="27"/>
        <v>153.88119999999998</v>
      </c>
    </row>
    <row r="393" spans="1:27">
      <c r="A393" s="29">
        <v>43899</v>
      </c>
      <c r="B393" s="55" t="s">
        <v>77</v>
      </c>
      <c r="C393" s="29">
        <v>43892</v>
      </c>
      <c r="D393" s="55">
        <f t="shared" si="24"/>
        <v>2020</v>
      </c>
      <c r="E393" s="55">
        <f t="shared" si="25"/>
        <v>3</v>
      </c>
      <c r="F393" s="55">
        <v>120137</v>
      </c>
      <c r="G393" s="55" t="s">
        <v>1665</v>
      </c>
      <c r="H393" s="55" t="s">
        <v>37</v>
      </c>
      <c r="I393" s="55" t="s">
        <v>1666</v>
      </c>
      <c r="J393" s="55" t="s">
        <v>20</v>
      </c>
      <c r="K393" s="55" t="s">
        <v>1667</v>
      </c>
      <c r="L393" s="55" t="s">
        <v>68</v>
      </c>
      <c r="M393" s="55">
        <v>301</v>
      </c>
      <c r="N393" s="55" t="s">
        <v>132</v>
      </c>
      <c r="O393" s="55">
        <v>1</v>
      </c>
      <c r="P393" s="55" t="s">
        <v>22</v>
      </c>
      <c r="Q393" s="55">
        <v>4</v>
      </c>
      <c r="R393" s="55" t="s">
        <v>38</v>
      </c>
      <c r="S393" s="55">
        <v>202</v>
      </c>
      <c r="T393" s="55">
        <v>75678</v>
      </c>
      <c r="U393" s="71">
        <v>2211.9</v>
      </c>
      <c r="V393" s="55">
        <v>7.1</v>
      </c>
      <c r="W393" s="55">
        <v>0.107</v>
      </c>
      <c r="X393" s="55">
        <v>81</v>
      </c>
      <c r="Y393" s="55">
        <v>1.2E-2</v>
      </c>
      <c r="Z393" s="55">
        <f t="shared" si="26"/>
        <v>167392.16820000001</v>
      </c>
      <c r="AA393" s="55">
        <f t="shared" si="27"/>
        <v>179.16389999999998</v>
      </c>
    </row>
    <row r="394" spans="1:27">
      <c r="A394" s="29">
        <v>43899</v>
      </c>
      <c r="B394" s="55" t="s">
        <v>77</v>
      </c>
      <c r="C394" s="29">
        <v>43892</v>
      </c>
      <c r="D394" s="55">
        <f t="shared" si="24"/>
        <v>2020</v>
      </c>
      <c r="E394" s="55">
        <f t="shared" si="25"/>
        <v>3</v>
      </c>
      <c r="F394" s="55">
        <v>120137</v>
      </c>
      <c r="G394" s="55" t="s">
        <v>1665</v>
      </c>
      <c r="H394" s="55" t="s">
        <v>37</v>
      </c>
      <c r="I394" s="55" t="s">
        <v>1666</v>
      </c>
      <c r="J394" s="55" t="s">
        <v>20</v>
      </c>
      <c r="K394" s="55" t="s">
        <v>1667</v>
      </c>
      <c r="L394" s="55" t="s">
        <v>68</v>
      </c>
      <c r="M394" s="55">
        <v>301</v>
      </c>
      <c r="N394" s="55" t="s">
        <v>132</v>
      </c>
      <c r="O394" s="55">
        <v>1</v>
      </c>
      <c r="P394" s="55" t="s">
        <v>22</v>
      </c>
      <c r="Q394" s="55">
        <v>4</v>
      </c>
      <c r="R394" s="55" t="s">
        <v>38</v>
      </c>
      <c r="S394" s="55">
        <v>201</v>
      </c>
      <c r="T394" s="55">
        <v>91736</v>
      </c>
      <c r="U394" s="71">
        <v>1905.1</v>
      </c>
      <c r="V394" s="55">
        <v>7.3</v>
      </c>
      <c r="W394" s="55">
        <v>6.0999999999999999E-2</v>
      </c>
      <c r="X394" s="55">
        <v>56</v>
      </c>
      <c r="Y394" s="55">
        <v>0</v>
      </c>
      <c r="Z394" s="55">
        <f t="shared" si="26"/>
        <v>174766.2536</v>
      </c>
      <c r="AA394" s="55">
        <f t="shared" si="27"/>
        <v>106.68559999999999</v>
      </c>
    </row>
    <row r="395" spans="1:27">
      <c r="A395" s="29">
        <v>43899</v>
      </c>
      <c r="B395" s="55" t="s">
        <v>77</v>
      </c>
      <c r="C395" s="29">
        <v>43892</v>
      </c>
      <c r="D395" s="55">
        <f t="shared" si="24"/>
        <v>2020</v>
      </c>
      <c r="E395" s="55">
        <f t="shared" si="25"/>
        <v>3</v>
      </c>
      <c r="F395" s="55">
        <v>120137</v>
      </c>
      <c r="G395" s="55" t="s">
        <v>1665</v>
      </c>
      <c r="H395" s="55" t="s">
        <v>37</v>
      </c>
      <c r="I395" s="55" t="s">
        <v>1666</v>
      </c>
      <c r="J395" s="55" t="s">
        <v>20</v>
      </c>
      <c r="K395" s="55" t="s">
        <v>1667</v>
      </c>
      <c r="L395" s="55" t="s">
        <v>68</v>
      </c>
      <c r="M395" s="55">
        <v>301</v>
      </c>
      <c r="N395" s="55" t="s">
        <v>132</v>
      </c>
      <c r="O395" s="55">
        <v>1</v>
      </c>
      <c r="P395" s="55" t="s">
        <v>22</v>
      </c>
      <c r="Q395" s="55">
        <v>4</v>
      </c>
      <c r="R395" s="55" t="s">
        <v>38</v>
      </c>
      <c r="S395" s="55">
        <v>108</v>
      </c>
      <c r="T395" s="55">
        <v>84597</v>
      </c>
      <c r="U395" s="71">
        <v>2424.8000000000002</v>
      </c>
      <c r="V395" s="55">
        <v>8.5</v>
      </c>
      <c r="W395" s="55">
        <v>6.9000000000000006E-2</v>
      </c>
      <c r="X395" s="55">
        <v>58</v>
      </c>
      <c r="Y395" s="55">
        <v>2E-3</v>
      </c>
      <c r="Z395" s="55">
        <f t="shared" si="26"/>
        <v>205130.80560000002</v>
      </c>
      <c r="AA395" s="55">
        <f t="shared" si="27"/>
        <v>140.63840000000002</v>
      </c>
    </row>
    <row r="396" spans="1:27">
      <c r="A396" s="29">
        <v>43899</v>
      </c>
      <c r="B396" s="55" t="s">
        <v>77</v>
      </c>
      <c r="C396" s="29">
        <v>43892</v>
      </c>
      <c r="D396" s="55">
        <f t="shared" si="24"/>
        <v>2020</v>
      </c>
      <c r="E396" s="55">
        <f t="shared" si="25"/>
        <v>3</v>
      </c>
      <c r="F396" s="55">
        <v>120137</v>
      </c>
      <c r="G396" s="55" t="s">
        <v>1665</v>
      </c>
      <c r="H396" s="55" t="s">
        <v>37</v>
      </c>
      <c r="I396" s="55" t="s">
        <v>1666</v>
      </c>
      <c r="J396" s="55" t="s">
        <v>20</v>
      </c>
      <c r="K396" s="55" t="s">
        <v>1667</v>
      </c>
      <c r="L396" s="55" t="s">
        <v>68</v>
      </c>
      <c r="M396" s="55">
        <v>301</v>
      </c>
      <c r="N396" s="55" t="s">
        <v>132</v>
      </c>
      <c r="O396" s="55">
        <v>1</v>
      </c>
      <c r="P396" s="55" t="s">
        <v>22</v>
      </c>
      <c r="Q396" s="55">
        <v>4</v>
      </c>
      <c r="R396" s="55" t="s">
        <v>38</v>
      </c>
      <c r="S396" s="55">
        <v>107</v>
      </c>
      <c r="T396" s="55">
        <v>86152</v>
      </c>
      <c r="U396" s="71">
        <v>2186.3000000000002</v>
      </c>
      <c r="V396" s="55">
        <v>7.8</v>
      </c>
      <c r="W396" s="55">
        <v>8.4000000000000005E-2</v>
      </c>
      <c r="X396" s="55">
        <v>72</v>
      </c>
      <c r="Y396" s="55">
        <v>1E-3</v>
      </c>
      <c r="Z396" s="55">
        <f t="shared" si="26"/>
        <v>188354.11760000003</v>
      </c>
      <c r="AA396" s="55">
        <f t="shared" si="27"/>
        <v>157.4136</v>
      </c>
    </row>
    <row r="397" spans="1:27">
      <c r="A397" s="29">
        <v>43899</v>
      </c>
      <c r="B397" s="55" t="s">
        <v>77</v>
      </c>
      <c r="C397" s="29">
        <v>43892</v>
      </c>
      <c r="D397" s="55">
        <f t="shared" si="24"/>
        <v>2020</v>
      </c>
      <c r="E397" s="55">
        <f t="shared" si="25"/>
        <v>3</v>
      </c>
      <c r="F397" s="55">
        <v>120137</v>
      </c>
      <c r="G397" s="55" t="s">
        <v>1665</v>
      </c>
      <c r="H397" s="55" t="s">
        <v>37</v>
      </c>
      <c r="I397" s="55" t="s">
        <v>1666</v>
      </c>
      <c r="J397" s="55" t="s">
        <v>20</v>
      </c>
      <c r="K397" s="55" t="s">
        <v>1667</v>
      </c>
      <c r="L397" s="55" t="s">
        <v>68</v>
      </c>
      <c r="M397" s="55">
        <v>301</v>
      </c>
      <c r="N397" s="55" t="s">
        <v>132</v>
      </c>
      <c r="O397" s="55">
        <v>1</v>
      </c>
      <c r="P397" s="55" t="s">
        <v>22</v>
      </c>
      <c r="Q397" s="55">
        <v>4</v>
      </c>
      <c r="R397" s="55" t="s">
        <v>38</v>
      </c>
      <c r="S397" s="55">
        <v>106</v>
      </c>
      <c r="T397" s="55">
        <v>83888</v>
      </c>
      <c r="U397" s="71">
        <v>2826.3</v>
      </c>
      <c r="V397" s="55">
        <v>9.8000000000000007</v>
      </c>
      <c r="W397" s="55">
        <v>0.12</v>
      </c>
      <c r="X397" s="55">
        <v>101</v>
      </c>
      <c r="Y397" s="55">
        <v>4.0000000000000001E-3</v>
      </c>
      <c r="Z397" s="55">
        <f t="shared" si="26"/>
        <v>237092.6544</v>
      </c>
      <c r="AA397" s="55">
        <f t="shared" si="27"/>
        <v>285.45630000000006</v>
      </c>
    </row>
    <row r="398" spans="1:27">
      <c r="A398" s="29">
        <v>43899</v>
      </c>
      <c r="B398" s="55" t="s">
        <v>77</v>
      </c>
      <c r="C398" s="29">
        <v>43892</v>
      </c>
      <c r="D398" s="55">
        <f t="shared" si="24"/>
        <v>2020</v>
      </c>
      <c r="E398" s="55">
        <f t="shared" si="25"/>
        <v>3</v>
      </c>
      <c r="F398" s="55">
        <v>120137</v>
      </c>
      <c r="G398" s="55" t="s">
        <v>1665</v>
      </c>
      <c r="H398" s="55" t="s">
        <v>37</v>
      </c>
      <c r="I398" s="55" t="s">
        <v>1666</v>
      </c>
      <c r="J398" s="55" t="s">
        <v>20</v>
      </c>
      <c r="K398" s="55" t="s">
        <v>1667</v>
      </c>
      <c r="L398" s="55" t="s">
        <v>68</v>
      </c>
      <c r="M398" s="55">
        <v>301</v>
      </c>
      <c r="N398" s="55" t="s">
        <v>132</v>
      </c>
      <c r="O398" s="55">
        <v>1</v>
      </c>
      <c r="P398" s="55" t="s">
        <v>22</v>
      </c>
      <c r="Q398" s="55">
        <v>4</v>
      </c>
      <c r="R398" s="55" t="s">
        <v>38</v>
      </c>
      <c r="S398" s="55">
        <v>105</v>
      </c>
      <c r="T398" s="55">
        <v>85220</v>
      </c>
      <c r="U398" s="71">
        <v>2846.2</v>
      </c>
      <c r="V398" s="55">
        <v>10.1</v>
      </c>
      <c r="W398" s="55">
        <v>0.23</v>
      </c>
      <c r="X398" s="55">
        <v>196</v>
      </c>
      <c r="Y398" s="55">
        <v>5.0000000000000001E-3</v>
      </c>
      <c r="Z398" s="55">
        <f t="shared" si="26"/>
        <v>242553.16399999996</v>
      </c>
      <c r="AA398" s="55">
        <f t="shared" si="27"/>
        <v>557.85519999999997</v>
      </c>
    </row>
    <row r="399" spans="1:27">
      <c r="A399" s="29">
        <v>43899</v>
      </c>
      <c r="B399" s="55" t="s">
        <v>77</v>
      </c>
      <c r="C399" s="29">
        <v>43892</v>
      </c>
      <c r="D399" s="55">
        <f t="shared" si="24"/>
        <v>2020</v>
      </c>
      <c r="E399" s="55">
        <f t="shared" si="25"/>
        <v>3</v>
      </c>
      <c r="F399" s="55">
        <v>120137</v>
      </c>
      <c r="G399" s="55" t="s">
        <v>1665</v>
      </c>
      <c r="H399" s="55" t="s">
        <v>37</v>
      </c>
      <c r="I399" s="55" t="s">
        <v>1666</v>
      </c>
      <c r="J399" s="55" t="s">
        <v>20</v>
      </c>
      <c r="K399" s="55" t="s">
        <v>1667</v>
      </c>
      <c r="L399" s="55" t="s">
        <v>68</v>
      </c>
      <c r="M399" s="55">
        <v>301</v>
      </c>
      <c r="N399" s="55" t="s">
        <v>132</v>
      </c>
      <c r="O399" s="55">
        <v>1</v>
      </c>
      <c r="P399" s="55" t="s">
        <v>22</v>
      </c>
      <c r="Q399" s="55">
        <v>4</v>
      </c>
      <c r="R399" s="55" t="s">
        <v>38</v>
      </c>
      <c r="S399" s="55">
        <v>104</v>
      </c>
      <c r="T399" s="55">
        <v>69668</v>
      </c>
      <c r="U399" s="71">
        <v>2862.8</v>
      </c>
      <c r="V399" s="55">
        <v>8.3000000000000007</v>
      </c>
      <c r="W399" s="55">
        <v>0.25700000000000001</v>
      </c>
      <c r="X399" s="55">
        <v>179</v>
      </c>
      <c r="Y399" s="55">
        <v>7.0000000000000001E-3</v>
      </c>
      <c r="Z399" s="55">
        <f t="shared" si="26"/>
        <v>199445.55040000001</v>
      </c>
      <c r="AA399" s="55">
        <f t="shared" si="27"/>
        <v>512.44119999999998</v>
      </c>
    </row>
    <row r="400" spans="1:27">
      <c r="A400" s="29">
        <v>43899</v>
      </c>
      <c r="B400" s="55" t="s">
        <v>77</v>
      </c>
      <c r="C400" s="29">
        <v>43892</v>
      </c>
      <c r="D400" s="55">
        <f t="shared" si="24"/>
        <v>2020</v>
      </c>
      <c r="E400" s="55">
        <f t="shared" si="25"/>
        <v>3</v>
      </c>
      <c r="F400" s="55">
        <v>120137</v>
      </c>
      <c r="G400" s="55" t="s">
        <v>1665</v>
      </c>
      <c r="H400" s="55" t="s">
        <v>37</v>
      </c>
      <c r="I400" s="55" t="s">
        <v>1666</v>
      </c>
      <c r="J400" s="55" t="s">
        <v>20</v>
      </c>
      <c r="K400" s="55" t="s">
        <v>1667</v>
      </c>
      <c r="L400" s="55" t="s">
        <v>68</v>
      </c>
      <c r="M400" s="55">
        <v>301</v>
      </c>
      <c r="N400" s="55" t="s">
        <v>132</v>
      </c>
      <c r="O400" s="55">
        <v>1</v>
      </c>
      <c r="P400" s="55" t="s">
        <v>22</v>
      </c>
      <c r="Q400" s="55">
        <v>4</v>
      </c>
      <c r="R400" s="55" t="s">
        <v>38</v>
      </c>
      <c r="S400" s="55">
        <v>103</v>
      </c>
      <c r="T400" s="55">
        <v>86051</v>
      </c>
      <c r="U400" s="71">
        <v>2966.4</v>
      </c>
      <c r="V400" s="55">
        <v>10.6</v>
      </c>
      <c r="W400" s="55">
        <v>0.28100000000000003</v>
      </c>
      <c r="X400" s="55">
        <v>242</v>
      </c>
      <c r="Y400" s="55">
        <v>6.0000000000000001E-3</v>
      </c>
      <c r="Z400" s="55">
        <f t="shared" si="26"/>
        <v>255261.68640000001</v>
      </c>
      <c r="AA400" s="55">
        <f t="shared" si="27"/>
        <v>717.86880000000008</v>
      </c>
    </row>
    <row r="401" spans="1:27">
      <c r="A401" s="29">
        <v>43899</v>
      </c>
      <c r="B401" s="55" t="s">
        <v>77</v>
      </c>
      <c r="C401" s="29">
        <v>43892</v>
      </c>
      <c r="D401" s="55">
        <f t="shared" si="24"/>
        <v>2020</v>
      </c>
      <c r="E401" s="55">
        <f t="shared" si="25"/>
        <v>3</v>
      </c>
      <c r="F401" s="55">
        <v>120137</v>
      </c>
      <c r="G401" s="55" t="s">
        <v>1665</v>
      </c>
      <c r="H401" s="55" t="s">
        <v>37</v>
      </c>
      <c r="I401" s="55" t="s">
        <v>1666</v>
      </c>
      <c r="J401" s="55" t="s">
        <v>20</v>
      </c>
      <c r="K401" s="55" t="s">
        <v>1667</v>
      </c>
      <c r="L401" s="55" t="s">
        <v>68</v>
      </c>
      <c r="M401" s="55">
        <v>301</v>
      </c>
      <c r="N401" s="55" t="s">
        <v>132</v>
      </c>
      <c r="O401" s="55">
        <v>1</v>
      </c>
      <c r="P401" s="55" t="s">
        <v>22</v>
      </c>
      <c r="Q401" s="55">
        <v>4</v>
      </c>
      <c r="R401" s="55" t="s">
        <v>38</v>
      </c>
      <c r="S401" s="55">
        <v>102</v>
      </c>
      <c r="T401" s="55">
        <v>84202</v>
      </c>
      <c r="U401" s="30">
        <v>3010</v>
      </c>
      <c r="V401" s="55">
        <v>10.5</v>
      </c>
      <c r="W401" s="55">
        <v>0.23599999999999999</v>
      </c>
      <c r="X401" s="55">
        <v>199</v>
      </c>
      <c r="Y401" s="55">
        <v>1.0999999999999999E-2</v>
      </c>
      <c r="Z401" s="55">
        <f t="shared" si="26"/>
        <v>253448.02</v>
      </c>
      <c r="AA401" s="55">
        <f t="shared" si="27"/>
        <v>598.99</v>
      </c>
    </row>
    <row r="402" spans="1:27">
      <c r="A402" s="29">
        <v>43899</v>
      </c>
      <c r="B402" s="55" t="s">
        <v>77</v>
      </c>
      <c r="C402" s="29">
        <v>43892</v>
      </c>
      <c r="D402" s="55">
        <f t="shared" si="24"/>
        <v>2020</v>
      </c>
      <c r="E402" s="55">
        <f t="shared" si="25"/>
        <v>3</v>
      </c>
      <c r="F402" s="55">
        <v>120137</v>
      </c>
      <c r="G402" s="55" t="s">
        <v>1665</v>
      </c>
      <c r="H402" s="55" t="s">
        <v>37</v>
      </c>
      <c r="I402" s="55" t="s">
        <v>1666</v>
      </c>
      <c r="J402" s="55" t="s">
        <v>20</v>
      </c>
      <c r="K402" s="55" t="s">
        <v>1667</v>
      </c>
      <c r="L402" s="55" t="s">
        <v>68</v>
      </c>
      <c r="M402" s="55">
        <v>301</v>
      </c>
      <c r="N402" s="55" t="s">
        <v>132</v>
      </c>
      <c r="O402" s="55">
        <v>1</v>
      </c>
      <c r="P402" s="55" t="s">
        <v>22</v>
      </c>
      <c r="Q402" s="55">
        <v>4</v>
      </c>
      <c r="R402" s="55" t="s">
        <v>38</v>
      </c>
      <c r="S402" s="55">
        <v>101</v>
      </c>
      <c r="T402" s="55">
        <v>85947</v>
      </c>
      <c r="U402" s="71">
        <v>3251.3</v>
      </c>
      <c r="V402" s="55">
        <v>11.6</v>
      </c>
      <c r="W402" s="55">
        <v>0.21099999999999999</v>
      </c>
      <c r="X402" s="55">
        <v>181</v>
      </c>
      <c r="Y402" s="55">
        <v>6.0000000000000001E-3</v>
      </c>
      <c r="Z402" s="55">
        <f t="shared" si="26"/>
        <v>279439.48110000003</v>
      </c>
      <c r="AA402" s="55">
        <f t="shared" si="27"/>
        <v>588.48530000000005</v>
      </c>
    </row>
    <row r="403" spans="1:27">
      <c r="A403" s="29">
        <v>43892</v>
      </c>
      <c r="B403" s="55" t="s">
        <v>124</v>
      </c>
      <c r="C403" s="29">
        <v>43891</v>
      </c>
      <c r="D403" s="55">
        <f t="shared" si="24"/>
        <v>2020</v>
      </c>
      <c r="E403" s="55">
        <f t="shared" si="25"/>
        <v>3</v>
      </c>
      <c r="F403" s="55">
        <v>120137</v>
      </c>
      <c r="G403" s="55" t="s">
        <v>1665</v>
      </c>
      <c r="H403" s="55" t="s">
        <v>37</v>
      </c>
      <c r="I403" s="55" t="s">
        <v>1666</v>
      </c>
      <c r="J403" s="55" t="s">
        <v>20</v>
      </c>
      <c r="K403" s="55" t="s">
        <v>1667</v>
      </c>
      <c r="L403" s="55" t="s">
        <v>68</v>
      </c>
      <c r="M403" s="55">
        <v>301</v>
      </c>
      <c r="N403" s="55" t="s">
        <v>132</v>
      </c>
      <c r="O403" s="55">
        <v>1</v>
      </c>
      <c r="P403" s="55" t="s">
        <v>22</v>
      </c>
      <c r="Q403" s="55">
        <v>4</v>
      </c>
      <c r="R403" s="55" t="s">
        <v>38</v>
      </c>
      <c r="S403" s="55">
        <v>101</v>
      </c>
      <c r="T403" s="55">
        <v>86094</v>
      </c>
      <c r="U403" s="71">
        <v>3057.6559999999999</v>
      </c>
      <c r="V403" s="55">
        <v>10.968999999999999</v>
      </c>
      <c r="W403" s="55">
        <v>1.2999999999999999E-2</v>
      </c>
      <c r="X403" s="55">
        <v>11</v>
      </c>
      <c r="Y403" s="55">
        <v>0</v>
      </c>
      <c r="Z403" s="55">
        <f t="shared" si="26"/>
        <v>263245.83566400001</v>
      </c>
      <c r="AA403" s="55">
        <f t="shared" si="27"/>
        <v>33.634216000000002</v>
      </c>
    </row>
    <row r="404" spans="1:27">
      <c r="A404" s="29">
        <v>43892</v>
      </c>
      <c r="B404" s="55" t="s">
        <v>124</v>
      </c>
      <c r="C404" s="29">
        <v>43891</v>
      </c>
      <c r="D404" s="55">
        <f t="shared" si="24"/>
        <v>2020</v>
      </c>
      <c r="E404" s="55">
        <f t="shared" si="25"/>
        <v>3</v>
      </c>
      <c r="F404" s="55">
        <v>120137</v>
      </c>
      <c r="G404" s="55" t="s">
        <v>1665</v>
      </c>
      <c r="H404" s="55" t="s">
        <v>37</v>
      </c>
      <c r="I404" s="55" t="s">
        <v>1666</v>
      </c>
      <c r="J404" s="55" t="s">
        <v>20</v>
      </c>
      <c r="K404" s="55" t="s">
        <v>1667</v>
      </c>
      <c r="L404" s="55" t="s">
        <v>68</v>
      </c>
      <c r="M404" s="55">
        <v>301</v>
      </c>
      <c r="N404" s="55" t="s">
        <v>132</v>
      </c>
      <c r="O404" s="55">
        <v>1</v>
      </c>
      <c r="P404" s="55" t="s">
        <v>22</v>
      </c>
      <c r="Q404" s="55">
        <v>4</v>
      </c>
      <c r="R404" s="55" t="s">
        <v>38</v>
      </c>
      <c r="S404" s="55">
        <v>102</v>
      </c>
      <c r="T404" s="55">
        <v>84370</v>
      </c>
      <c r="U404" s="71">
        <v>2838.9180000000001</v>
      </c>
      <c r="V404" s="55">
        <v>9.98</v>
      </c>
      <c r="W404" s="55">
        <v>3.6999999999999998E-2</v>
      </c>
      <c r="X404" s="55">
        <v>31</v>
      </c>
      <c r="Y404" s="55">
        <v>2E-3</v>
      </c>
      <c r="Z404" s="55">
        <f t="shared" si="26"/>
        <v>239519.51165999999</v>
      </c>
      <c r="AA404" s="55">
        <f t="shared" si="27"/>
        <v>88.006457999999995</v>
      </c>
    </row>
    <row r="405" spans="1:27">
      <c r="A405" s="29">
        <v>43892</v>
      </c>
      <c r="B405" s="55" t="s">
        <v>124</v>
      </c>
      <c r="C405" s="29">
        <v>43891</v>
      </c>
      <c r="D405" s="55">
        <f t="shared" si="24"/>
        <v>2020</v>
      </c>
      <c r="E405" s="55">
        <f t="shared" si="25"/>
        <v>3</v>
      </c>
      <c r="F405" s="55">
        <v>120137</v>
      </c>
      <c r="G405" s="55" t="s">
        <v>1665</v>
      </c>
      <c r="H405" s="55" t="s">
        <v>37</v>
      </c>
      <c r="I405" s="55" t="s">
        <v>1666</v>
      </c>
      <c r="J405" s="55" t="s">
        <v>20</v>
      </c>
      <c r="K405" s="55" t="s">
        <v>1667</v>
      </c>
      <c r="L405" s="55" t="s">
        <v>68</v>
      </c>
      <c r="M405" s="55">
        <v>301</v>
      </c>
      <c r="N405" s="55" t="s">
        <v>132</v>
      </c>
      <c r="O405" s="55">
        <v>1</v>
      </c>
      <c r="P405" s="55" t="s">
        <v>22</v>
      </c>
      <c r="Q405" s="55">
        <v>4</v>
      </c>
      <c r="R405" s="55" t="s">
        <v>38</v>
      </c>
      <c r="S405" s="55">
        <v>103</v>
      </c>
      <c r="T405" s="55">
        <v>86249</v>
      </c>
      <c r="U405" s="71">
        <v>2778.172</v>
      </c>
      <c r="V405" s="55">
        <v>9.984</v>
      </c>
      <c r="W405" s="55">
        <v>2.3E-2</v>
      </c>
      <c r="X405" s="55">
        <v>20</v>
      </c>
      <c r="Y405" s="55">
        <v>1E-3</v>
      </c>
      <c r="Z405" s="55">
        <f t="shared" si="26"/>
        <v>239614.556828</v>
      </c>
      <c r="AA405" s="55">
        <f t="shared" si="27"/>
        <v>55.56344</v>
      </c>
    </row>
    <row r="406" spans="1:27">
      <c r="A406" s="29">
        <v>43892</v>
      </c>
      <c r="B406" s="55" t="s">
        <v>124</v>
      </c>
      <c r="C406" s="29">
        <v>43891</v>
      </c>
      <c r="D406" s="55">
        <f t="shared" si="24"/>
        <v>2020</v>
      </c>
      <c r="E406" s="55">
        <f t="shared" si="25"/>
        <v>3</v>
      </c>
      <c r="F406" s="55">
        <v>120137</v>
      </c>
      <c r="G406" s="55" t="s">
        <v>1665</v>
      </c>
      <c r="H406" s="55" t="s">
        <v>37</v>
      </c>
      <c r="I406" s="55" t="s">
        <v>1666</v>
      </c>
      <c r="J406" s="55" t="s">
        <v>20</v>
      </c>
      <c r="K406" s="55" t="s">
        <v>1667</v>
      </c>
      <c r="L406" s="55" t="s">
        <v>68</v>
      </c>
      <c r="M406" s="55">
        <v>301</v>
      </c>
      <c r="N406" s="55" t="s">
        <v>132</v>
      </c>
      <c r="O406" s="55">
        <v>1</v>
      </c>
      <c r="P406" s="55" t="s">
        <v>22</v>
      </c>
      <c r="Q406" s="55">
        <v>4</v>
      </c>
      <c r="R406" s="55" t="s">
        <v>38</v>
      </c>
      <c r="S406" s="55">
        <v>104</v>
      </c>
      <c r="T406" s="55">
        <v>69838</v>
      </c>
      <c r="U406" s="71">
        <v>2694.7310000000002</v>
      </c>
      <c r="V406" s="55">
        <v>7.8410000000000002</v>
      </c>
      <c r="W406" s="55">
        <v>3.2000000000000001E-2</v>
      </c>
      <c r="X406" s="55">
        <v>22</v>
      </c>
      <c r="Y406" s="55">
        <v>4.0000000000000001E-3</v>
      </c>
      <c r="Z406" s="55">
        <f t="shared" si="26"/>
        <v>188194.623578</v>
      </c>
      <c r="AA406" s="55">
        <f t="shared" si="27"/>
        <v>59.284082000000005</v>
      </c>
    </row>
    <row r="407" spans="1:27">
      <c r="A407" s="29">
        <v>43892</v>
      </c>
      <c r="B407" s="55" t="s">
        <v>124</v>
      </c>
      <c r="C407" s="29">
        <v>43891</v>
      </c>
      <c r="D407" s="55">
        <f t="shared" si="24"/>
        <v>2020</v>
      </c>
      <c r="E407" s="55">
        <f t="shared" si="25"/>
        <v>3</v>
      </c>
      <c r="F407" s="55">
        <v>120137</v>
      </c>
      <c r="G407" s="55" t="s">
        <v>1665</v>
      </c>
      <c r="H407" s="55" t="s">
        <v>37</v>
      </c>
      <c r="I407" s="55" t="s">
        <v>1666</v>
      </c>
      <c r="J407" s="55" t="s">
        <v>20</v>
      </c>
      <c r="K407" s="55" t="s">
        <v>1667</v>
      </c>
      <c r="L407" s="55" t="s">
        <v>68</v>
      </c>
      <c r="M407" s="55">
        <v>301</v>
      </c>
      <c r="N407" s="55" t="s">
        <v>132</v>
      </c>
      <c r="O407" s="55">
        <v>1</v>
      </c>
      <c r="P407" s="55" t="s">
        <v>22</v>
      </c>
      <c r="Q407" s="55">
        <v>4</v>
      </c>
      <c r="R407" s="55" t="s">
        <v>38</v>
      </c>
      <c r="S407" s="55">
        <v>105</v>
      </c>
      <c r="T407" s="55">
        <v>85371</v>
      </c>
      <c r="U407" s="71">
        <v>2662.777</v>
      </c>
      <c r="V407" s="55">
        <v>9.4719999999999995</v>
      </c>
      <c r="W407" s="55">
        <v>2.1000000000000001E-2</v>
      </c>
      <c r="X407" s="55">
        <v>18</v>
      </c>
      <c r="Y407" s="55">
        <v>2E-3</v>
      </c>
      <c r="Z407" s="55">
        <f t="shared" si="26"/>
        <v>227323.93526699999</v>
      </c>
      <c r="AA407" s="55">
        <f t="shared" si="27"/>
        <v>47.929986000000007</v>
      </c>
    </row>
    <row r="408" spans="1:27">
      <c r="A408" s="29">
        <v>43892</v>
      </c>
      <c r="B408" s="55" t="s">
        <v>124</v>
      </c>
      <c r="C408" s="29">
        <v>43891</v>
      </c>
      <c r="D408" s="55">
        <f t="shared" si="24"/>
        <v>2020</v>
      </c>
      <c r="E408" s="55">
        <f t="shared" si="25"/>
        <v>3</v>
      </c>
      <c r="F408" s="55">
        <v>120137</v>
      </c>
      <c r="G408" s="55" t="s">
        <v>1665</v>
      </c>
      <c r="H408" s="55" t="s">
        <v>37</v>
      </c>
      <c r="I408" s="55" t="s">
        <v>1666</v>
      </c>
      <c r="J408" s="55" t="s">
        <v>20</v>
      </c>
      <c r="K408" s="55" t="s">
        <v>1667</v>
      </c>
      <c r="L408" s="55" t="s">
        <v>68</v>
      </c>
      <c r="M408" s="55">
        <v>301</v>
      </c>
      <c r="N408" s="55" t="s">
        <v>132</v>
      </c>
      <c r="O408" s="55">
        <v>1</v>
      </c>
      <c r="P408" s="55" t="s">
        <v>22</v>
      </c>
      <c r="Q408" s="55">
        <v>4</v>
      </c>
      <c r="R408" s="55" t="s">
        <v>38</v>
      </c>
      <c r="S408" s="55">
        <v>106</v>
      </c>
      <c r="T408" s="55">
        <v>83993</v>
      </c>
      <c r="U408" s="71">
        <v>2662.2049999999999</v>
      </c>
      <c r="V408" s="55">
        <v>9.3170000000000002</v>
      </c>
      <c r="W408" s="55">
        <v>0.02</v>
      </c>
      <c r="X408" s="55">
        <v>17</v>
      </c>
      <c r="Y408" s="55">
        <v>4.0000000000000001E-3</v>
      </c>
      <c r="Z408" s="55">
        <f t="shared" si="26"/>
        <v>223606.584565</v>
      </c>
      <c r="AA408" s="55">
        <f t="shared" si="27"/>
        <v>45.257485000000003</v>
      </c>
    </row>
    <row r="409" spans="1:27">
      <c r="A409" s="29">
        <v>43892</v>
      </c>
      <c r="B409" s="55" t="s">
        <v>124</v>
      </c>
      <c r="C409" s="29">
        <v>43891</v>
      </c>
      <c r="D409" s="55">
        <f t="shared" si="24"/>
        <v>2020</v>
      </c>
      <c r="E409" s="55">
        <f t="shared" si="25"/>
        <v>3</v>
      </c>
      <c r="F409" s="55">
        <v>120137</v>
      </c>
      <c r="G409" s="55" t="s">
        <v>1665</v>
      </c>
      <c r="H409" s="55" t="s">
        <v>37</v>
      </c>
      <c r="I409" s="55" t="s">
        <v>1666</v>
      </c>
      <c r="J409" s="55" t="s">
        <v>20</v>
      </c>
      <c r="K409" s="55" t="s">
        <v>1667</v>
      </c>
      <c r="L409" s="55" t="s">
        <v>68</v>
      </c>
      <c r="M409" s="55">
        <v>301</v>
      </c>
      <c r="N409" s="55" t="s">
        <v>132</v>
      </c>
      <c r="O409" s="55">
        <v>1</v>
      </c>
      <c r="P409" s="55" t="s">
        <v>22</v>
      </c>
      <c r="Q409" s="55">
        <v>4</v>
      </c>
      <c r="R409" s="55" t="s">
        <v>38</v>
      </c>
      <c r="S409" s="55">
        <v>107</v>
      </c>
      <c r="T409" s="55">
        <v>86241</v>
      </c>
      <c r="U409" s="71">
        <v>2006.943</v>
      </c>
      <c r="V409" s="55">
        <v>7.2119999999999997</v>
      </c>
      <c r="W409" s="55">
        <v>8.9999999999999993E-3</v>
      </c>
      <c r="X409" s="55">
        <v>8</v>
      </c>
      <c r="Y409" s="55">
        <v>0</v>
      </c>
      <c r="Z409" s="55">
        <f t="shared" si="26"/>
        <v>173080.771263</v>
      </c>
      <c r="AA409" s="55">
        <f t="shared" si="27"/>
        <v>16.055544000000001</v>
      </c>
    </row>
    <row r="410" spans="1:27">
      <c r="A410" s="29">
        <v>43892</v>
      </c>
      <c r="B410" s="55" t="s">
        <v>124</v>
      </c>
      <c r="C410" s="29">
        <v>43891</v>
      </c>
      <c r="D410" s="55">
        <f t="shared" si="24"/>
        <v>2020</v>
      </c>
      <c r="E410" s="55">
        <f t="shared" si="25"/>
        <v>3</v>
      </c>
      <c r="F410" s="55">
        <v>120137</v>
      </c>
      <c r="G410" s="55" t="s">
        <v>1665</v>
      </c>
      <c r="H410" s="55" t="s">
        <v>37</v>
      </c>
      <c r="I410" s="55" t="s">
        <v>1666</v>
      </c>
      <c r="J410" s="55" t="s">
        <v>20</v>
      </c>
      <c r="K410" s="55" t="s">
        <v>1667</v>
      </c>
      <c r="L410" s="55" t="s">
        <v>68</v>
      </c>
      <c r="M410" s="55">
        <v>301</v>
      </c>
      <c r="N410" s="55" t="s">
        <v>132</v>
      </c>
      <c r="O410" s="55">
        <v>1</v>
      </c>
      <c r="P410" s="55" t="s">
        <v>22</v>
      </c>
      <c r="Q410" s="55">
        <v>4</v>
      </c>
      <c r="R410" s="55" t="s">
        <v>38</v>
      </c>
      <c r="S410" s="55">
        <v>108</v>
      </c>
      <c r="T410" s="55">
        <v>84667</v>
      </c>
      <c r="U410" s="71">
        <v>2287.7289999999998</v>
      </c>
      <c r="V410" s="55">
        <v>8.0709999999999997</v>
      </c>
      <c r="W410" s="55">
        <v>1.0999999999999999E-2</v>
      </c>
      <c r="X410" s="55">
        <v>9</v>
      </c>
      <c r="Y410" s="55">
        <v>4.0000000000000001E-3</v>
      </c>
      <c r="Z410" s="55">
        <f t="shared" si="26"/>
        <v>193695.15124299997</v>
      </c>
      <c r="AA410" s="55">
        <f t="shared" si="27"/>
        <v>20.589560999999996</v>
      </c>
    </row>
    <row r="411" spans="1:27">
      <c r="A411" s="29">
        <v>43892</v>
      </c>
      <c r="B411" s="55" t="s">
        <v>124</v>
      </c>
      <c r="C411" s="29">
        <v>43891</v>
      </c>
      <c r="D411" s="55">
        <f t="shared" si="24"/>
        <v>2020</v>
      </c>
      <c r="E411" s="55">
        <f t="shared" si="25"/>
        <v>3</v>
      </c>
      <c r="F411" s="55">
        <v>120137</v>
      </c>
      <c r="G411" s="55" t="s">
        <v>1665</v>
      </c>
      <c r="H411" s="55" t="s">
        <v>37</v>
      </c>
      <c r="I411" s="55" t="s">
        <v>1666</v>
      </c>
      <c r="J411" s="55" t="s">
        <v>20</v>
      </c>
      <c r="K411" s="55" t="s">
        <v>1667</v>
      </c>
      <c r="L411" s="55" t="s">
        <v>68</v>
      </c>
      <c r="M411" s="55">
        <v>301</v>
      </c>
      <c r="N411" s="55" t="s">
        <v>132</v>
      </c>
      <c r="O411" s="55">
        <v>1</v>
      </c>
      <c r="P411" s="55" t="s">
        <v>22</v>
      </c>
      <c r="Q411" s="55">
        <v>4</v>
      </c>
      <c r="R411" s="55" t="s">
        <v>38</v>
      </c>
      <c r="S411" s="55">
        <v>201</v>
      </c>
      <c r="T411" s="55">
        <v>91794</v>
      </c>
      <c r="U411" s="71">
        <v>1770.7760000000001</v>
      </c>
      <c r="V411" s="55">
        <v>6.7729999999999997</v>
      </c>
      <c r="W411" s="55">
        <v>7.0000000000000001E-3</v>
      </c>
      <c r="X411" s="55">
        <v>6</v>
      </c>
      <c r="Y411" s="55">
        <v>0</v>
      </c>
      <c r="Z411" s="55">
        <f t="shared" si="26"/>
        <v>162546.61214399998</v>
      </c>
      <c r="AA411" s="55">
        <f t="shared" si="27"/>
        <v>10.624656000000002</v>
      </c>
    </row>
    <row r="412" spans="1:27">
      <c r="A412" s="29">
        <v>43892</v>
      </c>
      <c r="B412" s="55" t="s">
        <v>124</v>
      </c>
      <c r="C412" s="29">
        <v>43891</v>
      </c>
      <c r="D412" s="55">
        <f t="shared" si="24"/>
        <v>2020</v>
      </c>
      <c r="E412" s="55">
        <f t="shared" si="25"/>
        <v>3</v>
      </c>
      <c r="F412" s="55">
        <v>120137</v>
      </c>
      <c r="G412" s="55" t="s">
        <v>1665</v>
      </c>
      <c r="H412" s="55" t="s">
        <v>37</v>
      </c>
      <c r="I412" s="55" t="s">
        <v>1666</v>
      </c>
      <c r="J412" s="55" t="s">
        <v>20</v>
      </c>
      <c r="K412" s="55" t="s">
        <v>1667</v>
      </c>
      <c r="L412" s="55" t="s">
        <v>68</v>
      </c>
      <c r="M412" s="55">
        <v>301</v>
      </c>
      <c r="N412" s="55" t="s">
        <v>132</v>
      </c>
      <c r="O412" s="55">
        <v>1</v>
      </c>
      <c r="P412" s="55" t="s">
        <v>22</v>
      </c>
      <c r="Q412" s="55">
        <v>4</v>
      </c>
      <c r="R412" s="55" t="s">
        <v>38</v>
      </c>
      <c r="S412" s="55">
        <v>202</v>
      </c>
      <c r="T412" s="55">
        <v>75782</v>
      </c>
      <c r="U412" s="71">
        <v>2041.7560000000001</v>
      </c>
      <c r="V412" s="55">
        <v>6.4470000000000001</v>
      </c>
      <c r="W412" s="55">
        <v>1.6E-2</v>
      </c>
      <c r="X412" s="55">
        <v>12</v>
      </c>
      <c r="Y412" s="55">
        <v>0</v>
      </c>
      <c r="Z412" s="55">
        <f t="shared" si="26"/>
        <v>154728.35319200001</v>
      </c>
      <c r="AA412" s="55">
        <f t="shared" si="27"/>
        <v>24.501072000000001</v>
      </c>
    </row>
    <row r="413" spans="1:27">
      <c r="A413" s="29">
        <v>43892</v>
      </c>
      <c r="B413" s="55" t="s">
        <v>124</v>
      </c>
      <c r="C413" s="29">
        <v>43891</v>
      </c>
      <c r="D413" s="55">
        <f t="shared" si="24"/>
        <v>2020</v>
      </c>
      <c r="E413" s="55">
        <f t="shared" si="25"/>
        <v>3</v>
      </c>
      <c r="F413" s="55">
        <v>120137</v>
      </c>
      <c r="G413" s="55" t="s">
        <v>1665</v>
      </c>
      <c r="H413" s="55" t="s">
        <v>37</v>
      </c>
      <c r="I413" s="55" t="s">
        <v>1666</v>
      </c>
      <c r="J413" s="55" t="s">
        <v>20</v>
      </c>
      <c r="K413" s="55" t="s">
        <v>1667</v>
      </c>
      <c r="L413" s="55" t="s">
        <v>68</v>
      </c>
      <c r="M413" s="55">
        <v>301</v>
      </c>
      <c r="N413" s="55" t="s">
        <v>132</v>
      </c>
      <c r="O413" s="55">
        <v>1</v>
      </c>
      <c r="P413" s="55" t="s">
        <v>22</v>
      </c>
      <c r="Q413" s="55">
        <v>4</v>
      </c>
      <c r="R413" s="55" t="s">
        <v>38</v>
      </c>
      <c r="S413" s="55">
        <v>203</v>
      </c>
      <c r="T413" s="55">
        <v>92797</v>
      </c>
      <c r="U413" s="71">
        <v>1735.7090000000001</v>
      </c>
      <c r="V413" s="55">
        <v>6.7110000000000003</v>
      </c>
      <c r="W413" s="55">
        <v>5.0000000000000001E-3</v>
      </c>
      <c r="X413" s="55">
        <v>5</v>
      </c>
      <c r="Y413" s="55">
        <v>0</v>
      </c>
      <c r="Z413" s="55">
        <f t="shared" si="26"/>
        <v>161068.58807300002</v>
      </c>
      <c r="AA413" s="55">
        <f t="shared" si="27"/>
        <v>8.6785449999999997</v>
      </c>
    </row>
    <row r="414" spans="1:27">
      <c r="A414" s="29">
        <v>43892</v>
      </c>
      <c r="B414" s="55" t="s">
        <v>124</v>
      </c>
      <c r="C414" s="29">
        <v>43891</v>
      </c>
      <c r="D414" s="55">
        <f t="shared" si="24"/>
        <v>2020</v>
      </c>
      <c r="E414" s="55">
        <f t="shared" si="25"/>
        <v>3</v>
      </c>
      <c r="F414" s="55">
        <v>120137</v>
      </c>
      <c r="G414" s="55" t="s">
        <v>1665</v>
      </c>
      <c r="H414" s="55" t="s">
        <v>37</v>
      </c>
      <c r="I414" s="55" t="s">
        <v>1666</v>
      </c>
      <c r="J414" s="55" t="s">
        <v>20</v>
      </c>
      <c r="K414" s="55" t="s">
        <v>1667</v>
      </c>
      <c r="L414" s="55" t="s">
        <v>68</v>
      </c>
      <c r="M414" s="55">
        <v>301</v>
      </c>
      <c r="N414" s="55" t="s">
        <v>132</v>
      </c>
      <c r="O414" s="55">
        <v>1</v>
      </c>
      <c r="P414" s="55" t="s">
        <v>22</v>
      </c>
      <c r="Q414" s="55">
        <v>4</v>
      </c>
      <c r="R414" s="55" t="s">
        <v>38</v>
      </c>
      <c r="S414" s="55">
        <v>204</v>
      </c>
      <c r="T414" s="55">
        <v>83885</v>
      </c>
      <c r="U414" s="71">
        <v>1889.8710000000001</v>
      </c>
      <c r="V414" s="55">
        <v>6.6050000000000004</v>
      </c>
      <c r="W414" s="55">
        <v>1.0999999999999999E-2</v>
      </c>
      <c r="X414" s="55">
        <v>9</v>
      </c>
      <c r="Y414" s="55">
        <v>0</v>
      </c>
      <c r="Z414" s="55">
        <f t="shared" si="26"/>
        <v>158531.82883500002</v>
      </c>
      <c r="AA414" s="55">
        <f t="shared" si="27"/>
        <v>17.008838999999998</v>
      </c>
    </row>
    <row r="415" spans="1:27">
      <c r="A415" s="29">
        <v>43892</v>
      </c>
      <c r="B415" s="55" t="s">
        <v>124</v>
      </c>
      <c r="C415" s="29">
        <v>43891</v>
      </c>
      <c r="D415" s="55">
        <f t="shared" si="24"/>
        <v>2020</v>
      </c>
      <c r="E415" s="55">
        <f t="shared" si="25"/>
        <v>3</v>
      </c>
      <c r="F415" s="55">
        <v>120137</v>
      </c>
      <c r="G415" s="55" t="s">
        <v>1665</v>
      </c>
      <c r="H415" s="55" t="s">
        <v>37</v>
      </c>
      <c r="I415" s="55" t="s">
        <v>1666</v>
      </c>
      <c r="J415" s="55" t="s">
        <v>20</v>
      </c>
      <c r="K415" s="55" t="s">
        <v>1667</v>
      </c>
      <c r="L415" s="55" t="s">
        <v>68</v>
      </c>
      <c r="M415" s="55">
        <v>301</v>
      </c>
      <c r="N415" s="55" t="s">
        <v>132</v>
      </c>
      <c r="O415" s="55">
        <v>1</v>
      </c>
      <c r="P415" s="55" t="s">
        <v>22</v>
      </c>
      <c r="Q415" s="55">
        <v>4</v>
      </c>
      <c r="R415" s="55" t="s">
        <v>38</v>
      </c>
      <c r="S415" s="55">
        <v>206</v>
      </c>
      <c r="T415" s="55">
        <v>75615</v>
      </c>
      <c r="U415" s="71">
        <v>1950.539</v>
      </c>
      <c r="V415" s="55">
        <v>6.1449999999999996</v>
      </c>
      <c r="W415" s="55">
        <v>1.6E-2</v>
      </c>
      <c r="X415" s="55">
        <v>12</v>
      </c>
      <c r="Y415" s="55">
        <v>0</v>
      </c>
      <c r="Z415" s="55">
        <f t="shared" si="26"/>
        <v>147490.00648499999</v>
      </c>
      <c r="AA415" s="55">
        <f t="shared" si="27"/>
        <v>23.406468</v>
      </c>
    </row>
    <row r="416" spans="1:27">
      <c r="A416" s="29">
        <v>43892</v>
      </c>
      <c r="B416" s="55" t="s">
        <v>124</v>
      </c>
      <c r="C416" s="29">
        <v>43891</v>
      </c>
      <c r="D416" s="55">
        <f t="shared" si="24"/>
        <v>2020</v>
      </c>
      <c r="E416" s="55">
        <f t="shared" si="25"/>
        <v>3</v>
      </c>
      <c r="F416" s="55">
        <v>120137</v>
      </c>
      <c r="G416" s="55" t="s">
        <v>1665</v>
      </c>
      <c r="H416" s="55" t="s">
        <v>37</v>
      </c>
      <c r="I416" s="55" t="s">
        <v>1666</v>
      </c>
      <c r="J416" s="55" t="s">
        <v>20</v>
      </c>
      <c r="K416" s="55" t="s">
        <v>1667</v>
      </c>
      <c r="L416" s="55" t="s">
        <v>68</v>
      </c>
      <c r="M416" s="55">
        <v>301</v>
      </c>
      <c r="N416" s="55" t="s">
        <v>132</v>
      </c>
      <c r="O416" s="55">
        <v>1</v>
      </c>
      <c r="P416" s="55" t="s">
        <v>22</v>
      </c>
      <c r="Q416" s="55">
        <v>4</v>
      </c>
      <c r="R416" s="55" t="s">
        <v>38</v>
      </c>
      <c r="S416" s="55">
        <v>207</v>
      </c>
      <c r="T416" s="55">
        <v>89715</v>
      </c>
      <c r="U416" s="71">
        <v>1731.09</v>
      </c>
      <c r="V416" s="55">
        <v>6.4710000000000001</v>
      </c>
      <c r="W416" s="55">
        <v>3.0000000000000001E-3</v>
      </c>
      <c r="X416" s="55">
        <v>3</v>
      </c>
      <c r="Y416" s="55">
        <v>0</v>
      </c>
      <c r="Z416" s="55">
        <f t="shared" si="26"/>
        <v>155304.73934999999</v>
      </c>
      <c r="AA416" s="55">
        <f t="shared" si="27"/>
        <v>5.1932699999999992</v>
      </c>
    </row>
    <row r="417" spans="1:27">
      <c r="A417" s="29">
        <v>43892</v>
      </c>
      <c r="B417" s="55" t="s">
        <v>124</v>
      </c>
      <c r="C417" s="29">
        <v>43891</v>
      </c>
      <c r="D417" s="55">
        <f t="shared" si="24"/>
        <v>2020</v>
      </c>
      <c r="E417" s="55">
        <f t="shared" si="25"/>
        <v>3</v>
      </c>
      <c r="F417" s="55">
        <v>120137</v>
      </c>
      <c r="G417" s="55" t="s">
        <v>1665</v>
      </c>
      <c r="H417" s="55" t="s">
        <v>37</v>
      </c>
      <c r="I417" s="55" t="s">
        <v>1666</v>
      </c>
      <c r="J417" s="55" t="s">
        <v>20</v>
      </c>
      <c r="K417" s="55" t="s">
        <v>1667</v>
      </c>
      <c r="L417" s="55" t="s">
        <v>68</v>
      </c>
      <c r="M417" s="55">
        <v>301</v>
      </c>
      <c r="N417" s="55" t="s">
        <v>132</v>
      </c>
      <c r="O417" s="55">
        <v>1</v>
      </c>
      <c r="P417" s="55" t="s">
        <v>22</v>
      </c>
      <c r="Q417" s="55">
        <v>4</v>
      </c>
      <c r="R417" s="55" t="s">
        <v>38</v>
      </c>
      <c r="S417" s="55">
        <v>205</v>
      </c>
      <c r="T417" s="55">
        <v>85506</v>
      </c>
      <c r="U417" s="71">
        <v>1784.3910000000001</v>
      </c>
      <c r="V417" s="55">
        <v>6.3570000000000002</v>
      </c>
      <c r="W417" s="55">
        <v>7.0000000000000001E-3</v>
      </c>
      <c r="X417" s="55">
        <v>6</v>
      </c>
      <c r="Y417" s="55">
        <v>4.0000000000000001E-3</v>
      </c>
      <c r="Z417" s="55">
        <f t="shared" si="26"/>
        <v>152576.13684600001</v>
      </c>
      <c r="AA417" s="55">
        <f t="shared" si="27"/>
        <v>10.706346000000002</v>
      </c>
    </row>
    <row r="418" spans="1:27">
      <c r="A418" s="29">
        <v>43892</v>
      </c>
      <c r="B418" s="55" t="s">
        <v>124</v>
      </c>
      <c r="C418" s="29">
        <v>43891</v>
      </c>
      <c r="D418" s="55">
        <f t="shared" si="24"/>
        <v>2020</v>
      </c>
      <c r="E418" s="55">
        <f t="shared" si="25"/>
        <v>3</v>
      </c>
      <c r="F418" s="55">
        <v>120137</v>
      </c>
      <c r="G418" s="55" t="s">
        <v>1665</v>
      </c>
      <c r="H418" s="55" t="s">
        <v>37</v>
      </c>
      <c r="I418" s="55" t="s">
        <v>1666</v>
      </c>
      <c r="J418" s="55" t="s">
        <v>20</v>
      </c>
      <c r="K418" s="55" t="s">
        <v>1667</v>
      </c>
      <c r="L418" s="55" t="s">
        <v>68</v>
      </c>
      <c r="M418" s="55">
        <v>301</v>
      </c>
      <c r="N418" s="55" t="s">
        <v>132</v>
      </c>
      <c r="O418" s="55">
        <v>1</v>
      </c>
      <c r="P418" s="55" t="s">
        <v>22</v>
      </c>
      <c r="Q418" s="55">
        <v>4</v>
      </c>
      <c r="R418" s="55" t="s">
        <v>38</v>
      </c>
      <c r="S418" s="55">
        <v>208</v>
      </c>
      <c r="T418" s="55">
        <v>91650</v>
      </c>
      <c r="U418" s="71">
        <v>1825.174</v>
      </c>
      <c r="V418" s="55">
        <v>6.97</v>
      </c>
      <c r="W418" s="55">
        <v>2E-3</v>
      </c>
      <c r="X418" s="55">
        <v>2</v>
      </c>
      <c r="Y418" s="55">
        <v>0</v>
      </c>
      <c r="Z418" s="55">
        <f t="shared" si="26"/>
        <v>167277.19709999999</v>
      </c>
      <c r="AA418" s="55">
        <f t="shared" si="27"/>
        <v>3.6503480000000001</v>
      </c>
    </row>
    <row r="419" spans="1:27">
      <c r="A419" s="29">
        <v>43892</v>
      </c>
      <c r="B419" s="55" t="s">
        <v>125</v>
      </c>
      <c r="C419" s="29">
        <v>43885</v>
      </c>
      <c r="D419" s="55">
        <f t="shared" si="24"/>
        <v>2020</v>
      </c>
      <c r="E419" s="55">
        <f t="shared" si="25"/>
        <v>2</v>
      </c>
      <c r="F419" s="55">
        <v>120137</v>
      </c>
      <c r="G419" s="55" t="s">
        <v>1665</v>
      </c>
      <c r="H419" s="55" t="s">
        <v>37</v>
      </c>
      <c r="I419" s="55" t="s">
        <v>1666</v>
      </c>
      <c r="J419" s="55" t="s">
        <v>20</v>
      </c>
      <c r="K419" s="55" t="s">
        <v>1667</v>
      </c>
      <c r="L419" s="55" t="s">
        <v>68</v>
      </c>
      <c r="M419" s="55">
        <v>301</v>
      </c>
      <c r="N419" s="55" t="s">
        <v>132</v>
      </c>
      <c r="O419" s="55">
        <v>1</v>
      </c>
      <c r="P419" s="55" t="s">
        <v>22</v>
      </c>
      <c r="Q419" s="55">
        <v>4</v>
      </c>
      <c r="R419" s="55" t="s">
        <v>38</v>
      </c>
      <c r="S419" s="55">
        <v>208</v>
      </c>
      <c r="T419" s="55">
        <v>91650</v>
      </c>
      <c r="U419" s="71">
        <v>1825.174</v>
      </c>
      <c r="V419" s="55">
        <v>6.97</v>
      </c>
      <c r="W419" s="55">
        <v>7.6999999999999999E-2</v>
      </c>
      <c r="X419" s="55">
        <v>71</v>
      </c>
      <c r="Y419" s="55">
        <v>2E-3</v>
      </c>
      <c r="Z419" s="55">
        <f t="shared" si="26"/>
        <v>167277.19709999999</v>
      </c>
      <c r="AA419" s="55">
        <f t="shared" si="27"/>
        <v>129.587354</v>
      </c>
    </row>
    <row r="420" spans="1:27">
      <c r="A420" s="29">
        <v>43892</v>
      </c>
      <c r="B420" s="55" t="s">
        <v>125</v>
      </c>
      <c r="C420" s="29">
        <v>43885</v>
      </c>
      <c r="D420" s="55">
        <f t="shared" si="24"/>
        <v>2020</v>
      </c>
      <c r="E420" s="55">
        <f t="shared" si="25"/>
        <v>2</v>
      </c>
      <c r="F420" s="55">
        <v>120137</v>
      </c>
      <c r="G420" s="55" t="s">
        <v>1665</v>
      </c>
      <c r="H420" s="55" t="s">
        <v>37</v>
      </c>
      <c r="I420" s="55" t="s">
        <v>1666</v>
      </c>
      <c r="J420" s="55" t="s">
        <v>20</v>
      </c>
      <c r="K420" s="55" t="s">
        <v>1667</v>
      </c>
      <c r="L420" s="55" t="s">
        <v>68</v>
      </c>
      <c r="M420" s="55">
        <v>301</v>
      </c>
      <c r="N420" s="55" t="s">
        <v>132</v>
      </c>
      <c r="O420" s="55">
        <v>1</v>
      </c>
      <c r="P420" s="55" t="s">
        <v>22</v>
      </c>
      <c r="Q420" s="55">
        <v>4</v>
      </c>
      <c r="R420" s="55" t="s">
        <v>38</v>
      </c>
      <c r="S420" s="55">
        <v>205</v>
      </c>
      <c r="T420" s="55">
        <v>85506</v>
      </c>
      <c r="U420" s="71">
        <v>1784.3910000000001</v>
      </c>
      <c r="V420" s="55">
        <v>6.3570000000000002</v>
      </c>
      <c r="W420" s="55">
        <v>6.2E-2</v>
      </c>
      <c r="X420" s="55">
        <v>53</v>
      </c>
      <c r="Y420" s="55">
        <v>5.0000000000000001E-3</v>
      </c>
      <c r="Z420" s="55">
        <f t="shared" si="26"/>
        <v>152576.13684600001</v>
      </c>
      <c r="AA420" s="55">
        <f t="shared" si="27"/>
        <v>94.572722999999996</v>
      </c>
    </row>
    <row r="421" spans="1:27">
      <c r="A421" s="29">
        <v>43892</v>
      </c>
      <c r="B421" s="55" t="s">
        <v>125</v>
      </c>
      <c r="C421" s="29">
        <v>43885</v>
      </c>
      <c r="D421" s="55">
        <f t="shared" si="24"/>
        <v>2020</v>
      </c>
      <c r="E421" s="55">
        <f t="shared" si="25"/>
        <v>2</v>
      </c>
      <c r="F421" s="55">
        <v>120137</v>
      </c>
      <c r="G421" s="55" t="s">
        <v>1665</v>
      </c>
      <c r="H421" s="55" t="s">
        <v>37</v>
      </c>
      <c r="I421" s="55" t="s">
        <v>1666</v>
      </c>
      <c r="J421" s="55" t="s">
        <v>20</v>
      </c>
      <c r="K421" s="55" t="s">
        <v>1667</v>
      </c>
      <c r="L421" s="55" t="s">
        <v>68</v>
      </c>
      <c r="M421" s="55">
        <v>301</v>
      </c>
      <c r="N421" s="55" t="s">
        <v>132</v>
      </c>
      <c r="O421" s="55">
        <v>1</v>
      </c>
      <c r="P421" s="55" t="s">
        <v>22</v>
      </c>
      <c r="Q421" s="55">
        <v>4</v>
      </c>
      <c r="R421" s="55" t="s">
        <v>38</v>
      </c>
      <c r="S421" s="55">
        <v>207</v>
      </c>
      <c r="T421" s="55">
        <v>89715</v>
      </c>
      <c r="U421" s="71">
        <v>1731.09</v>
      </c>
      <c r="V421" s="55">
        <v>6.4710000000000001</v>
      </c>
      <c r="W421" s="55">
        <v>9.6000000000000002E-2</v>
      </c>
      <c r="X421" s="55">
        <v>86</v>
      </c>
      <c r="Y421" s="55">
        <v>3.0000000000000001E-3</v>
      </c>
      <c r="Z421" s="55">
        <f t="shared" si="26"/>
        <v>155304.73934999999</v>
      </c>
      <c r="AA421" s="55">
        <f t="shared" si="27"/>
        <v>148.87374</v>
      </c>
    </row>
    <row r="422" spans="1:27">
      <c r="A422" s="29">
        <v>43892</v>
      </c>
      <c r="B422" s="55" t="s">
        <v>125</v>
      </c>
      <c r="C422" s="29">
        <v>43885</v>
      </c>
      <c r="D422" s="55">
        <f t="shared" si="24"/>
        <v>2020</v>
      </c>
      <c r="E422" s="55">
        <f t="shared" si="25"/>
        <v>2</v>
      </c>
      <c r="F422" s="55">
        <v>120137</v>
      </c>
      <c r="G422" s="55" t="s">
        <v>1665</v>
      </c>
      <c r="H422" s="55" t="s">
        <v>37</v>
      </c>
      <c r="I422" s="55" t="s">
        <v>1666</v>
      </c>
      <c r="J422" s="55" t="s">
        <v>20</v>
      </c>
      <c r="K422" s="55" t="s">
        <v>1667</v>
      </c>
      <c r="L422" s="55" t="s">
        <v>68</v>
      </c>
      <c r="M422" s="55">
        <v>301</v>
      </c>
      <c r="N422" s="55" t="s">
        <v>132</v>
      </c>
      <c r="O422" s="55">
        <v>1</v>
      </c>
      <c r="P422" s="55" t="s">
        <v>22</v>
      </c>
      <c r="Q422" s="55">
        <v>4</v>
      </c>
      <c r="R422" s="55" t="s">
        <v>38</v>
      </c>
      <c r="S422" s="55">
        <v>206</v>
      </c>
      <c r="T422" s="55">
        <v>75615</v>
      </c>
      <c r="U422" s="71">
        <v>1950.539</v>
      </c>
      <c r="V422" s="55">
        <v>6.1449999999999996</v>
      </c>
      <c r="W422" s="55">
        <v>0.114</v>
      </c>
      <c r="X422" s="55">
        <v>86</v>
      </c>
      <c r="Y422" s="55">
        <v>3.0000000000000001E-3</v>
      </c>
      <c r="Z422" s="55">
        <f t="shared" si="26"/>
        <v>147490.00648499999</v>
      </c>
      <c r="AA422" s="55">
        <f t="shared" si="27"/>
        <v>167.746354</v>
      </c>
    </row>
    <row r="423" spans="1:27">
      <c r="A423" s="29">
        <v>43892</v>
      </c>
      <c r="B423" s="55" t="s">
        <v>125</v>
      </c>
      <c r="C423" s="29">
        <v>43885</v>
      </c>
      <c r="D423" s="55">
        <f t="shared" si="24"/>
        <v>2020</v>
      </c>
      <c r="E423" s="55">
        <f t="shared" si="25"/>
        <v>2</v>
      </c>
      <c r="F423" s="55">
        <v>120137</v>
      </c>
      <c r="G423" s="55" t="s">
        <v>1665</v>
      </c>
      <c r="H423" s="55" t="s">
        <v>37</v>
      </c>
      <c r="I423" s="55" t="s">
        <v>1666</v>
      </c>
      <c r="J423" s="55" t="s">
        <v>20</v>
      </c>
      <c r="K423" s="55" t="s">
        <v>1667</v>
      </c>
      <c r="L423" s="55" t="s">
        <v>68</v>
      </c>
      <c r="M423" s="55">
        <v>301</v>
      </c>
      <c r="N423" s="55" t="s">
        <v>132</v>
      </c>
      <c r="O423" s="55">
        <v>1</v>
      </c>
      <c r="P423" s="55" t="s">
        <v>22</v>
      </c>
      <c r="Q423" s="55">
        <v>4</v>
      </c>
      <c r="R423" s="55" t="s">
        <v>38</v>
      </c>
      <c r="S423" s="55">
        <v>204</v>
      </c>
      <c r="T423" s="55">
        <v>83885</v>
      </c>
      <c r="U423" s="71">
        <v>1889.8710000000001</v>
      </c>
      <c r="V423" s="55">
        <v>6.6050000000000004</v>
      </c>
      <c r="W423" s="55">
        <v>9.9000000000000005E-2</v>
      </c>
      <c r="X423" s="55">
        <v>83</v>
      </c>
      <c r="Y423" s="55">
        <v>4.0000000000000001E-3</v>
      </c>
      <c r="Z423" s="55">
        <f t="shared" si="26"/>
        <v>158531.82883500002</v>
      </c>
      <c r="AA423" s="55">
        <f t="shared" si="27"/>
        <v>156.85929300000001</v>
      </c>
    </row>
    <row r="424" spans="1:27">
      <c r="A424" s="29">
        <v>43892</v>
      </c>
      <c r="B424" s="55" t="s">
        <v>125</v>
      </c>
      <c r="C424" s="29">
        <v>43885</v>
      </c>
      <c r="D424" s="55">
        <f t="shared" si="24"/>
        <v>2020</v>
      </c>
      <c r="E424" s="55">
        <f t="shared" si="25"/>
        <v>2</v>
      </c>
      <c r="F424" s="55">
        <v>120137</v>
      </c>
      <c r="G424" s="55" t="s">
        <v>1665</v>
      </c>
      <c r="H424" s="55" t="s">
        <v>37</v>
      </c>
      <c r="I424" s="55" t="s">
        <v>1666</v>
      </c>
      <c r="J424" s="55" t="s">
        <v>20</v>
      </c>
      <c r="K424" s="55" t="s">
        <v>1667</v>
      </c>
      <c r="L424" s="55" t="s">
        <v>68</v>
      </c>
      <c r="M424" s="55">
        <v>301</v>
      </c>
      <c r="N424" s="55" t="s">
        <v>132</v>
      </c>
      <c r="O424" s="55">
        <v>1</v>
      </c>
      <c r="P424" s="55" t="s">
        <v>22</v>
      </c>
      <c r="Q424" s="55">
        <v>4</v>
      </c>
      <c r="R424" s="55" t="s">
        <v>38</v>
      </c>
      <c r="S424" s="55">
        <v>203</v>
      </c>
      <c r="T424" s="55">
        <v>92797</v>
      </c>
      <c r="U424" s="71">
        <v>1735.7090000000001</v>
      </c>
      <c r="V424" s="55">
        <v>6.7110000000000003</v>
      </c>
      <c r="W424" s="55">
        <v>6.5000000000000002E-2</v>
      </c>
      <c r="X424" s="55">
        <v>60</v>
      </c>
      <c r="Y424" s="55">
        <v>2E-3</v>
      </c>
      <c r="Z424" s="55">
        <f t="shared" si="26"/>
        <v>161068.58807300002</v>
      </c>
      <c r="AA424" s="55">
        <f t="shared" si="27"/>
        <v>104.14254000000001</v>
      </c>
    </row>
    <row r="425" spans="1:27">
      <c r="A425" s="29">
        <v>43892</v>
      </c>
      <c r="B425" s="55" t="s">
        <v>125</v>
      </c>
      <c r="C425" s="29">
        <v>43885</v>
      </c>
      <c r="D425" s="55">
        <f t="shared" si="24"/>
        <v>2020</v>
      </c>
      <c r="E425" s="55">
        <f t="shared" si="25"/>
        <v>2</v>
      </c>
      <c r="F425" s="55">
        <v>120137</v>
      </c>
      <c r="G425" s="55" t="s">
        <v>1665</v>
      </c>
      <c r="H425" s="55" t="s">
        <v>37</v>
      </c>
      <c r="I425" s="55" t="s">
        <v>1666</v>
      </c>
      <c r="J425" s="55" t="s">
        <v>20</v>
      </c>
      <c r="K425" s="55" t="s">
        <v>1667</v>
      </c>
      <c r="L425" s="55" t="s">
        <v>68</v>
      </c>
      <c r="M425" s="55">
        <v>301</v>
      </c>
      <c r="N425" s="55" t="s">
        <v>132</v>
      </c>
      <c r="O425" s="55">
        <v>1</v>
      </c>
      <c r="P425" s="55" t="s">
        <v>22</v>
      </c>
      <c r="Q425" s="55">
        <v>4</v>
      </c>
      <c r="R425" s="55" t="s">
        <v>38</v>
      </c>
      <c r="S425" s="55">
        <v>202</v>
      </c>
      <c r="T425" s="55">
        <v>75782</v>
      </c>
      <c r="U425" s="71">
        <v>2041.7560000000001</v>
      </c>
      <c r="V425" s="55">
        <v>6.4470000000000001</v>
      </c>
      <c r="W425" s="55">
        <v>0.121</v>
      </c>
      <c r="X425" s="55">
        <v>92</v>
      </c>
      <c r="Y425" s="55">
        <v>5.0000000000000001E-3</v>
      </c>
      <c r="Z425" s="55">
        <f t="shared" si="26"/>
        <v>154728.35319200001</v>
      </c>
      <c r="AA425" s="55">
        <f t="shared" si="27"/>
        <v>187.84155200000001</v>
      </c>
    </row>
    <row r="426" spans="1:27">
      <c r="A426" s="29">
        <v>43892</v>
      </c>
      <c r="B426" s="55" t="s">
        <v>125</v>
      </c>
      <c r="C426" s="29">
        <v>43885</v>
      </c>
      <c r="D426" s="55">
        <f t="shared" si="24"/>
        <v>2020</v>
      </c>
      <c r="E426" s="55">
        <f t="shared" si="25"/>
        <v>2</v>
      </c>
      <c r="F426" s="55">
        <v>120137</v>
      </c>
      <c r="G426" s="55" t="s">
        <v>1665</v>
      </c>
      <c r="H426" s="55" t="s">
        <v>37</v>
      </c>
      <c r="I426" s="55" t="s">
        <v>1666</v>
      </c>
      <c r="J426" s="55" t="s">
        <v>20</v>
      </c>
      <c r="K426" s="55" t="s">
        <v>1667</v>
      </c>
      <c r="L426" s="55" t="s">
        <v>68</v>
      </c>
      <c r="M426" s="55">
        <v>301</v>
      </c>
      <c r="N426" s="55" t="s">
        <v>132</v>
      </c>
      <c r="O426" s="55">
        <v>1</v>
      </c>
      <c r="P426" s="55" t="s">
        <v>22</v>
      </c>
      <c r="Q426" s="55">
        <v>4</v>
      </c>
      <c r="R426" s="55" t="s">
        <v>38</v>
      </c>
      <c r="S426" s="55">
        <v>201</v>
      </c>
      <c r="T426" s="55">
        <v>91794</v>
      </c>
      <c r="U426" s="71">
        <v>1770.7760000000001</v>
      </c>
      <c r="V426" s="55">
        <v>6.7729999999999997</v>
      </c>
      <c r="W426" s="55">
        <v>5.7000000000000002E-2</v>
      </c>
      <c r="X426" s="55">
        <v>52</v>
      </c>
      <c r="Y426" s="55">
        <v>0</v>
      </c>
      <c r="Z426" s="55">
        <f t="shared" si="26"/>
        <v>162546.61214399998</v>
      </c>
      <c r="AA426" s="55">
        <f t="shared" si="27"/>
        <v>92.080352000000005</v>
      </c>
    </row>
    <row r="427" spans="1:27">
      <c r="A427" s="29">
        <v>43892</v>
      </c>
      <c r="B427" s="55" t="s">
        <v>125</v>
      </c>
      <c r="C427" s="29">
        <v>43885</v>
      </c>
      <c r="D427" s="55">
        <f t="shared" si="24"/>
        <v>2020</v>
      </c>
      <c r="E427" s="55">
        <f t="shared" si="25"/>
        <v>2</v>
      </c>
      <c r="F427" s="55">
        <v>120137</v>
      </c>
      <c r="G427" s="55" t="s">
        <v>1665</v>
      </c>
      <c r="H427" s="55" t="s">
        <v>37</v>
      </c>
      <c r="I427" s="55" t="s">
        <v>1666</v>
      </c>
      <c r="J427" s="55" t="s">
        <v>20</v>
      </c>
      <c r="K427" s="55" t="s">
        <v>1667</v>
      </c>
      <c r="L427" s="55" t="s">
        <v>68</v>
      </c>
      <c r="M427" s="55">
        <v>301</v>
      </c>
      <c r="N427" s="55" t="s">
        <v>132</v>
      </c>
      <c r="O427" s="55">
        <v>1</v>
      </c>
      <c r="P427" s="55" t="s">
        <v>22</v>
      </c>
      <c r="Q427" s="55">
        <v>4</v>
      </c>
      <c r="R427" s="55" t="s">
        <v>38</v>
      </c>
      <c r="S427" s="55">
        <v>108</v>
      </c>
      <c r="T427" s="55">
        <v>84667</v>
      </c>
      <c r="U427" s="71">
        <v>2287.7289999999998</v>
      </c>
      <c r="V427" s="55">
        <v>8.0709999999999997</v>
      </c>
      <c r="W427" s="55">
        <v>7.1999999999999995E-2</v>
      </c>
      <c r="X427" s="55">
        <v>61</v>
      </c>
      <c r="Y427" s="55">
        <v>4.0000000000000001E-3</v>
      </c>
      <c r="Z427" s="55">
        <f t="shared" si="26"/>
        <v>193695.15124299997</v>
      </c>
      <c r="AA427" s="55">
        <f t="shared" si="27"/>
        <v>139.55146899999997</v>
      </c>
    </row>
    <row r="428" spans="1:27">
      <c r="A428" s="29">
        <v>43892</v>
      </c>
      <c r="B428" s="55" t="s">
        <v>125</v>
      </c>
      <c r="C428" s="29">
        <v>43885</v>
      </c>
      <c r="D428" s="55">
        <f t="shared" si="24"/>
        <v>2020</v>
      </c>
      <c r="E428" s="55">
        <f t="shared" si="25"/>
        <v>2</v>
      </c>
      <c r="F428" s="55">
        <v>120137</v>
      </c>
      <c r="G428" s="55" t="s">
        <v>1665</v>
      </c>
      <c r="H428" s="55" t="s">
        <v>37</v>
      </c>
      <c r="I428" s="55" t="s">
        <v>1666</v>
      </c>
      <c r="J428" s="55" t="s">
        <v>20</v>
      </c>
      <c r="K428" s="55" t="s">
        <v>1667</v>
      </c>
      <c r="L428" s="55" t="s">
        <v>68</v>
      </c>
      <c r="M428" s="55">
        <v>301</v>
      </c>
      <c r="N428" s="55" t="s">
        <v>132</v>
      </c>
      <c r="O428" s="55">
        <v>1</v>
      </c>
      <c r="P428" s="55" t="s">
        <v>22</v>
      </c>
      <c r="Q428" s="55">
        <v>4</v>
      </c>
      <c r="R428" s="55" t="s">
        <v>38</v>
      </c>
      <c r="S428" s="55">
        <v>107</v>
      </c>
      <c r="T428" s="55">
        <v>86241</v>
      </c>
      <c r="U428" s="71">
        <v>2006.943</v>
      </c>
      <c r="V428" s="55">
        <v>7.2119999999999997</v>
      </c>
      <c r="W428" s="55">
        <v>9.4E-2</v>
      </c>
      <c r="X428" s="55">
        <v>81</v>
      </c>
      <c r="Y428" s="55">
        <v>2E-3</v>
      </c>
      <c r="Z428" s="55">
        <f t="shared" si="26"/>
        <v>173080.771263</v>
      </c>
      <c r="AA428" s="55">
        <f t="shared" si="27"/>
        <v>162.56238300000001</v>
      </c>
    </row>
    <row r="429" spans="1:27">
      <c r="A429" s="29">
        <v>43892</v>
      </c>
      <c r="B429" s="55" t="s">
        <v>125</v>
      </c>
      <c r="C429" s="29">
        <v>43885</v>
      </c>
      <c r="D429" s="55">
        <f t="shared" si="24"/>
        <v>2020</v>
      </c>
      <c r="E429" s="55">
        <f t="shared" si="25"/>
        <v>2</v>
      </c>
      <c r="F429" s="55">
        <v>120137</v>
      </c>
      <c r="G429" s="55" t="s">
        <v>1665</v>
      </c>
      <c r="H429" s="55" t="s">
        <v>37</v>
      </c>
      <c r="I429" s="55" t="s">
        <v>1666</v>
      </c>
      <c r="J429" s="55" t="s">
        <v>20</v>
      </c>
      <c r="K429" s="55" t="s">
        <v>1667</v>
      </c>
      <c r="L429" s="55" t="s">
        <v>68</v>
      </c>
      <c r="M429" s="55">
        <v>301</v>
      </c>
      <c r="N429" s="55" t="s">
        <v>132</v>
      </c>
      <c r="O429" s="55">
        <v>1</v>
      </c>
      <c r="P429" s="55" t="s">
        <v>22</v>
      </c>
      <c r="Q429" s="55">
        <v>4</v>
      </c>
      <c r="R429" s="55" t="s">
        <v>38</v>
      </c>
      <c r="S429" s="55">
        <v>106</v>
      </c>
      <c r="T429" s="55">
        <v>83993</v>
      </c>
      <c r="U429" s="71">
        <v>2662.2049999999999</v>
      </c>
      <c r="V429" s="55">
        <v>9.3170000000000002</v>
      </c>
      <c r="W429" s="55">
        <v>0.105</v>
      </c>
      <c r="X429" s="55">
        <v>88</v>
      </c>
      <c r="Y429" s="55">
        <v>7.0000000000000001E-3</v>
      </c>
      <c r="Z429" s="55">
        <f t="shared" si="26"/>
        <v>223606.584565</v>
      </c>
      <c r="AA429" s="55">
        <f t="shared" si="27"/>
        <v>234.27403999999999</v>
      </c>
    </row>
    <row r="430" spans="1:27">
      <c r="A430" s="29">
        <v>43892</v>
      </c>
      <c r="B430" s="55" t="s">
        <v>125</v>
      </c>
      <c r="C430" s="29">
        <v>43885</v>
      </c>
      <c r="D430" s="55">
        <f t="shared" si="24"/>
        <v>2020</v>
      </c>
      <c r="E430" s="55">
        <f t="shared" si="25"/>
        <v>2</v>
      </c>
      <c r="F430" s="55">
        <v>120137</v>
      </c>
      <c r="G430" s="55" t="s">
        <v>1665</v>
      </c>
      <c r="H430" s="55" t="s">
        <v>37</v>
      </c>
      <c r="I430" s="55" t="s">
        <v>1666</v>
      </c>
      <c r="J430" s="55" t="s">
        <v>20</v>
      </c>
      <c r="K430" s="55" t="s">
        <v>1667</v>
      </c>
      <c r="L430" s="55" t="s">
        <v>68</v>
      </c>
      <c r="M430" s="55">
        <v>301</v>
      </c>
      <c r="N430" s="55" t="s">
        <v>132</v>
      </c>
      <c r="O430" s="55">
        <v>1</v>
      </c>
      <c r="P430" s="55" t="s">
        <v>22</v>
      </c>
      <c r="Q430" s="55">
        <v>4</v>
      </c>
      <c r="R430" s="55" t="s">
        <v>38</v>
      </c>
      <c r="S430" s="55">
        <v>105</v>
      </c>
      <c r="T430" s="55">
        <v>85371</v>
      </c>
      <c r="U430" s="71">
        <v>2662.777</v>
      </c>
      <c r="V430" s="55">
        <v>9.4719999999999995</v>
      </c>
      <c r="W430" s="55">
        <v>0.156</v>
      </c>
      <c r="X430" s="55">
        <v>133</v>
      </c>
      <c r="Y430" s="55">
        <v>5.0000000000000001E-3</v>
      </c>
      <c r="Z430" s="55">
        <f t="shared" si="26"/>
        <v>227323.93526699999</v>
      </c>
      <c r="AA430" s="55">
        <f t="shared" si="27"/>
        <v>354.14934099999999</v>
      </c>
    </row>
    <row r="431" spans="1:27">
      <c r="A431" s="29">
        <v>43892</v>
      </c>
      <c r="B431" s="55" t="s">
        <v>125</v>
      </c>
      <c r="C431" s="29">
        <v>43885</v>
      </c>
      <c r="D431" s="55">
        <f t="shared" si="24"/>
        <v>2020</v>
      </c>
      <c r="E431" s="55">
        <f t="shared" si="25"/>
        <v>2</v>
      </c>
      <c r="F431" s="55">
        <v>120137</v>
      </c>
      <c r="G431" s="55" t="s">
        <v>1665</v>
      </c>
      <c r="H431" s="55" t="s">
        <v>37</v>
      </c>
      <c r="I431" s="55" t="s">
        <v>1666</v>
      </c>
      <c r="J431" s="55" t="s">
        <v>20</v>
      </c>
      <c r="K431" s="55" t="s">
        <v>1667</v>
      </c>
      <c r="L431" s="55" t="s">
        <v>68</v>
      </c>
      <c r="M431" s="55">
        <v>301</v>
      </c>
      <c r="N431" s="55" t="s">
        <v>132</v>
      </c>
      <c r="O431" s="55">
        <v>1</v>
      </c>
      <c r="P431" s="55" t="s">
        <v>22</v>
      </c>
      <c r="Q431" s="55">
        <v>4</v>
      </c>
      <c r="R431" s="55" t="s">
        <v>38</v>
      </c>
      <c r="S431" s="55">
        <v>104</v>
      </c>
      <c r="T431" s="55">
        <v>69838</v>
      </c>
      <c r="U431" s="71">
        <v>2694.7310000000002</v>
      </c>
      <c r="V431" s="55">
        <v>7.8410000000000002</v>
      </c>
      <c r="W431" s="55">
        <v>0.21199999999999999</v>
      </c>
      <c r="X431" s="55">
        <v>148</v>
      </c>
      <c r="Y431" s="55">
        <v>4.0000000000000001E-3</v>
      </c>
      <c r="Z431" s="55">
        <f t="shared" si="26"/>
        <v>188194.623578</v>
      </c>
      <c r="AA431" s="55">
        <f t="shared" si="27"/>
        <v>398.82018800000003</v>
      </c>
    </row>
    <row r="432" spans="1:27">
      <c r="A432" s="29">
        <v>43892</v>
      </c>
      <c r="B432" s="55" t="s">
        <v>125</v>
      </c>
      <c r="C432" s="29">
        <v>43885</v>
      </c>
      <c r="D432" s="55">
        <f t="shared" si="24"/>
        <v>2020</v>
      </c>
      <c r="E432" s="55">
        <f t="shared" si="25"/>
        <v>2</v>
      </c>
      <c r="F432" s="55">
        <v>120137</v>
      </c>
      <c r="G432" s="55" t="s">
        <v>1665</v>
      </c>
      <c r="H432" s="55" t="s">
        <v>37</v>
      </c>
      <c r="I432" s="55" t="s">
        <v>1666</v>
      </c>
      <c r="J432" s="55" t="s">
        <v>20</v>
      </c>
      <c r="K432" s="55" t="s">
        <v>1667</v>
      </c>
      <c r="L432" s="55" t="s">
        <v>68</v>
      </c>
      <c r="M432" s="55">
        <v>301</v>
      </c>
      <c r="N432" s="55" t="s">
        <v>132</v>
      </c>
      <c r="O432" s="55">
        <v>1</v>
      </c>
      <c r="P432" s="55" t="s">
        <v>22</v>
      </c>
      <c r="Q432" s="55">
        <v>4</v>
      </c>
      <c r="R432" s="55" t="s">
        <v>38</v>
      </c>
      <c r="S432" s="55">
        <v>103</v>
      </c>
      <c r="T432" s="55">
        <v>86249</v>
      </c>
      <c r="U432" s="71">
        <v>2778.172</v>
      </c>
      <c r="V432" s="55">
        <v>9.984</v>
      </c>
      <c r="W432" s="55">
        <v>0.20599999999999999</v>
      </c>
      <c r="X432" s="55">
        <v>178</v>
      </c>
      <c r="Y432" s="55">
        <v>7.0000000000000001E-3</v>
      </c>
      <c r="Z432" s="55">
        <f t="shared" si="26"/>
        <v>239614.556828</v>
      </c>
      <c r="AA432" s="55">
        <f t="shared" si="27"/>
        <v>494.51461599999999</v>
      </c>
    </row>
    <row r="433" spans="1:27">
      <c r="A433" s="29">
        <v>43892</v>
      </c>
      <c r="B433" s="55" t="s">
        <v>125</v>
      </c>
      <c r="C433" s="29">
        <v>43885</v>
      </c>
      <c r="D433" s="55">
        <f t="shared" si="24"/>
        <v>2020</v>
      </c>
      <c r="E433" s="55">
        <f t="shared" si="25"/>
        <v>2</v>
      </c>
      <c r="F433" s="55">
        <v>120137</v>
      </c>
      <c r="G433" s="55" t="s">
        <v>1665</v>
      </c>
      <c r="H433" s="55" t="s">
        <v>37</v>
      </c>
      <c r="I433" s="55" t="s">
        <v>1666</v>
      </c>
      <c r="J433" s="55" t="s">
        <v>20</v>
      </c>
      <c r="K433" s="55" t="s">
        <v>1667</v>
      </c>
      <c r="L433" s="55" t="s">
        <v>68</v>
      </c>
      <c r="M433" s="55">
        <v>301</v>
      </c>
      <c r="N433" s="55" t="s">
        <v>132</v>
      </c>
      <c r="O433" s="55">
        <v>1</v>
      </c>
      <c r="P433" s="55" t="s">
        <v>22</v>
      </c>
      <c r="Q433" s="55">
        <v>4</v>
      </c>
      <c r="R433" s="55" t="s">
        <v>38</v>
      </c>
      <c r="S433" s="55">
        <v>102</v>
      </c>
      <c r="T433" s="55">
        <v>84370</v>
      </c>
      <c r="U433" s="71">
        <v>2838.9180000000001</v>
      </c>
      <c r="V433" s="55">
        <v>9.98</v>
      </c>
      <c r="W433" s="55">
        <v>0.16200000000000001</v>
      </c>
      <c r="X433" s="55">
        <v>137</v>
      </c>
      <c r="Y433" s="55">
        <v>4.0000000000000001E-3</v>
      </c>
      <c r="Z433" s="55">
        <f t="shared" si="26"/>
        <v>239519.51165999999</v>
      </c>
      <c r="AA433" s="55">
        <f t="shared" si="27"/>
        <v>388.93176599999998</v>
      </c>
    </row>
    <row r="434" spans="1:27">
      <c r="A434" s="29">
        <v>43892</v>
      </c>
      <c r="B434" s="55" t="s">
        <v>125</v>
      </c>
      <c r="C434" s="29">
        <v>43885</v>
      </c>
      <c r="D434" s="55">
        <f t="shared" si="24"/>
        <v>2020</v>
      </c>
      <c r="E434" s="55">
        <f t="shared" si="25"/>
        <v>2</v>
      </c>
      <c r="F434" s="55">
        <v>120137</v>
      </c>
      <c r="G434" s="55" t="s">
        <v>1665</v>
      </c>
      <c r="H434" s="55" t="s">
        <v>37</v>
      </c>
      <c r="I434" s="55" t="s">
        <v>1666</v>
      </c>
      <c r="J434" s="55" t="s">
        <v>20</v>
      </c>
      <c r="K434" s="55" t="s">
        <v>1667</v>
      </c>
      <c r="L434" s="55" t="s">
        <v>68</v>
      </c>
      <c r="M434" s="55">
        <v>301</v>
      </c>
      <c r="N434" s="55" t="s">
        <v>132</v>
      </c>
      <c r="O434" s="55">
        <v>1</v>
      </c>
      <c r="P434" s="55" t="s">
        <v>22</v>
      </c>
      <c r="Q434" s="55">
        <v>4</v>
      </c>
      <c r="R434" s="55" t="s">
        <v>38</v>
      </c>
      <c r="S434" s="55">
        <v>101</v>
      </c>
      <c r="T434" s="55">
        <v>86094</v>
      </c>
      <c r="U434" s="71">
        <v>3057.6559999999999</v>
      </c>
      <c r="V434" s="55">
        <v>10.968999999999999</v>
      </c>
      <c r="W434" s="55">
        <v>0.158</v>
      </c>
      <c r="X434" s="55">
        <v>136</v>
      </c>
      <c r="Y434" s="55">
        <v>5.0000000000000001E-3</v>
      </c>
      <c r="Z434" s="55">
        <f t="shared" si="26"/>
        <v>263245.83566400001</v>
      </c>
      <c r="AA434" s="55">
        <f t="shared" si="27"/>
        <v>415.84121600000003</v>
      </c>
    </row>
    <row r="435" spans="1:27">
      <c r="A435" s="29">
        <v>43885</v>
      </c>
      <c r="B435" s="55" t="s">
        <v>76</v>
      </c>
      <c r="C435" s="29">
        <v>43878</v>
      </c>
      <c r="D435" s="55">
        <f t="shared" si="24"/>
        <v>2020</v>
      </c>
      <c r="E435" s="55">
        <f t="shared" si="25"/>
        <v>2</v>
      </c>
      <c r="F435" s="55">
        <v>120137</v>
      </c>
      <c r="G435" s="55" t="s">
        <v>1665</v>
      </c>
      <c r="H435" s="55" t="s">
        <v>37</v>
      </c>
      <c r="I435" s="55" t="s">
        <v>1666</v>
      </c>
      <c r="J435" s="55" t="s">
        <v>20</v>
      </c>
      <c r="K435" s="55" t="s">
        <v>1667</v>
      </c>
      <c r="L435" s="55" t="s">
        <v>68</v>
      </c>
      <c r="M435" s="55">
        <v>301</v>
      </c>
      <c r="N435" s="55" t="s">
        <v>132</v>
      </c>
      <c r="O435" s="55">
        <v>1</v>
      </c>
      <c r="P435" s="55" t="s">
        <v>22</v>
      </c>
      <c r="Q435" s="55">
        <v>4</v>
      </c>
      <c r="R435" s="55" t="s">
        <v>38</v>
      </c>
      <c r="S435" s="55">
        <v>101</v>
      </c>
      <c r="T435" s="55">
        <v>86162</v>
      </c>
      <c r="U435" s="30">
        <v>2840</v>
      </c>
      <c r="V435" s="55">
        <v>10.196</v>
      </c>
      <c r="W435" s="55">
        <v>7.9000000000000001E-2</v>
      </c>
      <c r="X435" s="55">
        <v>68</v>
      </c>
      <c r="Y435" s="55">
        <v>5.0000000000000001E-3</v>
      </c>
      <c r="Z435" s="55">
        <f t="shared" si="26"/>
        <v>244700.08</v>
      </c>
      <c r="AA435" s="55">
        <f t="shared" si="27"/>
        <v>193.12</v>
      </c>
    </row>
    <row r="436" spans="1:27">
      <c r="A436" s="29">
        <v>43885</v>
      </c>
      <c r="B436" s="55" t="s">
        <v>76</v>
      </c>
      <c r="C436" s="29">
        <v>43878</v>
      </c>
      <c r="D436" s="55">
        <f t="shared" si="24"/>
        <v>2020</v>
      </c>
      <c r="E436" s="55">
        <f t="shared" si="25"/>
        <v>2</v>
      </c>
      <c r="F436" s="55">
        <v>120137</v>
      </c>
      <c r="G436" s="55" t="s">
        <v>1665</v>
      </c>
      <c r="H436" s="55" t="s">
        <v>37</v>
      </c>
      <c r="I436" s="55" t="s">
        <v>1666</v>
      </c>
      <c r="J436" s="55" t="s">
        <v>20</v>
      </c>
      <c r="K436" s="55" t="s">
        <v>1667</v>
      </c>
      <c r="L436" s="55" t="s">
        <v>68</v>
      </c>
      <c r="M436" s="55">
        <v>301</v>
      </c>
      <c r="N436" s="55" t="s">
        <v>132</v>
      </c>
      <c r="O436" s="55">
        <v>1</v>
      </c>
      <c r="P436" s="55" t="s">
        <v>22</v>
      </c>
      <c r="Q436" s="55">
        <v>4</v>
      </c>
      <c r="R436" s="55" t="s">
        <v>38</v>
      </c>
      <c r="S436" s="55">
        <v>102</v>
      </c>
      <c r="T436" s="55">
        <v>84475</v>
      </c>
      <c r="U436" s="30">
        <v>2617</v>
      </c>
      <c r="V436" s="55">
        <v>9.2149999999999999</v>
      </c>
      <c r="W436" s="55">
        <v>0.124</v>
      </c>
      <c r="X436" s="55">
        <v>105</v>
      </c>
      <c r="Y436" s="55">
        <v>1.0999999999999999E-2</v>
      </c>
      <c r="Z436" s="55">
        <f t="shared" si="26"/>
        <v>221071.07500000001</v>
      </c>
      <c r="AA436" s="55">
        <f t="shared" si="27"/>
        <v>274.78500000000003</v>
      </c>
    </row>
    <row r="437" spans="1:27">
      <c r="A437" s="29">
        <v>43885</v>
      </c>
      <c r="B437" s="55" t="s">
        <v>76</v>
      </c>
      <c r="C437" s="29">
        <v>43878</v>
      </c>
      <c r="D437" s="55">
        <f t="shared" si="24"/>
        <v>2020</v>
      </c>
      <c r="E437" s="55">
        <f t="shared" si="25"/>
        <v>2</v>
      </c>
      <c r="F437" s="55">
        <v>120137</v>
      </c>
      <c r="G437" s="55" t="s">
        <v>1665</v>
      </c>
      <c r="H437" s="55" t="s">
        <v>37</v>
      </c>
      <c r="I437" s="55" t="s">
        <v>1666</v>
      </c>
      <c r="J437" s="55" t="s">
        <v>20</v>
      </c>
      <c r="K437" s="55" t="s">
        <v>1667</v>
      </c>
      <c r="L437" s="55" t="s">
        <v>68</v>
      </c>
      <c r="M437" s="55">
        <v>301</v>
      </c>
      <c r="N437" s="55" t="s">
        <v>132</v>
      </c>
      <c r="O437" s="55">
        <v>1</v>
      </c>
      <c r="P437" s="55" t="s">
        <v>22</v>
      </c>
      <c r="Q437" s="55">
        <v>4</v>
      </c>
      <c r="R437" s="55" t="s">
        <v>38</v>
      </c>
      <c r="S437" s="55">
        <v>103</v>
      </c>
      <c r="T437" s="55">
        <v>86327</v>
      </c>
      <c r="U437" s="30">
        <v>2583</v>
      </c>
      <c r="V437" s="55">
        <v>9.2919999999999998</v>
      </c>
      <c r="W437" s="55">
        <v>0.09</v>
      </c>
      <c r="X437" s="55">
        <v>78</v>
      </c>
      <c r="Y437" s="55">
        <v>1E-3</v>
      </c>
      <c r="Z437" s="55">
        <f t="shared" si="26"/>
        <v>222982.641</v>
      </c>
      <c r="AA437" s="55">
        <f t="shared" si="27"/>
        <v>201.47399999999999</v>
      </c>
    </row>
    <row r="438" spans="1:27">
      <c r="A438" s="29">
        <v>43885</v>
      </c>
      <c r="B438" s="55" t="s">
        <v>76</v>
      </c>
      <c r="C438" s="29">
        <v>43878</v>
      </c>
      <c r="D438" s="55">
        <f t="shared" si="24"/>
        <v>2020</v>
      </c>
      <c r="E438" s="55">
        <f t="shared" si="25"/>
        <v>2</v>
      </c>
      <c r="F438" s="55">
        <v>120137</v>
      </c>
      <c r="G438" s="55" t="s">
        <v>1665</v>
      </c>
      <c r="H438" s="55" t="s">
        <v>37</v>
      </c>
      <c r="I438" s="55" t="s">
        <v>1666</v>
      </c>
      <c r="J438" s="55" t="s">
        <v>20</v>
      </c>
      <c r="K438" s="55" t="s">
        <v>1667</v>
      </c>
      <c r="L438" s="55" t="s">
        <v>68</v>
      </c>
      <c r="M438" s="55">
        <v>301</v>
      </c>
      <c r="N438" s="55" t="s">
        <v>132</v>
      </c>
      <c r="O438" s="55">
        <v>1</v>
      </c>
      <c r="P438" s="55" t="s">
        <v>22</v>
      </c>
      <c r="Q438" s="55">
        <v>4</v>
      </c>
      <c r="R438" s="55" t="s">
        <v>38</v>
      </c>
      <c r="S438" s="55">
        <v>104</v>
      </c>
      <c r="T438" s="55">
        <v>69910</v>
      </c>
      <c r="U438" s="30">
        <v>2489</v>
      </c>
      <c r="V438" s="55">
        <v>7.2510000000000003</v>
      </c>
      <c r="W438" s="55">
        <v>0.10299999999999999</v>
      </c>
      <c r="X438" s="55">
        <v>72</v>
      </c>
      <c r="Y438" s="55">
        <v>6.0000000000000001E-3</v>
      </c>
      <c r="Z438" s="55">
        <f t="shared" si="26"/>
        <v>174005.99</v>
      </c>
      <c r="AA438" s="55">
        <f t="shared" si="27"/>
        <v>179.208</v>
      </c>
    </row>
    <row r="439" spans="1:27">
      <c r="A439" s="29">
        <v>43885</v>
      </c>
      <c r="B439" s="55" t="s">
        <v>76</v>
      </c>
      <c r="C439" s="29">
        <v>43878</v>
      </c>
      <c r="D439" s="55">
        <f t="shared" si="24"/>
        <v>2020</v>
      </c>
      <c r="E439" s="55">
        <f t="shared" si="25"/>
        <v>2</v>
      </c>
      <c r="F439" s="55">
        <v>120137</v>
      </c>
      <c r="G439" s="55" t="s">
        <v>1665</v>
      </c>
      <c r="H439" s="55" t="s">
        <v>37</v>
      </c>
      <c r="I439" s="55" t="s">
        <v>1666</v>
      </c>
      <c r="J439" s="55" t="s">
        <v>20</v>
      </c>
      <c r="K439" s="55" t="s">
        <v>1667</v>
      </c>
      <c r="L439" s="55" t="s">
        <v>68</v>
      </c>
      <c r="M439" s="55">
        <v>301</v>
      </c>
      <c r="N439" s="55" t="s">
        <v>132</v>
      </c>
      <c r="O439" s="55">
        <v>1</v>
      </c>
      <c r="P439" s="55" t="s">
        <v>22</v>
      </c>
      <c r="Q439" s="55">
        <v>4</v>
      </c>
      <c r="R439" s="55" t="s">
        <v>38</v>
      </c>
      <c r="S439" s="55">
        <v>105</v>
      </c>
      <c r="T439" s="55">
        <v>85464</v>
      </c>
      <c r="U439" s="30">
        <v>2487</v>
      </c>
      <c r="V439" s="55">
        <v>8.8580000000000005</v>
      </c>
      <c r="W439" s="55">
        <v>0.109</v>
      </c>
      <c r="X439" s="55">
        <v>93</v>
      </c>
      <c r="Y439" s="55">
        <v>8.9999999999999993E-3</v>
      </c>
      <c r="Z439" s="55">
        <f t="shared" si="26"/>
        <v>212548.96799999999</v>
      </c>
      <c r="AA439" s="55">
        <f t="shared" si="27"/>
        <v>231.291</v>
      </c>
    </row>
    <row r="440" spans="1:27">
      <c r="A440" s="29">
        <v>43885</v>
      </c>
      <c r="B440" s="55" t="s">
        <v>76</v>
      </c>
      <c r="C440" s="29">
        <v>43878</v>
      </c>
      <c r="D440" s="55">
        <f t="shared" si="24"/>
        <v>2020</v>
      </c>
      <c r="E440" s="55">
        <f t="shared" si="25"/>
        <v>2</v>
      </c>
      <c r="F440" s="55">
        <v>120137</v>
      </c>
      <c r="G440" s="55" t="s">
        <v>1665</v>
      </c>
      <c r="H440" s="55" t="s">
        <v>37</v>
      </c>
      <c r="I440" s="55" t="s">
        <v>1666</v>
      </c>
      <c r="J440" s="55" t="s">
        <v>20</v>
      </c>
      <c r="K440" s="55" t="s">
        <v>1667</v>
      </c>
      <c r="L440" s="55" t="s">
        <v>68</v>
      </c>
      <c r="M440" s="55">
        <v>301</v>
      </c>
      <c r="N440" s="55" t="s">
        <v>132</v>
      </c>
      <c r="O440" s="55">
        <v>1</v>
      </c>
      <c r="P440" s="55" t="s">
        <v>22</v>
      </c>
      <c r="Q440" s="55">
        <v>4</v>
      </c>
      <c r="R440" s="55" t="s">
        <v>38</v>
      </c>
      <c r="S440" s="55">
        <v>106</v>
      </c>
      <c r="T440" s="55">
        <v>84037</v>
      </c>
      <c r="U440" s="30">
        <v>2482</v>
      </c>
      <c r="V440" s="55">
        <v>8.6929999999999996</v>
      </c>
      <c r="W440" s="55">
        <v>5.1999999999999998E-2</v>
      </c>
      <c r="X440" s="55">
        <v>44</v>
      </c>
      <c r="Y440" s="55">
        <v>2E-3</v>
      </c>
      <c r="Z440" s="55">
        <f t="shared" si="26"/>
        <v>208579.834</v>
      </c>
      <c r="AA440" s="55">
        <f t="shared" si="27"/>
        <v>109.208</v>
      </c>
    </row>
    <row r="441" spans="1:27">
      <c r="A441" s="29">
        <v>43885</v>
      </c>
      <c r="B441" s="55" t="s">
        <v>76</v>
      </c>
      <c r="C441" s="29">
        <v>43878</v>
      </c>
      <c r="D441" s="55">
        <f t="shared" si="24"/>
        <v>2020</v>
      </c>
      <c r="E441" s="55">
        <f t="shared" si="25"/>
        <v>2</v>
      </c>
      <c r="F441" s="55">
        <v>120137</v>
      </c>
      <c r="G441" s="55" t="s">
        <v>1665</v>
      </c>
      <c r="H441" s="55" t="s">
        <v>37</v>
      </c>
      <c r="I441" s="55" t="s">
        <v>1666</v>
      </c>
      <c r="J441" s="55" t="s">
        <v>20</v>
      </c>
      <c r="K441" s="55" t="s">
        <v>1667</v>
      </c>
      <c r="L441" s="55" t="s">
        <v>68</v>
      </c>
      <c r="M441" s="55">
        <v>301</v>
      </c>
      <c r="N441" s="55" t="s">
        <v>132</v>
      </c>
      <c r="O441" s="55">
        <v>1</v>
      </c>
      <c r="P441" s="55" t="s">
        <v>22</v>
      </c>
      <c r="Q441" s="55">
        <v>4</v>
      </c>
      <c r="R441" s="55" t="s">
        <v>38</v>
      </c>
      <c r="S441" s="55">
        <v>107</v>
      </c>
      <c r="T441" s="55">
        <v>86278</v>
      </c>
      <c r="U441" s="30">
        <v>1841</v>
      </c>
      <c r="V441" s="55">
        <v>6.6189999999999998</v>
      </c>
      <c r="W441" s="55">
        <v>4.2999999999999997E-2</v>
      </c>
      <c r="X441" s="55">
        <v>37</v>
      </c>
      <c r="Y441" s="55">
        <v>3.0000000000000001E-3</v>
      </c>
      <c r="Z441" s="55">
        <f t="shared" si="26"/>
        <v>158837.79800000001</v>
      </c>
      <c r="AA441" s="55">
        <f t="shared" si="27"/>
        <v>68.117000000000004</v>
      </c>
    </row>
    <row r="442" spans="1:27">
      <c r="A442" s="29">
        <v>43885</v>
      </c>
      <c r="B442" s="55" t="s">
        <v>76</v>
      </c>
      <c r="C442" s="29">
        <v>43878</v>
      </c>
      <c r="D442" s="55">
        <f t="shared" si="24"/>
        <v>2020</v>
      </c>
      <c r="E442" s="55">
        <f t="shared" si="25"/>
        <v>2</v>
      </c>
      <c r="F442" s="55">
        <v>120137</v>
      </c>
      <c r="G442" s="55" t="s">
        <v>1665</v>
      </c>
      <c r="H442" s="55" t="s">
        <v>37</v>
      </c>
      <c r="I442" s="55" t="s">
        <v>1666</v>
      </c>
      <c r="J442" s="55" t="s">
        <v>20</v>
      </c>
      <c r="K442" s="55" t="s">
        <v>1667</v>
      </c>
      <c r="L442" s="55" t="s">
        <v>68</v>
      </c>
      <c r="M442" s="55">
        <v>301</v>
      </c>
      <c r="N442" s="55" t="s">
        <v>132</v>
      </c>
      <c r="O442" s="55">
        <v>1</v>
      </c>
      <c r="P442" s="55" t="s">
        <v>22</v>
      </c>
      <c r="Q442" s="55">
        <v>4</v>
      </c>
      <c r="R442" s="55" t="s">
        <v>38</v>
      </c>
      <c r="S442" s="55">
        <v>108</v>
      </c>
      <c r="T442" s="55">
        <v>84707</v>
      </c>
      <c r="U442" s="30">
        <v>2121</v>
      </c>
      <c r="V442" s="55">
        <v>7.4859999999999998</v>
      </c>
      <c r="W442" s="55">
        <v>4.7E-2</v>
      </c>
      <c r="X442" s="55">
        <v>40</v>
      </c>
      <c r="Y442" s="55">
        <v>7.0000000000000001E-3</v>
      </c>
      <c r="Z442" s="55">
        <f t="shared" si="26"/>
        <v>179663.54699999999</v>
      </c>
      <c r="AA442" s="55">
        <f t="shared" si="27"/>
        <v>84.84</v>
      </c>
    </row>
    <row r="443" spans="1:27">
      <c r="A443" s="29">
        <v>43885</v>
      </c>
      <c r="B443" s="55" t="s">
        <v>76</v>
      </c>
      <c r="C443" s="29">
        <v>43878</v>
      </c>
      <c r="D443" s="55">
        <f t="shared" si="24"/>
        <v>2020</v>
      </c>
      <c r="E443" s="55">
        <f t="shared" si="25"/>
        <v>2</v>
      </c>
      <c r="F443" s="55">
        <v>120137</v>
      </c>
      <c r="G443" s="55" t="s">
        <v>1665</v>
      </c>
      <c r="H443" s="55" t="s">
        <v>37</v>
      </c>
      <c r="I443" s="55" t="s">
        <v>1666</v>
      </c>
      <c r="J443" s="55" t="s">
        <v>20</v>
      </c>
      <c r="K443" s="55" t="s">
        <v>1667</v>
      </c>
      <c r="L443" s="55" t="s">
        <v>68</v>
      </c>
      <c r="M443" s="55">
        <v>301</v>
      </c>
      <c r="N443" s="55" t="s">
        <v>132</v>
      </c>
      <c r="O443" s="55">
        <v>1</v>
      </c>
      <c r="P443" s="55" t="s">
        <v>22</v>
      </c>
      <c r="Q443" s="55">
        <v>4</v>
      </c>
      <c r="R443" s="55" t="s">
        <v>38</v>
      </c>
      <c r="S443" s="55">
        <v>201</v>
      </c>
      <c r="T443" s="55">
        <v>91820</v>
      </c>
      <c r="U443" s="30">
        <v>1494</v>
      </c>
      <c r="V443" s="55">
        <v>5.7190000000000003</v>
      </c>
      <c r="W443" s="55">
        <v>2.8000000000000001E-2</v>
      </c>
      <c r="X443" s="55">
        <v>26</v>
      </c>
      <c r="Y443" s="55">
        <v>2E-3</v>
      </c>
      <c r="Z443" s="55">
        <f t="shared" si="26"/>
        <v>137179.07999999999</v>
      </c>
      <c r="AA443" s="55">
        <f t="shared" si="27"/>
        <v>38.844000000000001</v>
      </c>
    </row>
    <row r="444" spans="1:27">
      <c r="A444" s="29">
        <v>43885</v>
      </c>
      <c r="B444" s="55" t="s">
        <v>76</v>
      </c>
      <c r="C444" s="29">
        <v>43878</v>
      </c>
      <c r="D444" s="55">
        <f t="shared" si="24"/>
        <v>2020</v>
      </c>
      <c r="E444" s="55">
        <f t="shared" si="25"/>
        <v>2</v>
      </c>
      <c r="F444" s="55">
        <v>120137</v>
      </c>
      <c r="G444" s="55" t="s">
        <v>1665</v>
      </c>
      <c r="H444" s="55" t="s">
        <v>37</v>
      </c>
      <c r="I444" s="55" t="s">
        <v>1666</v>
      </c>
      <c r="J444" s="55" t="s">
        <v>20</v>
      </c>
      <c r="K444" s="55" t="s">
        <v>1667</v>
      </c>
      <c r="L444" s="55" t="s">
        <v>68</v>
      </c>
      <c r="M444" s="55">
        <v>301</v>
      </c>
      <c r="N444" s="55" t="s">
        <v>132</v>
      </c>
      <c r="O444" s="55">
        <v>1</v>
      </c>
      <c r="P444" s="55" t="s">
        <v>22</v>
      </c>
      <c r="Q444" s="55">
        <v>4</v>
      </c>
      <c r="R444" s="55" t="s">
        <v>38</v>
      </c>
      <c r="S444" s="55">
        <v>202</v>
      </c>
      <c r="T444" s="55">
        <v>75944</v>
      </c>
      <c r="U444" s="30">
        <v>1888</v>
      </c>
      <c r="V444" s="55">
        <v>5.976</v>
      </c>
      <c r="W444" s="55">
        <v>0.21299999999999999</v>
      </c>
      <c r="X444" s="55">
        <v>162</v>
      </c>
      <c r="Y444" s="55">
        <v>8.0000000000000002E-3</v>
      </c>
      <c r="Z444" s="55">
        <f t="shared" si="26"/>
        <v>143382.272</v>
      </c>
      <c r="AA444" s="55">
        <f t="shared" si="27"/>
        <v>305.85599999999999</v>
      </c>
    </row>
    <row r="445" spans="1:27">
      <c r="A445" s="29">
        <v>43885</v>
      </c>
      <c r="B445" s="55" t="s">
        <v>76</v>
      </c>
      <c r="C445" s="29">
        <v>43878</v>
      </c>
      <c r="D445" s="55">
        <f t="shared" si="24"/>
        <v>2020</v>
      </c>
      <c r="E445" s="55">
        <f t="shared" si="25"/>
        <v>2</v>
      </c>
      <c r="F445" s="55">
        <v>120137</v>
      </c>
      <c r="G445" s="55" t="s">
        <v>1665</v>
      </c>
      <c r="H445" s="55" t="s">
        <v>37</v>
      </c>
      <c r="I445" s="55" t="s">
        <v>1666</v>
      </c>
      <c r="J445" s="55" t="s">
        <v>20</v>
      </c>
      <c r="K445" s="55" t="s">
        <v>1667</v>
      </c>
      <c r="L445" s="55" t="s">
        <v>68</v>
      </c>
      <c r="M445" s="55">
        <v>301</v>
      </c>
      <c r="N445" s="55" t="s">
        <v>132</v>
      </c>
      <c r="O445" s="55">
        <v>1</v>
      </c>
      <c r="P445" s="55" t="s">
        <v>22</v>
      </c>
      <c r="Q445" s="55">
        <v>4</v>
      </c>
      <c r="R445" s="55" t="s">
        <v>38</v>
      </c>
      <c r="S445" s="55">
        <v>203</v>
      </c>
      <c r="T445" s="55">
        <v>92866</v>
      </c>
      <c r="U445" s="30">
        <v>1469</v>
      </c>
      <c r="V445" s="55">
        <v>5.6870000000000003</v>
      </c>
      <c r="W445" s="55">
        <v>7.3999999999999996E-2</v>
      </c>
      <c r="X445" s="55">
        <v>69</v>
      </c>
      <c r="Y445" s="55">
        <v>4.0000000000000001E-3</v>
      </c>
      <c r="Z445" s="55">
        <f t="shared" si="26"/>
        <v>136420.15400000001</v>
      </c>
      <c r="AA445" s="55">
        <f t="shared" si="27"/>
        <v>101.361</v>
      </c>
    </row>
    <row r="446" spans="1:27">
      <c r="A446" s="29">
        <v>43885</v>
      </c>
      <c r="B446" s="55" t="s">
        <v>76</v>
      </c>
      <c r="C446" s="29">
        <v>43878</v>
      </c>
      <c r="D446" s="55">
        <f t="shared" si="24"/>
        <v>2020</v>
      </c>
      <c r="E446" s="55">
        <f t="shared" si="25"/>
        <v>2</v>
      </c>
      <c r="F446" s="55">
        <v>120137</v>
      </c>
      <c r="G446" s="55" t="s">
        <v>1665</v>
      </c>
      <c r="H446" s="55" t="s">
        <v>37</v>
      </c>
      <c r="I446" s="55" t="s">
        <v>1666</v>
      </c>
      <c r="J446" s="55" t="s">
        <v>20</v>
      </c>
      <c r="K446" s="55" t="s">
        <v>1667</v>
      </c>
      <c r="L446" s="55" t="s">
        <v>68</v>
      </c>
      <c r="M446" s="55">
        <v>301</v>
      </c>
      <c r="N446" s="55" t="s">
        <v>132</v>
      </c>
      <c r="O446" s="55">
        <v>1</v>
      </c>
      <c r="P446" s="55" t="s">
        <v>22</v>
      </c>
      <c r="Q446" s="55">
        <v>4</v>
      </c>
      <c r="R446" s="55" t="s">
        <v>38</v>
      </c>
      <c r="S446" s="55">
        <v>204</v>
      </c>
      <c r="T446" s="55">
        <v>84008</v>
      </c>
      <c r="U446" s="30">
        <v>1758</v>
      </c>
      <c r="V446" s="55">
        <v>6.1559999999999997</v>
      </c>
      <c r="W446" s="55">
        <v>0.14599999999999999</v>
      </c>
      <c r="X446" s="55">
        <v>123</v>
      </c>
      <c r="Y446" s="55">
        <v>5.0000000000000001E-3</v>
      </c>
      <c r="Z446" s="55">
        <f t="shared" si="26"/>
        <v>147686.06400000001</v>
      </c>
      <c r="AA446" s="55">
        <f t="shared" si="27"/>
        <v>216.23400000000001</v>
      </c>
    </row>
    <row r="447" spans="1:27">
      <c r="A447" s="29">
        <v>43885</v>
      </c>
      <c r="B447" s="55" t="s">
        <v>76</v>
      </c>
      <c r="C447" s="29">
        <v>43878</v>
      </c>
      <c r="D447" s="55">
        <f t="shared" si="24"/>
        <v>2020</v>
      </c>
      <c r="E447" s="55">
        <f t="shared" si="25"/>
        <v>2</v>
      </c>
      <c r="F447" s="55">
        <v>120137</v>
      </c>
      <c r="G447" s="55" t="s">
        <v>1665</v>
      </c>
      <c r="H447" s="55" t="s">
        <v>37</v>
      </c>
      <c r="I447" s="55" t="s">
        <v>1666</v>
      </c>
      <c r="J447" s="55" t="s">
        <v>20</v>
      </c>
      <c r="K447" s="55" t="s">
        <v>1667</v>
      </c>
      <c r="L447" s="55" t="s">
        <v>68</v>
      </c>
      <c r="M447" s="55">
        <v>301</v>
      </c>
      <c r="N447" s="55" t="s">
        <v>132</v>
      </c>
      <c r="O447" s="55">
        <v>1</v>
      </c>
      <c r="P447" s="55" t="s">
        <v>22</v>
      </c>
      <c r="Q447" s="55">
        <v>4</v>
      </c>
      <c r="R447" s="55" t="s">
        <v>38</v>
      </c>
      <c r="S447" s="55">
        <v>206</v>
      </c>
      <c r="T447" s="55">
        <v>75786</v>
      </c>
      <c r="U447" s="30">
        <v>1820</v>
      </c>
      <c r="V447" s="55">
        <v>5.7469999999999999</v>
      </c>
      <c r="W447" s="55">
        <v>0.22600000000000001</v>
      </c>
      <c r="X447" s="55">
        <v>171</v>
      </c>
      <c r="Y447" s="55">
        <v>1.6E-2</v>
      </c>
      <c r="Z447" s="55">
        <f t="shared" si="26"/>
        <v>137930.51999999999</v>
      </c>
      <c r="AA447" s="55">
        <f t="shared" si="27"/>
        <v>311.22000000000003</v>
      </c>
    </row>
    <row r="448" spans="1:27">
      <c r="A448" s="29">
        <v>43885</v>
      </c>
      <c r="B448" s="55" t="s">
        <v>76</v>
      </c>
      <c r="C448" s="29">
        <v>43878</v>
      </c>
      <c r="D448" s="55">
        <f t="shared" si="24"/>
        <v>2020</v>
      </c>
      <c r="E448" s="55">
        <f t="shared" si="25"/>
        <v>2</v>
      </c>
      <c r="F448" s="55">
        <v>120137</v>
      </c>
      <c r="G448" s="55" t="s">
        <v>1665</v>
      </c>
      <c r="H448" s="55" t="s">
        <v>37</v>
      </c>
      <c r="I448" s="55" t="s">
        <v>1666</v>
      </c>
      <c r="J448" s="55" t="s">
        <v>20</v>
      </c>
      <c r="K448" s="55" t="s">
        <v>1667</v>
      </c>
      <c r="L448" s="55" t="s">
        <v>68</v>
      </c>
      <c r="M448" s="55">
        <v>301</v>
      </c>
      <c r="N448" s="55" t="s">
        <v>132</v>
      </c>
      <c r="O448" s="55">
        <v>1</v>
      </c>
      <c r="P448" s="55" t="s">
        <v>22</v>
      </c>
      <c r="Q448" s="55">
        <v>4</v>
      </c>
      <c r="R448" s="55" t="s">
        <v>38</v>
      </c>
      <c r="S448" s="55">
        <v>207</v>
      </c>
      <c r="T448" s="55">
        <v>89917</v>
      </c>
      <c r="U448" s="30">
        <v>1627</v>
      </c>
      <c r="V448" s="55">
        <v>6.0970000000000004</v>
      </c>
      <c r="W448" s="55">
        <v>0.22500000000000001</v>
      </c>
      <c r="X448" s="55">
        <v>202</v>
      </c>
      <c r="Y448" s="55">
        <v>1E-3</v>
      </c>
      <c r="Z448" s="55">
        <f t="shared" si="26"/>
        <v>146294.959</v>
      </c>
      <c r="AA448" s="55">
        <f t="shared" si="27"/>
        <v>328.654</v>
      </c>
    </row>
    <row r="449" spans="1:27">
      <c r="A449" s="29">
        <v>43885</v>
      </c>
      <c r="B449" s="55" t="s">
        <v>76</v>
      </c>
      <c r="C449" s="29">
        <v>43878</v>
      </c>
      <c r="D449" s="55">
        <f t="shared" si="24"/>
        <v>2020</v>
      </c>
      <c r="E449" s="55">
        <f t="shared" si="25"/>
        <v>2</v>
      </c>
      <c r="F449" s="55">
        <v>120137</v>
      </c>
      <c r="G449" s="55" t="s">
        <v>1665</v>
      </c>
      <c r="H449" s="55" t="s">
        <v>37</v>
      </c>
      <c r="I449" s="55" t="s">
        <v>1666</v>
      </c>
      <c r="J449" s="55" t="s">
        <v>20</v>
      </c>
      <c r="K449" s="55" t="s">
        <v>1667</v>
      </c>
      <c r="L449" s="55" t="s">
        <v>68</v>
      </c>
      <c r="M449" s="55">
        <v>301</v>
      </c>
      <c r="N449" s="55" t="s">
        <v>132</v>
      </c>
      <c r="O449" s="55">
        <v>1</v>
      </c>
      <c r="P449" s="55" t="s">
        <v>22</v>
      </c>
      <c r="Q449" s="55">
        <v>4</v>
      </c>
      <c r="R449" s="55" t="s">
        <v>38</v>
      </c>
      <c r="S449" s="55">
        <v>205</v>
      </c>
      <c r="T449" s="55">
        <v>85650</v>
      </c>
      <c r="U449" s="30">
        <v>1657</v>
      </c>
      <c r="V449" s="55">
        <v>5.9160000000000004</v>
      </c>
      <c r="W449" s="55">
        <v>0.16800000000000001</v>
      </c>
      <c r="X449" s="55">
        <v>144</v>
      </c>
      <c r="Y449" s="55">
        <v>1.2999999999999999E-2</v>
      </c>
      <c r="Z449" s="55">
        <f t="shared" si="26"/>
        <v>141922.04999999999</v>
      </c>
      <c r="AA449" s="55">
        <f t="shared" si="27"/>
        <v>238.608</v>
      </c>
    </row>
    <row r="450" spans="1:27">
      <c r="A450" s="29">
        <v>43885</v>
      </c>
      <c r="B450" s="55" t="s">
        <v>76</v>
      </c>
      <c r="C450" s="29">
        <v>43878</v>
      </c>
      <c r="D450" s="55">
        <f t="shared" si="24"/>
        <v>2020</v>
      </c>
      <c r="E450" s="55">
        <f t="shared" si="25"/>
        <v>2</v>
      </c>
      <c r="F450" s="55">
        <v>120137</v>
      </c>
      <c r="G450" s="55" t="s">
        <v>1665</v>
      </c>
      <c r="H450" s="55" t="s">
        <v>37</v>
      </c>
      <c r="I450" s="55" t="s">
        <v>1666</v>
      </c>
      <c r="J450" s="55" t="s">
        <v>20</v>
      </c>
      <c r="K450" s="55" t="s">
        <v>1667</v>
      </c>
      <c r="L450" s="55" t="s">
        <v>68</v>
      </c>
      <c r="M450" s="55">
        <v>301</v>
      </c>
      <c r="N450" s="55" t="s">
        <v>132</v>
      </c>
      <c r="O450" s="55">
        <v>1</v>
      </c>
      <c r="P450" s="55" t="s">
        <v>22</v>
      </c>
      <c r="Q450" s="55">
        <v>4</v>
      </c>
      <c r="R450" s="55" t="s">
        <v>38</v>
      </c>
      <c r="S450" s="55">
        <v>208</v>
      </c>
      <c r="T450" s="55">
        <v>91904</v>
      </c>
      <c r="U450" s="30">
        <v>1708</v>
      </c>
      <c r="V450" s="55">
        <v>6.5439999999999996</v>
      </c>
      <c r="W450" s="55">
        <v>0.27600000000000002</v>
      </c>
      <c r="X450" s="55">
        <v>254</v>
      </c>
      <c r="Y450" s="55">
        <v>3.0000000000000001E-3</v>
      </c>
      <c r="Z450" s="55">
        <f t="shared" si="26"/>
        <v>156972.03200000001</v>
      </c>
      <c r="AA450" s="55">
        <f t="shared" si="27"/>
        <v>433.83199999999999</v>
      </c>
    </row>
    <row r="451" spans="1:27">
      <c r="A451" s="29">
        <v>43878</v>
      </c>
      <c r="B451" s="55" t="s">
        <v>75</v>
      </c>
      <c r="C451" s="29">
        <v>43871</v>
      </c>
      <c r="D451" s="55">
        <f t="shared" ref="D451:D514" si="28">YEAR(C451)</f>
        <v>2020</v>
      </c>
      <c r="E451" s="55">
        <f t="shared" ref="E451:E514" si="29">MONTH(C451)</f>
        <v>2</v>
      </c>
      <c r="F451" s="55">
        <v>120137</v>
      </c>
      <c r="G451" s="55" t="s">
        <v>1665</v>
      </c>
      <c r="H451" s="55" t="s">
        <v>37</v>
      </c>
      <c r="I451" s="55" t="s">
        <v>1666</v>
      </c>
      <c r="J451" s="55" t="s">
        <v>20</v>
      </c>
      <c r="K451" s="55" t="s">
        <v>1667</v>
      </c>
      <c r="L451" s="55" t="s">
        <v>68</v>
      </c>
      <c r="M451" s="55">
        <v>301</v>
      </c>
      <c r="N451" s="55" t="s">
        <v>132</v>
      </c>
      <c r="O451" s="55">
        <v>1</v>
      </c>
      <c r="P451" s="55" t="s">
        <v>22</v>
      </c>
      <c r="Q451" s="55">
        <v>4</v>
      </c>
      <c r="R451" s="55" t="s">
        <v>38</v>
      </c>
      <c r="S451" s="55">
        <v>208</v>
      </c>
      <c r="T451" s="55">
        <v>91957</v>
      </c>
      <c r="U451" s="71">
        <v>1570.816</v>
      </c>
      <c r="V451" s="55">
        <v>6.0190000000000001</v>
      </c>
      <c r="W451" s="55">
        <v>5.8000000000000003E-2</v>
      </c>
      <c r="X451" s="55">
        <v>53</v>
      </c>
      <c r="Y451" s="55">
        <v>1.4E-2</v>
      </c>
      <c r="Z451" s="55">
        <f t="shared" ref="Z451:Z514" si="30">T451*U451/1000</f>
        <v>144447.526912</v>
      </c>
      <c r="AA451" s="55">
        <f t="shared" ref="AA451:AA514" si="31">X451*U451/1000</f>
        <v>83.253248000000013</v>
      </c>
    </row>
    <row r="452" spans="1:27">
      <c r="A452" s="29">
        <v>43878</v>
      </c>
      <c r="B452" s="55" t="s">
        <v>75</v>
      </c>
      <c r="C452" s="29">
        <v>43871</v>
      </c>
      <c r="D452" s="55">
        <f t="shared" si="28"/>
        <v>2020</v>
      </c>
      <c r="E452" s="55">
        <f t="shared" si="29"/>
        <v>2</v>
      </c>
      <c r="F452" s="55">
        <v>120137</v>
      </c>
      <c r="G452" s="55" t="s">
        <v>1665</v>
      </c>
      <c r="H452" s="55" t="s">
        <v>37</v>
      </c>
      <c r="I452" s="55" t="s">
        <v>1666</v>
      </c>
      <c r="J452" s="55" t="s">
        <v>20</v>
      </c>
      <c r="K452" s="55" t="s">
        <v>1667</v>
      </c>
      <c r="L452" s="55" t="s">
        <v>68</v>
      </c>
      <c r="M452" s="55">
        <v>301</v>
      </c>
      <c r="N452" s="55" t="s">
        <v>132</v>
      </c>
      <c r="O452" s="55">
        <v>1</v>
      </c>
      <c r="P452" s="55" t="s">
        <v>22</v>
      </c>
      <c r="Q452" s="55">
        <v>4</v>
      </c>
      <c r="R452" s="55" t="s">
        <v>38</v>
      </c>
      <c r="S452" s="55">
        <v>205</v>
      </c>
      <c r="T452" s="55">
        <v>85727</v>
      </c>
      <c r="U452" s="71">
        <v>1512.654</v>
      </c>
      <c r="V452" s="55">
        <v>5.4029999999999996</v>
      </c>
      <c r="W452" s="55">
        <v>0.09</v>
      </c>
      <c r="X452" s="55">
        <v>77</v>
      </c>
      <c r="Y452" s="55">
        <v>2.5999999999999999E-2</v>
      </c>
      <c r="Z452" s="55">
        <f t="shared" si="30"/>
        <v>129675.289458</v>
      </c>
      <c r="AA452" s="55">
        <f t="shared" si="31"/>
        <v>116.474358</v>
      </c>
    </row>
    <row r="453" spans="1:27">
      <c r="A453" s="29">
        <v>43878</v>
      </c>
      <c r="B453" s="55" t="s">
        <v>75</v>
      </c>
      <c r="C453" s="29">
        <v>43871</v>
      </c>
      <c r="D453" s="55">
        <f t="shared" si="28"/>
        <v>2020</v>
      </c>
      <c r="E453" s="55">
        <f t="shared" si="29"/>
        <v>2</v>
      </c>
      <c r="F453" s="55">
        <v>120137</v>
      </c>
      <c r="G453" s="55" t="s">
        <v>1665</v>
      </c>
      <c r="H453" s="55" t="s">
        <v>37</v>
      </c>
      <c r="I453" s="55" t="s">
        <v>1666</v>
      </c>
      <c r="J453" s="55" t="s">
        <v>20</v>
      </c>
      <c r="K453" s="55" t="s">
        <v>1667</v>
      </c>
      <c r="L453" s="55" t="s">
        <v>68</v>
      </c>
      <c r="M453" s="55">
        <v>301</v>
      </c>
      <c r="N453" s="55" t="s">
        <v>132</v>
      </c>
      <c r="O453" s="55">
        <v>1</v>
      </c>
      <c r="P453" s="55" t="s">
        <v>22</v>
      </c>
      <c r="Q453" s="55">
        <v>4</v>
      </c>
      <c r="R453" s="55" t="s">
        <v>38</v>
      </c>
      <c r="S453" s="55">
        <v>207</v>
      </c>
      <c r="T453" s="55">
        <v>89948</v>
      </c>
      <c r="U453" s="71">
        <v>1491.7339999999999</v>
      </c>
      <c r="V453" s="55">
        <v>5.5910000000000002</v>
      </c>
      <c r="W453" s="55">
        <v>3.4000000000000002E-2</v>
      </c>
      <c r="X453" s="55">
        <v>31</v>
      </c>
      <c r="Y453" s="55">
        <v>4.0000000000000001E-3</v>
      </c>
      <c r="Z453" s="55">
        <f t="shared" si="30"/>
        <v>134178.48983199999</v>
      </c>
      <c r="AA453" s="55">
        <f t="shared" si="31"/>
        <v>46.243754000000003</v>
      </c>
    </row>
    <row r="454" spans="1:27">
      <c r="A454" s="29">
        <v>43878</v>
      </c>
      <c r="B454" s="55" t="s">
        <v>75</v>
      </c>
      <c r="C454" s="29">
        <v>43871</v>
      </c>
      <c r="D454" s="55">
        <f t="shared" si="28"/>
        <v>2020</v>
      </c>
      <c r="E454" s="55">
        <f t="shared" si="29"/>
        <v>2</v>
      </c>
      <c r="F454" s="55">
        <v>120137</v>
      </c>
      <c r="G454" s="55" t="s">
        <v>1665</v>
      </c>
      <c r="H454" s="55" t="s">
        <v>37</v>
      </c>
      <c r="I454" s="55" t="s">
        <v>1666</v>
      </c>
      <c r="J454" s="55" t="s">
        <v>20</v>
      </c>
      <c r="K454" s="55" t="s">
        <v>1667</v>
      </c>
      <c r="L454" s="55" t="s">
        <v>68</v>
      </c>
      <c r="M454" s="55">
        <v>301</v>
      </c>
      <c r="N454" s="55" t="s">
        <v>132</v>
      </c>
      <c r="O454" s="55">
        <v>1</v>
      </c>
      <c r="P454" s="55" t="s">
        <v>22</v>
      </c>
      <c r="Q454" s="55">
        <v>4</v>
      </c>
      <c r="R454" s="55" t="s">
        <v>38</v>
      </c>
      <c r="S454" s="55">
        <v>206</v>
      </c>
      <c r="T454" s="55">
        <v>75871</v>
      </c>
      <c r="U454" s="71">
        <v>1672.646</v>
      </c>
      <c r="V454" s="55">
        <v>5.2880000000000003</v>
      </c>
      <c r="W454" s="55">
        <v>0.112</v>
      </c>
      <c r="X454" s="55">
        <v>85</v>
      </c>
      <c r="Y454" s="55">
        <v>3.2000000000000001E-2</v>
      </c>
      <c r="Z454" s="55">
        <f t="shared" si="30"/>
        <v>126905.324666</v>
      </c>
      <c r="AA454" s="55">
        <f t="shared" si="31"/>
        <v>142.17491000000001</v>
      </c>
    </row>
    <row r="455" spans="1:27">
      <c r="A455" s="29">
        <v>43878</v>
      </c>
      <c r="B455" s="55" t="s">
        <v>75</v>
      </c>
      <c r="C455" s="29">
        <v>43871</v>
      </c>
      <c r="D455" s="55">
        <f t="shared" si="28"/>
        <v>2020</v>
      </c>
      <c r="E455" s="55">
        <f t="shared" si="29"/>
        <v>2</v>
      </c>
      <c r="F455" s="55">
        <v>120137</v>
      </c>
      <c r="G455" s="55" t="s">
        <v>1665</v>
      </c>
      <c r="H455" s="55" t="s">
        <v>37</v>
      </c>
      <c r="I455" s="55" t="s">
        <v>1666</v>
      </c>
      <c r="J455" s="55" t="s">
        <v>20</v>
      </c>
      <c r="K455" s="55" t="s">
        <v>1667</v>
      </c>
      <c r="L455" s="55" t="s">
        <v>68</v>
      </c>
      <c r="M455" s="55">
        <v>301</v>
      </c>
      <c r="N455" s="55" t="s">
        <v>132</v>
      </c>
      <c r="O455" s="55">
        <v>1</v>
      </c>
      <c r="P455" s="55" t="s">
        <v>22</v>
      </c>
      <c r="Q455" s="55">
        <v>4</v>
      </c>
      <c r="R455" s="55" t="s">
        <v>38</v>
      </c>
      <c r="S455" s="55">
        <v>204</v>
      </c>
      <c r="T455" s="55">
        <v>84106</v>
      </c>
      <c r="U455" s="71">
        <v>1626.548</v>
      </c>
      <c r="V455" s="55">
        <v>5.7</v>
      </c>
      <c r="W455" s="55">
        <v>0.11700000000000001</v>
      </c>
      <c r="X455" s="55">
        <v>98</v>
      </c>
      <c r="Y455" s="55">
        <v>3.5999999999999997E-2</v>
      </c>
      <c r="Z455" s="55">
        <f t="shared" si="30"/>
        <v>136802.446088</v>
      </c>
      <c r="AA455" s="55">
        <f t="shared" si="31"/>
        <v>159.401704</v>
      </c>
    </row>
    <row r="456" spans="1:27">
      <c r="A456" s="29">
        <v>43878</v>
      </c>
      <c r="B456" s="55" t="s">
        <v>75</v>
      </c>
      <c r="C456" s="29">
        <v>43871</v>
      </c>
      <c r="D456" s="55">
        <f t="shared" si="28"/>
        <v>2020</v>
      </c>
      <c r="E456" s="55">
        <f t="shared" si="29"/>
        <v>2</v>
      </c>
      <c r="F456" s="55">
        <v>120137</v>
      </c>
      <c r="G456" s="55" t="s">
        <v>1665</v>
      </c>
      <c r="H456" s="55" t="s">
        <v>37</v>
      </c>
      <c r="I456" s="55" t="s">
        <v>1666</v>
      </c>
      <c r="J456" s="55" t="s">
        <v>20</v>
      </c>
      <c r="K456" s="55" t="s">
        <v>1667</v>
      </c>
      <c r="L456" s="55" t="s">
        <v>68</v>
      </c>
      <c r="M456" s="55">
        <v>301</v>
      </c>
      <c r="N456" s="55" t="s">
        <v>132</v>
      </c>
      <c r="O456" s="55">
        <v>1</v>
      </c>
      <c r="P456" s="55" t="s">
        <v>22</v>
      </c>
      <c r="Q456" s="55">
        <v>4</v>
      </c>
      <c r="R456" s="55" t="s">
        <v>38</v>
      </c>
      <c r="S456" s="55">
        <v>203</v>
      </c>
      <c r="T456" s="55">
        <v>92898</v>
      </c>
      <c r="U456" s="71">
        <v>1331.9860000000001</v>
      </c>
      <c r="V456" s="55">
        <v>5.1559999999999997</v>
      </c>
      <c r="W456" s="55">
        <v>3.4000000000000002E-2</v>
      </c>
      <c r="X456" s="55">
        <v>32</v>
      </c>
      <c r="Y456" s="55">
        <v>0</v>
      </c>
      <c r="Z456" s="55">
        <f t="shared" si="30"/>
        <v>123738.83542800001</v>
      </c>
      <c r="AA456" s="55">
        <f t="shared" si="31"/>
        <v>42.623552000000004</v>
      </c>
    </row>
    <row r="457" spans="1:27">
      <c r="A457" s="29">
        <v>43878</v>
      </c>
      <c r="B457" s="55" t="s">
        <v>75</v>
      </c>
      <c r="C457" s="29">
        <v>43871</v>
      </c>
      <c r="D457" s="55">
        <f t="shared" si="28"/>
        <v>2020</v>
      </c>
      <c r="E457" s="55">
        <f t="shared" si="29"/>
        <v>2</v>
      </c>
      <c r="F457" s="55">
        <v>120137</v>
      </c>
      <c r="G457" s="55" t="s">
        <v>1665</v>
      </c>
      <c r="H457" s="55" t="s">
        <v>37</v>
      </c>
      <c r="I457" s="55" t="s">
        <v>1666</v>
      </c>
      <c r="J457" s="55" t="s">
        <v>20</v>
      </c>
      <c r="K457" s="55" t="s">
        <v>1667</v>
      </c>
      <c r="L457" s="55" t="s">
        <v>68</v>
      </c>
      <c r="M457" s="55">
        <v>301</v>
      </c>
      <c r="N457" s="55" t="s">
        <v>132</v>
      </c>
      <c r="O457" s="55">
        <v>1</v>
      </c>
      <c r="P457" s="55" t="s">
        <v>22</v>
      </c>
      <c r="Q457" s="55">
        <v>4</v>
      </c>
      <c r="R457" s="55" t="s">
        <v>38</v>
      </c>
      <c r="S457" s="55">
        <v>202</v>
      </c>
      <c r="T457" s="55">
        <v>76025</v>
      </c>
      <c r="U457" s="71">
        <v>1726.547</v>
      </c>
      <c r="V457" s="55">
        <v>5.4690000000000003</v>
      </c>
      <c r="W457" s="55">
        <v>0.107</v>
      </c>
      <c r="X457" s="55">
        <v>81</v>
      </c>
      <c r="Y457" s="55">
        <v>3.6999999999999998E-2</v>
      </c>
      <c r="Z457" s="55">
        <f t="shared" si="30"/>
        <v>131260.735675</v>
      </c>
      <c r="AA457" s="55">
        <f t="shared" si="31"/>
        <v>139.85030699999999</v>
      </c>
    </row>
    <row r="458" spans="1:27">
      <c r="A458" s="29">
        <v>43878</v>
      </c>
      <c r="B458" s="55" t="s">
        <v>75</v>
      </c>
      <c r="C458" s="29">
        <v>43871</v>
      </c>
      <c r="D458" s="55">
        <f t="shared" si="28"/>
        <v>2020</v>
      </c>
      <c r="E458" s="55">
        <f t="shared" si="29"/>
        <v>2</v>
      </c>
      <c r="F458" s="55">
        <v>120137</v>
      </c>
      <c r="G458" s="55" t="s">
        <v>1665</v>
      </c>
      <c r="H458" s="55" t="s">
        <v>37</v>
      </c>
      <c r="I458" s="55" t="s">
        <v>1666</v>
      </c>
      <c r="J458" s="55" t="s">
        <v>20</v>
      </c>
      <c r="K458" s="55" t="s">
        <v>1667</v>
      </c>
      <c r="L458" s="55" t="s">
        <v>68</v>
      </c>
      <c r="M458" s="55">
        <v>301</v>
      </c>
      <c r="N458" s="55" t="s">
        <v>132</v>
      </c>
      <c r="O458" s="55">
        <v>1</v>
      </c>
      <c r="P458" s="55" t="s">
        <v>22</v>
      </c>
      <c r="Q458" s="55">
        <v>4</v>
      </c>
      <c r="R458" s="55" t="s">
        <v>38</v>
      </c>
      <c r="S458" s="55">
        <v>201</v>
      </c>
      <c r="T458" s="55">
        <v>91850</v>
      </c>
      <c r="U458" s="71">
        <v>1348.2090000000001</v>
      </c>
      <c r="V458" s="55">
        <v>5.16</v>
      </c>
      <c r="W458" s="55">
        <v>3.3000000000000002E-2</v>
      </c>
      <c r="X458" s="55">
        <v>30</v>
      </c>
      <c r="Y458" s="55">
        <v>4.0000000000000001E-3</v>
      </c>
      <c r="Z458" s="55">
        <f t="shared" si="30"/>
        <v>123832.99665</v>
      </c>
      <c r="AA458" s="55">
        <f t="shared" si="31"/>
        <v>40.446270000000005</v>
      </c>
    </row>
    <row r="459" spans="1:27">
      <c r="A459" s="29">
        <v>43878</v>
      </c>
      <c r="B459" s="55" t="s">
        <v>75</v>
      </c>
      <c r="C459" s="29">
        <v>43871</v>
      </c>
      <c r="D459" s="55">
        <f t="shared" si="28"/>
        <v>2020</v>
      </c>
      <c r="E459" s="55">
        <f t="shared" si="29"/>
        <v>2</v>
      </c>
      <c r="F459" s="55">
        <v>120137</v>
      </c>
      <c r="G459" s="55" t="s">
        <v>1665</v>
      </c>
      <c r="H459" s="55" t="s">
        <v>37</v>
      </c>
      <c r="I459" s="55" t="s">
        <v>1666</v>
      </c>
      <c r="J459" s="55" t="s">
        <v>20</v>
      </c>
      <c r="K459" s="55" t="s">
        <v>1667</v>
      </c>
      <c r="L459" s="55" t="s">
        <v>68</v>
      </c>
      <c r="M459" s="55">
        <v>301</v>
      </c>
      <c r="N459" s="55" t="s">
        <v>132</v>
      </c>
      <c r="O459" s="55">
        <v>1</v>
      </c>
      <c r="P459" s="55" t="s">
        <v>22</v>
      </c>
      <c r="Q459" s="55">
        <v>4</v>
      </c>
      <c r="R459" s="55" t="s">
        <v>38</v>
      </c>
      <c r="S459" s="55">
        <v>108</v>
      </c>
      <c r="T459" s="55">
        <v>84741</v>
      </c>
      <c r="U459" s="71">
        <v>1959.8389999999999</v>
      </c>
      <c r="V459" s="55">
        <v>6.92</v>
      </c>
      <c r="W459" s="55">
        <v>0.04</v>
      </c>
      <c r="X459" s="55">
        <v>34</v>
      </c>
      <c r="Y459" s="55">
        <v>8.0000000000000002E-3</v>
      </c>
      <c r="Z459" s="55">
        <f t="shared" si="30"/>
        <v>166078.71669900001</v>
      </c>
      <c r="AA459" s="55">
        <f t="shared" si="31"/>
        <v>66.634525999999994</v>
      </c>
    </row>
    <row r="460" spans="1:27">
      <c r="A460" s="29">
        <v>43878</v>
      </c>
      <c r="B460" s="55" t="s">
        <v>75</v>
      </c>
      <c r="C460" s="29">
        <v>43871</v>
      </c>
      <c r="D460" s="55">
        <f t="shared" si="28"/>
        <v>2020</v>
      </c>
      <c r="E460" s="55">
        <f t="shared" si="29"/>
        <v>2</v>
      </c>
      <c r="F460" s="55">
        <v>120137</v>
      </c>
      <c r="G460" s="55" t="s">
        <v>1665</v>
      </c>
      <c r="H460" s="55" t="s">
        <v>37</v>
      </c>
      <c r="I460" s="55" t="s">
        <v>1666</v>
      </c>
      <c r="J460" s="55" t="s">
        <v>20</v>
      </c>
      <c r="K460" s="55" t="s">
        <v>1667</v>
      </c>
      <c r="L460" s="55" t="s">
        <v>68</v>
      </c>
      <c r="M460" s="55">
        <v>301</v>
      </c>
      <c r="N460" s="55" t="s">
        <v>132</v>
      </c>
      <c r="O460" s="55">
        <v>1</v>
      </c>
      <c r="P460" s="55" t="s">
        <v>22</v>
      </c>
      <c r="Q460" s="55">
        <v>4</v>
      </c>
      <c r="R460" s="55" t="s">
        <v>38</v>
      </c>
      <c r="S460" s="55">
        <v>107</v>
      </c>
      <c r="T460" s="55">
        <v>86312</v>
      </c>
      <c r="U460" s="71">
        <v>1675.0160000000001</v>
      </c>
      <c r="V460" s="55">
        <v>6.024</v>
      </c>
      <c r="W460" s="55">
        <v>3.9E-2</v>
      </c>
      <c r="X460" s="55">
        <v>34</v>
      </c>
      <c r="Y460" s="55">
        <v>8.0000000000000002E-3</v>
      </c>
      <c r="Z460" s="55">
        <f t="shared" si="30"/>
        <v>144573.98099200003</v>
      </c>
      <c r="AA460" s="55">
        <f t="shared" si="31"/>
        <v>56.950544000000001</v>
      </c>
    </row>
    <row r="461" spans="1:27">
      <c r="A461" s="29">
        <v>43878</v>
      </c>
      <c r="B461" s="55" t="s">
        <v>75</v>
      </c>
      <c r="C461" s="29">
        <v>43871</v>
      </c>
      <c r="D461" s="55">
        <f t="shared" si="28"/>
        <v>2020</v>
      </c>
      <c r="E461" s="55">
        <f t="shared" si="29"/>
        <v>2</v>
      </c>
      <c r="F461" s="55">
        <v>120137</v>
      </c>
      <c r="G461" s="55" t="s">
        <v>1665</v>
      </c>
      <c r="H461" s="55" t="s">
        <v>37</v>
      </c>
      <c r="I461" s="55" t="s">
        <v>1666</v>
      </c>
      <c r="J461" s="55" t="s">
        <v>20</v>
      </c>
      <c r="K461" s="55" t="s">
        <v>1667</v>
      </c>
      <c r="L461" s="55" t="s">
        <v>68</v>
      </c>
      <c r="M461" s="55">
        <v>301</v>
      </c>
      <c r="N461" s="55" t="s">
        <v>132</v>
      </c>
      <c r="O461" s="55">
        <v>1</v>
      </c>
      <c r="P461" s="55" t="s">
        <v>22</v>
      </c>
      <c r="Q461" s="55">
        <v>4</v>
      </c>
      <c r="R461" s="55" t="s">
        <v>38</v>
      </c>
      <c r="S461" s="55">
        <v>106</v>
      </c>
      <c r="T461" s="55">
        <v>84079</v>
      </c>
      <c r="U461" s="71">
        <v>2288.14</v>
      </c>
      <c r="V461" s="55">
        <v>8.016</v>
      </c>
      <c r="W461" s="55">
        <v>0.05</v>
      </c>
      <c r="X461" s="55">
        <v>42</v>
      </c>
      <c r="Y461" s="55">
        <v>1.2E-2</v>
      </c>
      <c r="Z461" s="55">
        <f t="shared" si="30"/>
        <v>192384.52306000001</v>
      </c>
      <c r="AA461" s="55">
        <f t="shared" si="31"/>
        <v>96.101879999999994</v>
      </c>
    </row>
    <row r="462" spans="1:27">
      <c r="A462" s="29">
        <v>43878</v>
      </c>
      <c r="B462" s="55" t="s">
        <v>75</v>
      </c>
      <c r="C462" s="29">
        <v>43871</v>
      </c>
      <c r="D462" s="55">
        <f t="shared" si="28"/>
        <v>2020</v>
      </c>
      <c r="E462" s="55">
        <f t="shared" si="29"/>
        <v>2</v>
      </c>
      <c r="F462" s="55">
        <v>120137</v>
      </c>
      <c r="G462" s="55" t="s">
        <v>1665</v>
      </c>
      <c r="H462" s="55" t="s">
        <v>37</v>
      </c>
      <c r="I462" s="55" t="s">
        <v>1666</v>
      </c>
      <c r="J462" s="55" t="s">
        <v>20</v>
      </c>
      <c r="K462" s="55" t="s">
        <v>1667</v>
      </c>
      <c r="L462" s="55" t="s">
        <v>68</v>
      </c>
      <c r="M462" s="55">
        <v>301</v>
      </c>
      <c r="N462" s="55" t="s">
        <v>132</v>
      </c>
      <c r="O462" s="55">
        <v>1</v>
      </c>
      <c r="P462" s="55" t="s">
        <v>22</v>
      </c>
      <c r="Q462" s="55">
        <v>4</v>
      </c>
      <c r="R462" s="55" t="s">
        <v>38</v>
      </c>
      <c r="S462" s="55">
        <v>105</v>
      </c>
      <c r="T462" s="55">
        <v>85525</v>
      </c>
      <c r="U462" s="71">
        <v>2315.3409999999999</v>
      </c>
      <c r="V462" s="55">
        <v>8.2509999999999994</v>
      </c>
      <c r="W462" s="55">
        <v>7.0999999999999994E-2</v>
      </c>
      <c r="X462" s="55">
        <v>61</v>
      </c>
      <c r="Y462" s="55">
        <v>1.7999999999999999E-2</v>
      </c>
      <c r="Z462" s="55">
        <f t="shared" si="30"/>
        <v>198019.53902499998</v>
      </c>
      <c r="AA462" s="55">
        <f t="shared" si="31"/>
        <v>141.23580100000001</v>
      </c>
    </row>
    <row r="463" spans="1:27">
      <c r="A463" s="29">
        <v>43878</v>
      </c>
      <c r="B463" s="55" t="s">
        <v>75</v>
      </c>
      <c r="C463" s="29">
        <v>43871</v>
      </c>
      <c r="D463" s="55">
        <f t="shared" si="28"/>
        <v>2020</v>
      </c>
      <c r="E463" s="55">
        <f t="shared" si="29"/>
        <v>2</v>
      </c>
      <c r="F463" s="55">
        <v>120137</v>
      </c>
      <c r="G463" s="55" t="s">
        <v>1665</v>
      </c>
      <c r="H463" s="55" t="s">
        <v>37</v>
      </c>
      <c r="I463" s="55" t="s">
        <v>1666</v>
      </c>
      <c r="J463" s="55" t="s">
        <v>20</v>
      </c>
      <c r="K463" s="55" t="s">
        <v>1667</v>
      </c>
      <c r="L463" s="55" t="s">
        <v>68</v>
      </c>
      <c r="M463" s="55">
        <v>301</v>
      </c>
      <c r="N463" s="55" t="s">
        <v>132</v>
      </c>
      <c r="O463" s="55">
        <v>1</v>
      </c>
      <c r="P463" s="55" t="s">
        <v>22</v>
      </c>
      <c r="Q463" s="55">
        <v>4</v>
      </c>
      <c r="R463" s="55" t="s">
        <v>38</v>
      </c>
      <c r="S463" s="55">
        <v>104</v>
      </c>
      <c r="T463" s="55">
        <v>69965</v>
      </c>
      <c r="U463" s="30">
        <v>2286</v>
      </c>
      <c r="V463" s="55">
        <v>6.6639999999999997</v>
      </c>
      <c r="W463" s="55">
        <v>7.9000000000000001E-2</v>
      </c>
      <c r="X463" s="55">
        <v>55</v>
      </c>
      <c r="Y463" s="55">
        <v>1.2999999999999999E-2</v>
      </c>
      <c r="Z463" s="55">
        <f t="shared" si="30"/>
        <v>159939.99</v>
      </c>
      <c r="AA463" s="55">
        <f t="shared" si="31"/>
        <v>125.73</v>
      </c>
    </row>
    <row r="464" spans="1:27">
      <c r="A464" s="29">
        <v>43878</v>
      </c>
      <c r="B464" s="55" t="s">
        <v>75</v>
      </c>
      <c r="C464" s="29">
        <v>43871</v>
      </c>
      <c r="D464" s="55">
        <f t="shared" si="28"/>
        <v>2020</v>
      </c>
      <c r="E464" s="55">
        <f t="shared" si="29"/>
        <v>2</v>
      </c>
      <c r="F464" s="55">
        <v>120137</v>
      </c>
      <c r="G464" s="55" t="s">
        <v>1665</v>
      </c>
      <c r="H464" s="55" t="s">
        <v>37</v>
      </c>
      <c r="I464" s="55" t="s">
        <v>1666</v>
      </c>
      <c r="J464" s="55" t="s">
        <v>20</v>
      </c>
      <c r="K464" s="55" t="s">
        <v>1667</v>
      </c>
      <c r="L464" s="55" t="s">
        <v>68</v>
      </c>
      <c r="M464" s="55">
        <v>301</v>
      </c>
      <c r="N464" s="55" t="s">
        <v>132</v>
      </c>
      <c r="O464" s="55">
        <v>1</v>
      </c>
      <c r="P464" s="55" t="s">
        <v>22</v>
      </c>
      <c r="Q464" s="55">
        <v>4</v>
      </c>
      <c r="R464" s="55" t="s">
        <v>38</v>
      </c>
      <c r="S464" s="55">
        <v>103</v>
      </c>
      <c r="T464" s="55">
        <v>86389</v>
      </c>
      <c r="U464" s="71">
        <v>2344.819</v>
      </c>
      <c r="V464" s="55">
        <v>8.44</v>
      </c>
      <c r="W464" s="55">
        <v>7.1999999999999995E-2</v>
      </c>
      <c r="X464" s="55">
        <v>62</v>
      </c>
      <c r="Y464" s="55">
        <v>8.9999999999999993E-3</v>
      </c>
      <c r="Z464" s="55">
        <f t="shared" si="30"/>
        <v>202566.56859099999</v>
      </c>
      <c r="AA464" s="55">
        <f t="shared" si="31"/>
        <v>145.37877799999998</v>
      </c>
    </row>
    <row r="465" spans="1:27">
      <c r="A465" s="29">
        <v>43878</v>
      </c>
      <c r="B465" s="55" t="s">
        <v>75</v>
      </c>
      <c r="C465" s="29">
        <v>43871</v>
      </c>
      <c r="D465" s="55">
        <f t="shared" si="28"/>
        <v>2020</v>
      </c>
      <c r="E465" s="55">
        <f t="shared" si="29"/>
        <v>2</v>
      </c>
      <c r="F465" s="55">
        <v>120137</v>
      </c>
      <c r="G465" s="55" t="s">
        <v>1665</v>
      </c>
      <c r="H465" s="55" t="s">
        <v>37</v>
      </c>
      <c r="I465" s="55" t="s">
        <v>1666</v>
      </c>
      <c r="J465" s="55" t="s">
        <v>20</v>
      </c>
      <c r="K465" s="55" t="s">
        <v>1667</v>
      </c>
      <c r="L465" s="55" t="s">
        <v>68</v>
      </c>
      <c r="M465" s="55">
        <v>301</v>
      </c>
      <c r="N465" s="55" t="s">
        <v>132</v>
      </c>
      <c r="O465" s="55">
        <v>1</v>
      </c>
      <c r="P465" s="55" t="s">
        <v>22</v>
      </c>
      <c r="Q465" s="55">
        <v>4</v>
      </c>
      <c r="R465" s="55" t="s">
        <v>38</v>
      </c>
      <c r="S465" s="55">
        <v>102</v>
      </c>
      <c r="T465" s="55">
        <v>84532</v>
      </c>
      <c r="U465" s="71">
        <v>2421.6109999999999</v>
      </c>
      <c r="V465" s="55">
        <v>8.5289999999999999</v>
      </c>
      <c r="W465" s="55">
        <v>6.7000000000000004E-2</v>
      </c>
      <c r="X465" s="55">
        <v>57</v>
      </c>
      <c r="Y465" s="55">
        <v>1.4E-2</v>
      </c>
      <c r="Z465" s="55">
        <f t="shared" si="30"/>
        <v>204703.62105199997</v>
      </c>
      <c r="AA465" s="55">
        <f t="shared" si="31"/>
        <v>138.03182699999999</v>
      </c>
    </row>
    <row r="466" spans="1:27">
      <c r="A466" s="29">
        <v>43878</v>
      </c>
      <c r="B466" s="55" t="s">
        <v>75</v>
      </c>
      <c r="C466" s="29">
        <v>43871</v>
      </c>
      <c r="D466" s="55">
        <f t="shared" si="28"/>
        <v>2020</v>
      </c>
      <c r="E466" s="55">
        <f t="shared" si="29"/>
        <v>2</v>
      </c>
      <c r="F466" s="55">
        <v>120137</v>
      </c>
      <c r="G466" s="55" t="s">
        <v>1665</v>
      </c>
      <c r="H466" s="55" t="s">
        <v>37</v>
      </c>
      <c r="I466" s="55" t="s">
        <v>1666</v>
      </c>
      <c r="J466" s="55" t="s">
        <v>20</v>
      </c>
      <c r="K466" s="55" t="s">
        <v>1667</v>
      </c>
      <c r="L466" s="55" t="s">
        <v>68</v>
      </c>
      <c r="M466" s="55">
        <v>301</v>
      </c>
      <c r="N466" s="55" t="s">
        <v>132</v>
      </c>
      <c r="O466" s="55">
        <v>1</v>
      </c>
      <c r="P466" s="55" t="s">
        <v>22</v>
      </c>
      <c r="Q466" s="55">
        <v>4</v>
      </c>
      <c r="R466" s="55" t="s">
        <v>38</v>
      </c>
      <c r="S466" s="55">
        <v>101</v>
      </c>
      <c r="T466" s="55">
        <v>86200</v>
      </c>
      <c r="U466" s="71">
        <v>2638.6770000000001</v>
      </c>
      <c r="V466" s="55">
        <v>9.4770000000000003</v>
      </c>
      <c r="W466" s="55">
        <v>4.3999999999999997E-2</v>
      </c>
      <c r="X466" s="55">
        <v>38</v>
      </c>
      <c r="Y466" s="55">
        <v>8.0000000000000002E-3</v>
      </c>
      <c r="Z466" s="55">
        <f t="shared" si="30"/>
        <v>227453.95740000001</v>
      </c>
      <c r="AA466" s="55">
        <f t="shared" si="31"/>
        <v>100.26972600000001</v>
      </c>
    </row>
    <row r="467" spans="1:27">
      <c r="A467" s="29">
        <v>43871</v>
      </c>
      <c r="B467" s="55" t="s">
        <v>74</v>
      </c>
      <c r="C467" s="29">
        <v>43864</v>
      </c>
      <c r="D467" s="55">
        <f t="shared" si="28"/>
        <v>2020</v>
      </c>
      <c r="E467" s="55">
        <f t="shared" si="29"/>
        <v>2</v>
      </c>
      <c r="F467" s="55">
        <v>120137</v>
      </c>
      <c r="G467" s="55" t="s">
        <v>1665</v>
      </c>
      <c r="H467" s="55" t="s">
        <v>37</v>
      </c>
      <c r="I467" s="55" t="s">
        <v>1666</v>
      </c>
      <c r="J467" s="55" t="s">
        <v>20</v>
      </c>
      <c r="K467" s="55" t="s">
        <v>1667</v>
      </c>
      <c r="L467" s="55" t="s">
        <v>68</v>
      </c>
      <c r="M467" s="55">
        <v>301</v>
      </c>
      <c r="N467" s="55" t="s">
        <v>132</v>
      </c>
      <c r="O467" s="55">
        <v>1</v>
      </c>
      <c r="P467" s="55" t="s">
        <v>22</v>
      </c>
      <c r="Q467" s="55">
        <v>4</v>
      </c>
      <c r="R467" s="55" t="s">
        <v>38</v>
      </c>
      <c r="S467" s="55">
        <v>101</v>
      </c>
      <c r="T467" s="55">
        <v>86257</v>
      </c>
      <c r="U467" s="71">
        <v>2470.261</v>
      </c>
      <c r="V467" s="55">
        <v>8.8780000000000001</v>
      </c>
      <c r="W467" s="55">
        <v>6.6000000000000003E-2</v>
      </c>
      <c r="X467" s="55">
        <v>57</v>
      </c>
      <c r="Y467" s="55">
        <v>2E-3</v>
      </c>
      <c r="Z467" s="55">
        <f t="shared" si="30"/>
        <v>213077.30307699999</v>
      </c>
      <c r="AA467" s="55">
        <f t="shared" si="31"/>
        <v>140.804877</v>
      </c>
    </row>
    <row r="468" spans="1:27">
      <c r="A468" s="29">
        <v>43871</v>
      </c>
      <c r="B468" s="55" t="s">
        <v>74</v>
      </c>
      <c r="C468" s="29">
        <v>43864</v>
      </c>
      <c r="D468" s="55">
        <f t="shared" si="28"/>
        <v>2020</v>
      </c>
      <c r="E468" s="55">
        <f t="shared" si="29"/>
        <v>2</v>
      </c>
      <c r="F468" s="55">
        <v>120137</v>
      </c>
      <c r="G468" s="55" t="s">
        <v>1665</v>
      </c>
      <c r="H468" s="55" t="s">
        <v>37</v>
      </c>
      <c r="I468" s="55" t="s">
        <v>1666</v>
      </c>
      <c r="J468" s="55" t="s">
        <v>20</v>
      </c>
      <c r="K468" s="55" t="s">
        <v>1667</v>
      </c>
      <c r="L468" s="55" t="s">
        <v>68</v>
      </c>
      <c r="M468" s="55">
        <v>301</v>
      </c>
      <c r="N468" s="55" t="s">
        <v>132</v>
      </c>
      <c r="O468" s="55">
        <v>1</v>
      </c>
      <c r="P468" s="55" t="s">
        <v>22</v>
      </c>
      <c r="Q468" s="55">
        <v>4</v>
      </c>
      <c r="R468" s="55" t="s">
        <v>38</v>
      </c>
      <c r="S468" s="55">
        <v>102</v>
      </c>
      <c r="T468" s="55">
        <v>84589</v>
      </c>
      <c r="U468" s="30">
        <v>2250</v>
      </c>
      <c r="V468" s="55">
        <v>7.93</v>
      </c>
      <c r="W468" s="55">
        <v>6.7000000000000004E-2</v>
      </c>
      <c r="X468" s="55">
        <v>57</v>
      </c>
      <c r="Y468" s="55">
        <v>2E-3</v>
      </c>
      <c r="Z468" s="55">
        <f t="shared" si="30"/>
        <v>190325.25</v>
      </c>
      <c r="AA468" s="55">
        <f t="shared" si="31"/>
        <v>128.25</v>
      </c>
    </row>
    <row r="469" spans="1:27">
      <c r="A469" s="29">
        <v>43871</v>
      </c>
      <c r="B469" s="55" t="s">
        <v>74</v>
      </c>
      <c r="C469" s="29">
        <v>43864</v>
      </c>
      <c r="D469" s="55">
        <f t="shared" si="28"/>
        <v>2020</v>
      </c>
      <c r="E469" s="55">
        <f t="shared" si="29"/>
        <v>2</v>
      </c>
      <c r="F469" s="55">
        <v>120137</v>
      </c>
      <c r="G469" s="55" t="s">
        <v>1665</v>
      </c>
      <c r="H469" s="55" t="s">
        <v>37</v>
      </c>
      <c r="I469" s="55" t="s">
        <v>1666</v>
      </c>
      <c r="J469" s="55" t="s">
        <v>20</v>
      </c>
      <c r="K469" s="55" t="s">
        <v>1667</v>
      </c>
      <c r="L469" s="55" t="s">
        <v>68</v>
      </c>
      <c r="M469" s="55">
        <v>301</v>
      </c>
      <c r="N469" s="55" t="s">
        <v>132</v>
      </c>
      <c r="O469" s="55">
        <v>1</v>
      </c>
      <c r="P469" s="55" t="s">
        <v>22</v>
      </c>
      <c r="Q469" s="55">
        <v>4</v>
      </c>
      <c r="R469" s="55" t="s">
        <v>38</v>
      </c>
      <c r="S469" s="55">
        <v>103</v>
      </c>
      <c r="T469" s="55">
        <v>86455</v>
      </c>
      <c r="U469" s="71">
        <v>2195.413</v>
      </c>
      <c r="V469" s="55">
        <v>7.9089999999999998</v>
      </c>
      <c r="W469" s="55">
        <v>7.5999999999999998E-2</v>
      </c>
      <c r="X469" s="55">
        <v>66</v>
      </c>
      <c r="Y469" s="55">
        <v>7.0000000000000001E-3</v>
      </c>
      <c r="Z469" s="55">
        <f t="shared" si="30"/>
        <v>189804.430915</v>
      </c>
      <c r="AA469" s="55">
        <f t="shared" si="31"/>
        <v>144.89725799999999</v>
      </c>
    </row>
    <row r="470" spans="1:27">
      <c r="A470" s="29">
        <v>43871</v>
      </c>
      <c r="B470" s="55" t="s">
        <v>74</v>
      </c>
      <c r="C470" s="29">
        <v>43864</v>
      </c>
      <c r="D470" s="55">
        <f t="shared" si="28"/>
        <v>2020</v>
      </c>
      <c r="E470" s="55">
        <f t="shared" si="29"/>
        <v>2</v>
      </c>
      <c r="F470" s="55">
        <v>120137</v>
      </c>
      <c r="G470" s="55" t="s">
        <v>1665</v>
      </c>
      <c r="H470" s="55" t="s">
        <v>37</v>
      </c>
      <c r="I470" s="55" t="s">
        <v>1666</v>
      </c>
      <c r="J470" s="55" t="s">
        <v>20</v>
      </c>
      <c r="K470" s="55" t="s">
        <v>1667</v>
      </c>
      <c r="L470" s="55" t="s">
        <v>68</v>
      </c>
      <c r="M470" s="55">
        <v>301</v>
      </c>
      <c r="N470" s="55" t="s">
        <v>132</v>
      </c>
      <c r="O470" s="55">
        <v>1</v>
      </c>
      <c r="P470" s="55" t="s">
        <v>22</v>
      </c>
      <c r="Q470" s="55">
        <v>4</v>
      </c>
      <c r="R470" s="55" t="s">
        <v>38</v>
      </c>
      <c r="S470" s="55">
        <v>104</v>
      </c>
      <c r="T470" s="55">
        <v>70044</v>
      </c>
      <c r="U470" s="71">
        <v>1960.6579999999999</v>
      </c>
      <c r="V470" s="55">
        <v>5.7220000000000004</v>
      </c>
      <c r="W470" s="55">
        <v>0.113</v>
      </c>
      <c r="X470" s="55">
        <v>79</v>
      </c>
      <c r="Y470" s="55">
        <v>7.0000000000000001E-3</v>
      </c>
      <c r="Z470" s="55">
        <f t="shared" si="30"/>
        <v>137332.32895199998</v>
      </c>
      <c r="AA470" s="55">
        <f t="shared" si="31"/>
        <v>154.89198199999998</v>
      </c>
    </row>
    <row r="471" spans="1:27">
      <c r="A471" s="29">
        <v>43871</v>
      </c>
      <c r="B471" s="55" t="s">
        <v>74</v>
      </c>
      <c r="C471" s="29">
        <v>43864</v>
      </c>
      <c r="D471" s="55">
        <f t="shared" si="28"/>
        <v>2020</v>
      </c>
      <c r="E471" s="55">
        <f t="shared" si="29"/>
        <v>2</v>
      </c>
      <c r="F471" s="55">
        <v>120137</v>
      </c>
      <c r="G471" s="55" t="s">
        <v>1665</v>
      </c>
      <c r="H471" s="55" t="s">
        <v>37</v>
      </c>
      <c r="I471" s="55" t="s">
        <v>1666</v>
      </c>
      <c r="J471" s="55" t="s">
        <v>20</v>
      </c>
      <c r="K471" s="55" t="s">
        <v>1667</v>
      </c>
      <c r="L471" s="55" t="s">
        <v>68</v>
      </c>
      <c r="M471" s="55">
        <v>301</v>
      </c>
      <c r="N471" s="55" t="s">
        <v>132</v>
      </c>
      <c r="O471" s="55">
        <v>1</v>
      </c>
      <c r="P471" s="55" t="s">
        <v>22</v>
      </c>
      <c r="Q471" s="55">
        <v>4</v>
      </c>
      <c r="R471" s="55" t="s">
        <v>38</v>
      </c>
      <c r="S471" s="55">
        <v>105</v>
      </c>
      <c r="T471" s="55">
        <v>85605</v>
      </c>
      <c r="U471" s="71">
        <v>2037.9079999999999</v>
      </c>
      <c r="V471" s="55">
        <v>7.2690000000000001</v>
      </c>
      <c r="W471" s="55">
        <v>9.2999999999999999E-2</v>
      </c>
      <c r="X471" s="55">
        <v>80</v>
      </c>
      <c r="Y471" s="55">
        <v>1.2E-2</v>
      </c>
      <c r="Z471" s="55">
        <f t="shared" si="30"/>
        <v>174455.11434</v>
      </c>
      <c r="AA471" s="55">
        <f t="shared" si="31"/>
        <v>163.03263999999999</v>
      </c>
    </row>
    <row r="472" spans="1:27">
      <c r="A472" s="29">
        <v>43871</v>
      </c>
      <c r="B472" s="55" t="s">
        <v>74</v>
      </c>
      <c r="C472" s="29">
        <v>43864</v>
      </c>
      <c r="D472" s="55">
        <f t="shared" si="28"/>
        <v>2020</v>
      </c>
      <c r="E472" s="55">
        <f t="shared" si="29"/>
        <v>2</v>
      </c>
      <c r="F472" s="55">
        <v>120137</v>
      </c>
      <c r="G472" s="55" t="s">
        <v>1665</v>
      </c>
      <c r="H472" s="55" t="s">
        <v>37</v>
      </c>
      <c r="I472" s="55" t="s">
        <v>1666</v>
      </c>
      <c r="J472" s="55" t="s">
        <v>20</v>
      </c>
      <c r="K472" s="55" t="s">
        <v>1667</v>
      </c>
      <c r="L472" s="55" t="s">
        <v>68</v>
      </c>
      <c r="M472" s="55">
        <v>301</v>
      </c>
      <c r="N472" s="55" t="s">
        <v>132</v>
      </c>
      <c r="O472" s="55">
        <v>1</v>
      </c>
      <c r="P472" s="55" t="s">
        <v>22</v>
      </c>
      <c r="Q472" s="55">
        <v>4</v>
      </c>
      <c r="R472" s="55" t="s">
        <v>38</v>
      </c>
      <c r="S472" s="55">
        <v>106</v>
      </c>
      <c r="T472" s="55">
        <v>84132</v>
      </c>
      <c r="U472" s="71">
        <v>1894.9269999999999</v>
      </c>
      <c r="V472" s="55">
        <v>6.6429999999999998</v>
      </c>
      <c r="W472" s="55">
        <v>6.3E-2</v>
      </c>
      <c r="X472" s="55">
        <v>53</v>
      </c>
      <c r="Y472" s="55">
        <v>2E-3</v>
      </c>
      <c r="Z472" s="55">
        <f t="shared" si="30"/>
        <v>159423.998364</v>
      </c>
      <c r="AA472" s="55">
        <f t="shared" si="31"/>
        <v>100.43113099999999</v>
      </c>
    </row>
    <row r="473" spans="1:27">
      <c r="A473" s="29">
        <v>43871</v>
      </c>
      <c r="B473" s="55" t="s">
        <v>74</v>
      </c>
      <c r="C473" s="29">
        <v>43864</v>
      </c>
      <c r="D473" s="55">
        <f t="shared" si="28"/>
        <v>2020</v>
      </c>
      <c r="E473" s="55">
        <f t="shared" si="29"/>
        <v>2</v>
      </c>
      <c r="F473" s="55">
        <v>120137</v>
      </c>
      <c r="G473" s="55" t="s">
        <v>1665</v>
      </c>
      <c r="H473" s="55" t="s">
        <v>37</v>
      </c>
      <c r="I473" s="55" t="s">
        <v>1666</v>
      </c>
      <c r="J473" s="55" t="s">
        <v>20</v>
      </c>
      <c r="K473" s="55" t="s">
        <v>1667</v>
      </c>
      <c r="L473" s="55" t="s">
        <v>68</v>
      </c>
      <c r="M473" s="55">
        <v>301</v>
      </c>
      <c r="N473" s="55" t="s">
        <v>132</v>
      </c>
      <c r="O473" s="55">
        <v>1</v>
      </c>
      <c r="P473" s="55" t="s">
        <v>22</v>
      </c>
      <c r="Q473" s="55">
        <v>4</v>
      </c>
      <c r="R473" s="55" t="s">
        <v>38</v>
      </c>
      <c r="S473" s="55">
        <v>107</v>
      </c>
      <c r="T473" s="55">
        <v>86426</v>
      </c>
      <c r="U473" s="71">
        <v>1382.8989999999999</v>
      </c>
      <c r="V473" s="55">
        <v>4.9800000000000004</v>
      </c>
      <c r="W473" s="55">
        <v>0.13200000000000001</v>
      </c>
      <c r="X473" s="55">
        <v>114</v>
      </c>
      <c r="Y473" s="55">
        <v>8.0000000000000002E-3</v>
      </c>
      <c r="Z473" s="55">
        <f t="shared" si="30"/>
        <v>119518.42897399999</v>
      </c>
      <c r="AA473" s="55">
        <f t="shared" si="31"/>
        <v>157.65048599999997</v>
      </c>
    </row>
    <row r="474" spans="1:27">
      <c r="A474" s="29">
        <v>43871</v>
      </c>
      <c r="B474" s="55" t="s">
        <v>74</v>
      </c>
      <c r="C474" s="29">
        <v>43864</v>
      </c>
      <c r="D474" s="55">
        <f t="shared" si="28"/>
        <v>2020</v>
      </c>
      <c r="E474" s="55">
        <f t="shared" si="29"/>
        <v>2</v>
      </c>
      <c r="F474" s="55">
        <v>120137</v>
      </c>
      <c r="G474" s="55" t="s">
        <v>1665</v>
      </c>
      <c r="H474" s="55" t="s">
        <v>37</v>
      </c>
      <c r="I474" s="55" t="s">
        <v>1666</v>
      </c>
      <c r="J474" s="55" t="s">
        <v>20</v>
      </c>
      <c r="K474" s="55" t="s">
        <v>1667</v>
      </c>
      <c r="L474" s="55" t="s">
        <v>68</v>
      </c>
      <c r="M474" s="55">
        <v>301</v>
      </c>
      <c r="N474" s="55" t="s">
        <v>132</v>
      </c>
      <c r="O474" s="55">
        <v>1</v>
      </c>
      <c r="P474" s="55" t="s">
        <v>22</v>
      </c>
      <c r="Q474" s="55">
        <v>4</v>
      </c>
      <c r="R474" s="55" t="s">
        <v>38</v>
      </c>
      <c r="S474" s="55">
        <v>108</v>
      </c>
      <c r="T474" s="55">
        <v>84786</v>
      </c>
      <c r="U474" s="71">
        <v>1661.9870000000001</v>
      </c>
      <c r="V474" s="55">
        <v>5.8710000000000004</v>
      </c>
      <c r="W474" s="55">
        <v>5.2999999999999999E-2</v>
      </c>
      <c r="X474" s="55">
        <v>45</v>
      </c>
      <c r="Y474" s="55">
        <v>4.0000000000000001E-3</v>
      </c>
      <c r="Z474" s="55">
        <f t="shared" si="30"/>
        <v>140913.22978200001</v>
      </c>
      <c r="AA474" s="55">
        <f t="shared" si="31"/>
        <v>74.789415000000005</v>
      </c>
    </row>
    <row r="475" spans="1:27">
      <c r="A475" s="29">
        <v>43871</v>
      </c>
      <c r="B475" s="55" t="s">
        <v>74</v>
      </c>
      <c r="C475" s="29">
        <v>43864</v>
      </c>
      <c r="D475" s="55">
        <f t="shared" si="28"/>
        <v>2020</v>
      </c>
      <c r="E475" s="55">
        <f t="shared" si="29"/>
        <v>2</v>
      </c>
      <c r="F475" s="55">
        <v>120137</v>
      </c>
      <c r="G475" s="55" t="s">
        <v>1665</v>
      </c>
      <c r="H475" s="55" t="s">
        <v>37</v>
      </c>
      <c r="I475" s="55" t="s">
        <v>1666</v>
      </c>
      <c r="J475" s="55" t="s">
        <v>20</v>
      </c>
      <c r="K475" s="55" t="s">
        <v>1667</v>
      </c>
      <c r="L475" s="55" t="s">
        <v>68</v>
      </c>
      <c r="M475" s="55">
        <v>301</v>
      </c>
      <c r="N475" s="55" t="s">
        <v>132</v>
      </c>
      <c r="O475" s="55">
        <v>1</v>
      </c>
      <c r="P475" s="55" t="s">
        <v>22</v>
      </c>
      <c r="Q475" s="55">
        <v>4</v>
      </c>
      <c r="R475" s="55" t="s">
        <v>38</v>
      </c>
      <c r="S475" s="55">
        <v>201</v>
      </c>
      <c r="T475" s="55">
        <v>91888</v>
      </c>
      <c r="U475" s="71">
        <v>1216.5170000000001</v>
      </c>
      <c r="V475" s="55">
        <v>4.6580000000000004</v>
      </c>
      <c r="W475" s="55">
        <v>4.1000000000000002E-2</v>
      </c>
      <c r="X475" s="55">
        <v>38</v>
      </c>
      <c r="Y475" s="55">
        <v>5.0000000000000001E-3</v>
      </c>
      <c r="Z475" s="55">
        <f t="shared" si="30"/>
        <v>111783.314096</v>
      </c>
      <c r="AA475" s="55">
        <f t="shared" si="31"/>
        <v>46.227646</v>
      </c>
    </row>
    <row r="476" spans="1:27">
      <c r="A476" s="29">
        <v>43871</v>
      </c>
      <c r="B476" s="55" t="s">
        <v>74</v>
      </c>
      <c r="C476" s="29">
        <v>43864</v>
      </c>
      <c r="D476" s="55">
        <f t="shared" si="28"/>
        <v>2020</v>
      </c>
      <c r="E476" s="55">
        <f t="shared" si="29"/>
        <v>2</v>
      </c>
      <c r="F476" s="55">
        <v>120137</v>
      </c>
      <c r="G476" s="55" t="s">
        <v>1665</v>
      </c>
      <c r="H476" s="55" t="s">
        <v>37</v>
      </c>
      <c r="I476" s="55" t="s">
        <v>1666</v>
      </c>
      <c r="J476" s="55" t="s">
        <v>20</v>
      </c>
      <c r="K476" s="55" t="s">
        <v>1667</v>
      </c>
      <c r="L476" s="55" t="s">
        <v>68</v>
      </c>
      <c r="M476" s="55">
        <v>301</v>
      </c>
      <c r="N476" s="55" t="s">
        <v>132</v>
      </c>
      <c r="O476" s="55">
        <v>1</v>
      </c>
      <c r="P476" s="55" t="s">
        <v>22</v>
      </c>
      <c r="Q476" s="55">
        <v>4</v>
      </c>
      <c r="R476" s="55" t="s">
        <v>38</v>
      </c>
      <c r="S476" s="55">
        <v>202</v>
      </c>
      <c r="T476" s="55">
        <v>76075</v>
      </c>
      <c r="U476" s="71">
        <v>1573.9480000000001</v>
      </c>
      <c r="V476" s="55">
        <v>4.9889999999999999</v>
      </c>
      <c r="W476" s="55">
        <v>6.6000000000000003E-2</v>
      </c>
      <c r="X476" s="55">
        <v>50</v>
      </c>
      <c r="Y476" s="55">
        <v>8.9999999999999993E-3</v>
      </c>
      <c r="Z476" s="55">
        <f t="shared" si="30"/>
        <v>119738.0941</v>
      </c>
      <c r="AA476" s="55">
        <f t="shared" si="31"/>
        <v>78.697400000000002</v>
      </c>
    </row>
    <row r="477" spans="1:27">
      <c r="A477" s="29">
        <v>43871</v>
      </c>
      <c r="B477" s="55" t="s">
        <v>74</v>
      </c>
      <c r="C477" s="29">
        <v>43864</v>
      </c>
      <c r="D477" s="55">
        <f t="shared" si="28"/>
        <v>2020</v>
      </c>
      <c r="E477" s="55">
        <f t="shared" si="29"/>
        <v>2</v>
      </c>
      <c r="F477" s="55">
        <v>120137</v>
      </c>
      <c r="G477" s="55" t="s">
        <v>1665</v>
      </c>
      <c r="H477" s="55" t="s">
        <v>37</v>
      </c>
      <c r="I477" s="55" t="s">
        <v>1666</v>
      </c>
      <c r="J477" s="55" t="s">
        <v>20</v>
      </c>
      <c r="K477" s="55" t="s">
        <v>1667</v>
      </c>
      <c r="L477" s="55" t="s">
        <v>68</v>
      </c>
      <c r="M477" s="55">
        <v>301</v>
      </c>
      <c r="N477" s="55" t="s">
        <v>132</v>
      </c>
      <c r="O477" s="55">
        <v>1</v>
      </c>
      <c r="P477" s="55" t="s">
        <v>22</v>
      </c>
      <c r="Q477" s="55">
        <v>4</v>
      </c>
      <c r="R477" s="55" t="s">
        <v>38</v>
      </c>
      <c r="S477" s="55">
        <v>203</v>
      </c>
      <c r="T477" s="55">
        <v>92953</v>
      </c>
      <c r="U477" s="71">
        <v>1217.077</v>
      </c>
      <c r="V477" s="55">
        <v>4.7140000000000004</v>
      </c>
      <c r="W477" s="55">
        <v>5.8999999999999997E-2</v>
      </c>
      <c r="X477" s="55">
        <v>55</v>
      </c>
      <c r="Y477" s="55">
        <v>3.0000000000000001E-3</v>
      </c>
      <c r="Z477" s="55">
        <f t="shared" si="30"/>
        <v>113130.958381</v>
      </c>
      <c r="AA477" s="55">
        <f t="shared" si="31"/>
        <v>66.939234999999996</v>
      </c>
    </row>
    <row r="478" spans="1:27">
      <c r="A478" s="29">
        <v>43871</v>
      </c>
      <c r="B478" s="55" t="s">
        <v>74</v>
      </c>
      <c r="C478" s="29">
        <v>43864</v>
      </c>
      <c r="D478" s="55">
        <f t="shared" si="28"/>
        <v>2020</v>
      </c>
      <c r="E478" s="55">
        <f t="shared" si="29"/>
        <v>2</v>
      </c>
      <c r="F478" s="55">
        <v>120137</v>
      </c>
      <c r="G478" s="55" t="s">
        <v>1665</v>
      </c>
      <c r="H478" s="55" t="s">
        <v>37</v>
      </c>
      <c r="I478" s="55" t="s">
        <v>1666</v>
      </c>
      <c r="J478" s="55" t="s">
        <v>20</v>
      </c>
      <c r="K478" s="55" t="s">
        <v>1667</v>
      </c>
      <c r="L478" s="55" t="s">
        <v>68</v>
      </c>
      <c r="M478" s="55">
        <v>301</v>
      </c>
      <c r="N478" s="55" t="s">
        <v>132</v>
      </c>
      <c r="O478" s="55">
        <v>1</v>
      </c>
      <c r="P478" s="55" t="s">
        <v>22</v>
      </c>
      <c r="Q478" s="55">
        <v>4</v>
      </c>
      <c r="R478" s="55" t="s">
        <v>38</v>
      </c>
      <c r="S478" s="55">
        <v>204</v>
      </c>
      <c r="T478" s="55">
        <v>84172</v>
      </c>
      <c r="U478" s="71">
        <v>1484.5450000000001</v>
      </c>
      <c r="V478" s="55">
        <v>5.2069999999999999</v>
      </c>
      <c r="W478" s="55">
        <v>7.8E-2</v>
      </c>
      <c r="X478" s="55">
        <v>66</v>
      </c>
      <c r="Y478" s="55">
        <v>8.0000000000000002E-3</v>
      </c>
      <c r="Z478" s="55">
        <f t="shared" si="30"/>
        <v>124957.12174</v>
      </c>
      <c r="AA478" s="55">
        <f t="shared" si="31"/>
        <v>97.979969999999994</v>
      </c>
    </row>
    <row r="479" spans="1:27">
      <c r="A479" s="29">
        <v>43871</v>
      </c>
      <c r="B479" s="55" t="s">
        <v>74</v>
      </c>
      <c r="C479" s="29">
        <v>43864</v>
      </c>
      <c r="D479" s="55">
        <f t="shared" si="28"/>
        <v>2020</v>
      </c>
      <c r="E479" s="55">
        <f t="shared" si="29"/>
        <v>2</v>
      </c>
      <c r="F479" s="55">
        <v>120137</v>
      </c>
      <c r="G479" s="55" t="s">
        <v>1665</v>
      </c>
      <c r="H479" s="55" t="s">
        <v>37</v>
      </c>
      <c r="I479" s="55" t="s">
        <v>1666</v>
      </c>
      <c r="J479" s="55" t="s">
        <v>20</v>
      </c>
      <c r="K479" s="55" t="s">
        <v>1667</v>
      </c>
      <c r="L479" s="55" t="s">
        <v>68</v>
      </c>
      <c r="M479" s="55">
        <v>301</v>
      </c>
      <c r="N479" s="55" t="s">
        <v>132</v>
      </c>
      <c r="O479" s="55">
        <v>1</v>
      </c>
      <c r="P479" s="55" t="s">
        <v>22</v>
      </c>
      <c r="Q479" s="55">
        <v>4</v>
      </c>
      <c r="R479" s="55" t="s">
        <v>38</v>
      </c>
      <c r="S479" s="55">
        <v>206</v>
      </c>
      <c r="T479" s="55">
        <v>75928</v>
      </c>
      <c r="U479" s="71">
        <v>1523.492</v>
      </c>
      <c r="V479" s="55">
        <v>4.82</v>
      </c>
      <c r="W479" s="55">
        <v>7.4999999999999997E-2</v>
      </c>
      <c r="X479" s="55">
        <v>57</v>
      </c>
      <c r="Y479" s="55">
        <v>1.2E-2</v>
      </c>
      <c r="Z479" s="55">
        <f t="shared" si="30"/>
        <v>115675.70057599999</v>
      </c>
      <c r="AA479" s="55">
        <f t="shared" si="31"/>
        <v>86.839044000000001</v>
      </c>
    </row>
    <row r="480" spans="1:27">
      <c r="A480" s="29">
        <v>43871</v>
      </c>
      <c r="B480" s="55" t="s">
        <v>74</v>
      </c>
      <c r="C480" s="29">
        <v>43864</v>
      </c>
      <c r="D480" s="55">
        <f t="shared" si="28"/>
        <v>2020</v>
      </c>
      <c r="E480" s="55">
        <f t="shared" si="29"/>
        <v>2</v>
      </c>
      <c r="F480" s="55">
        <v>120137</v>
      </c>
      <c r="G480" s="55" t="s">
        <v>1665</v>
      </c>
      <c r="H480" s="55" t="s">
        <v>37</v>
      </c>
      <c r="I480" s="55" t="s">
        <v>1666</v>
      </c>
      <c r="J480" s="55" t="s">
        <v>20</v>
      </c>
      <c r="K480" s="55" t="s">
        <v>1667</v>
      </c>
      <c r="L480" s="55" t="s">
        <v>68</v>
      </c>
      <c r="M480" s="55">
        <v>301</v>
      </c>
      <c r="N480" s="55" t="s">
        <v>132</v>
      </c>
      <c r="O480" s="55">
        <v>1</v>
      </c>
      <c r="P480" s="55" t="s">
        <v>22</v>
      </c>
      <c r="Q480" s="55">
        <v>4</v>
      </c>
      <c r="R480" s="55" t="s">
        <v>38</v>
      </c>
      <c r="S480" s="55">
        <v>207</v>
      </c>
      <c r="T480" s="55">
        <v>89981</v>
      </c>
      <c r="U480" s="71">
        <v>1360.9</v>
      </c>
      <c r="V480" s="55">
        <v>5.1020000000000003</v>
      </c>
      <c r="W480" s="55">
        <v>3.6999999999999998E-2</v>
      </c>
      <c r="X480" s="55">
        <v>33</v>
      </c>
      <c r="Y480" s="55">
        <v>1E-3</v>
      </c>
      <c r="Z480" s="55">
        <f t="shared" si="30"/>
        <v>122455.14290000001</v>
      </c>
      <c r="AA480" s="55">
        <f t="shared" si="31"/>
        <v>44.909700000000001</v>
      </c>
    </row>
    <row r="481" spans="1:27">
      <c r="A481" s="29">
        <v>43871</v>
      </c>
      <c r="B481" s="55" t="s">
        <v>74</v>
      </c>
      <c r="C481" s="29">
        <v>43864</v>
      </c>
      <c r="D481" s="55">
        <f t="shared" si="28"/>
        <v>2020</v>
      </c>
      <c r="E481" s="55">
        <f t="shared" si="29"/>
        <v>2</v>
      </c>
      <c r="F481" s="55">
        <v>120137</v>
      </c>
      <c r="G481" s="55" t="s">
        <v>1665</v>
      </c>
      <c r="H481" s="55" t="s">
        <v>37</v>
      </c>
      <c r="I481" s="55" t="s">
        <v>1666</v>
      </c>
      <c r="J481" s="55" t="s">
        <v>20</v>
      </c>
      <c r="K481" s="55" t="s">
        <v>1667</v>
      </c>
      <c r="L481" s="55" t="s">
        <v>68</v>
      </c>
      <c r="M481" s="55">
        <v>301</v>
      </c>
      <c r="N481" s="55" t="s">
        <v>132</v>
      </c>
      <c r="O481" s="55">
        <v>1</v>
      </c>
      <c r="P481" s="55" t="s">
        <v>22</v>
      </c>
      <c r="Q481" s="55">
        <v>4</v>
      </c>
      <c r="R481" s="55" t="s">
        <v>38</v>
      </c>
      <c r="S481" s="55">
        <v>205</v>
      </c>
      <c r="T481" s="55">
        <v>85791</v>
      </c>
      <c r="U481" s="71">
        <v>1378.6130000000001</v>
      </c>
      <c r="V481" s="55">
        <v>4.9279999999999999</v>
      </c>
      <c r="W481" s="55">
        <v>7.4999999999999997E-2</v>
      </c>
      <c r="X481" s="55">
        <v>64</v>
      </c>
      <c r="Y481" s="55">
        <v>7.0000000000000001E-3</v>
      </c>
      <c r="Z481" s="55">
        <f t="shared" si="30"/>
        <v>118272.587883</v>
      </c>
      <c r="AA481" s="55">
        <f t="shared" si="31"/>
        <v>88.231232000000006</v>
      </c>
    </row>
    <row r="482" spans="1:27">
      <c r="A482" s="29">
        <v>43871</v>
      </c>
      <c r="B482" s="55" t="s">
        <v>74</v>
      </c>
      <c r="C482" s="29">
        <v>43864</v>
      </c>
      <c r="D482" s="55">
        <f t="shared" si="28"/>
        <v>2020</v>
      </c>
      <c r="E482" s="55">
        <f t="shared" si="29"/>
        <v>2</v>
      </c>
      <c r="F482" s="55">
        <v>120137</v>
      </c>
      <c r="G482" s="55" t="s">
        <v>1665</v>
      </c>
      <c r="H482" s="55" t="s">
        <v>37</v>
      </c>
      <c r="I482" s="55" t="s">
        <v>1666</v>
      </c>
      <c r="J482" s="55" t="s">
        <v>20</v>
      </c>
      <c r="K482" s="55" t="s">
        <v>1667</v>
      </c>
      <c r="L482" s="55" t="s">
        <v>68</v>
      </c>
      <c r="M482" s="55">
        <v>301</v>
      </c>
      <c r="N482" s="55" t="s">
        <v>132</v>
      </c>
      <c r="O482" s="55">
        <v>1</v>
      </c>
      <c r="P482" s="55" t="s">
        <v>22</v>
      </c>
      <c r="Q482" s="55">
        <v>4</v>
      </c>
      <c r="R482" s="55" t="s">
        <v>38</v>
      </c>
      <c r="S482" s="55">
        <v>208</v>
      </c>
      <c r="T482" s="55">
        <v>92007</v>
      </c>
      <c r="U482" s="71">
        <v>1432.8109999999999</v>
      </c>
      <c r="V482" s="55">
        <v>5.4930000000000003</v>
      </c>
      <c r="W482" s="55">
        <v>5.3999999999999999E-2</v>
      </c>
      <c r="X482" s="55">
        <v>50</v>
      </c>
      <c r="Y482" s="55">
        <v>2E-3</v>
      </c>
      <c r="Z482" s="55">
        <f t="shared" si="30"/>
        <v>131828.64167699998</v>
      </c>
      <c r="AA482" s="55">
        <f t="shared" si="31"/>
        <v>71.640550000000005</v>
      </c>
    </row>
    <row r="483" spans="1:27">
      <c r="A483" s="29">
        <v>43864</v>
      </c>
      <c r="B483" s="55" t="s">
        <v>126</v>
      </c>
      <c r="C483" s="29">
        <v>43862</v>
      </c>
      <c r="D483" s="55">
        <f t="shared" si="28"/>
        <v>2020</v>
      </c>
      <c r="E483" s="55">
        <f t="shared" si="29"/>
        <v>2</v>
      </c>
      <c r="F483" s="55">
        <v>120137</v>
      </c>
      <c r="G483" s="55" t="s">
        <v>1665</v>
      </c>
      <c r="H483" s="55" t="s">
        <v>37</v>
      </c>
      <c r="I483" s="55" t="s">
        <v>1666</v>
      </c>
      <c r="J483" s="55" t="s">
        <v>20</v>
      </c>
      <c r="K483" s="55" t="s">
        <v>1667</v>
      </c>
      <c r="L483" s="55" t="s">
        <v>68</v>
      </c>
      <c r="M483" s="55">
        <v>301</v>
      </c>
      <c r="N483" s="55" t="s">
        <v>132</v>
      </c>
      <c r="O483" s="55">
        <v>1</v>
      </c>
      <c r="P483" s="55" t="s">
        <v>22</v>
      </c>
      <c r="Q483" s="55">
        <v>4</v>
      </c>
      <c r="R483" s="55" t="s">
        <v>38</v>
      </c>
      <c r="S483" s="55">
        <v>208</v>
      </c>
      <c r="T483" s="55">
        <v>92042</v>
      </c>
      <c r="U483" s="71">
        <v>1325.0889999999999</v>
      </c>
      <c r="V483" s="55">
        <v>5.0819999999999999</v>
      </c>
      <c r="W483" s="55">
        <v>2.1000000000000001E-2</v>
      </c>
      <c r="X483" s="55">
        <v>19</v>
      </c>
      <c r="Y483" s="55">
        <v>2E-3</v>
      </c>
      <c r="Z483" s="55">
        <f t="shared" si="30"/>
        <v>121963.84173799999</v>
      </c>
      <c r="AA483" s="55">
        <f t="shared" si="31"/>
        <v>25.176690999999998</v>
      </c>
    </row>
    <row r="484" spans="1:27">
      <c r="A484" s="29">
        <v>43864</v>
      </c>
      <c r="B484" s="55" t="s">
        <v>126</v>
      </c>
      <c r="C484" s="29">
        <v>43862</v>
      </c>
      <c r="D484" s="55">
        <f t="shared" si="28"/>
        <v>2020</v>
      </c>
      <c r="E484" s="55">
        <f t="shared" si="29"/>
        <v>2</v>
      </c>
      <c r="F484" s="55">
        <v>120137</v>
      </c>
      <c r="G484" s="55" t="s">
        <v>1665</v>
      </c>
      <c r="H484" s="55" t="s">
        <v>37</v>
      </c>
      <c r="I484" s="55" t="s">
        <v>1666</v>
      </c>
      <c r="J484" s="55" t="s">
        <v>20</v>
      </c>
      <c r="K484" s="55" t="s">
        <v>1667</v>
      </c>
      <c r="L484" s="55" t="s">
        <v>68</v>
      </c>
      <c r="M484" s="55">
        <v>301</v>
      </c>
      <c r="N484" s="55" t="s">
        <v>132</v>
      </c>
      <c r="O484" s="55">
        <v>1</v>
      </c>
      <c r="P484" s="55" t="s">
        <v>22</v>
      </c>
      <c r="Q484" s="55">
        <v>4</v>
      </c>
      <c r="R484" s="55" t="s">
        <v>38</v>
      </c>
      <c r="S484" s="55">
        <v>205</v>
      </c>
      <c r="T484" s="55">
        <v>85839</v>
      </c>
      <c r="U484" s="71">
        <v>1272.633</v>
      </c>
      <c r="V484" s="55">
        <v>4.5519999999999996</v>
      </c>
      <c r="W484" s="55">
        <v>2.9000000000000001E-2</v>
      </c>
      <c r="X484" s="55">
        <v>25</v>
      </c>
      <c r="Y484" s="55">
        <v>3.0000000000000001E-3</v>
      </c>
      <c r="Z484" s="55">
        <f t="shared" si="30"/>
        <v>109241.544087</v>
      </c>
      <c r="AA484" s="55">
        <f t="shared" si="31"/>
        <v>31.815825</v>
      </c>
    </row>
    <row r="485" spans="1:27">
      <c r="A485" s="29">
        <v>43864</v>
      </c>
      <c r="B485" s="55" t="s">
        <v>126</v>
      </c>
      <c r="C485" s="29">
        <v>43862</v>
      </c>
      <c r="D485" s="55">
        <f t="shared" si="28"/>
        <v>2020</v>
      </c>
      <c r="E485" s="55">
        <f t="shared" si="29"/>
        <v>2</v>
      </c>
      <c r="F485" s="55">
        <v>120137</v>
      </c>
      <c r="G485" s="55" t="s">
        <v>1665</v>
      </c>
      <c r="H485" s="55" t="s">
        <v>37</v>
      </c>
      <c r="I485" s="55" t="s">
        <v>1666</v>
      </c>
      <c r="J485" s="55" t="s">
        <v>20</v>
      </c>
      <c r="K485" s="55" t="s">
        <v>1667</v>
      </c>
      <c r="L485" s="55" t="s">
        <v>68</v>
      </c>
      <c r="M485" s="55">
        <v>301</v>
      </c>
      <c r="N485" s="55" t="s">
        <v>132</v>
      </c>
      <c r="O485" s="55">
        <v>1</v>
      </c>
      <c r="P485" s="55" t="s">
        <v>22</v>
      </c>
      <c r="Q485" s="55">
        <v>4</v>
      </c>
      <c r="R485" s="55" t="s">
        <v>38</v>
      </c>
      <c r="S485" s="55">
        <v>207</v>
      </c>
      <c r="T485" s="55">
        <v>90031</v>
      </c>
      <c r="U485" s="71">
        <v>1256.751</v>
      </c>
      <c r="V485" s="55">
        <v>4.7140000000000004</v>
      </c>
      <c r="W485" s="55">
        <v>2.5999999999999999E-2</v>
      </c>
      <c r="X485" s="55">
        <v>23</v>
      </c>
      <c r="Y485" s="55">
        <v>1E-3</v>
      </c>
      <c r="Z485" s="55">
        <f t="shared" si="30"/>
        <v>113146.549281</v>
      </c>
      <c r="AA485" s="55">
        <f t="shared" si="31"/>
        <v>28.905273000000001</v>
      </c>
    </row>
    <row r="486" spans="1:27">
      <c r="A486" s="29">
        <v>43864</v>
      </c>
      <c r="B486" s="55" t="s">
        <v>126</v>
      </c>
      <c r="C486" s="29">
        <v>43862</v>
      </c>
      <c r="D486" s="55">
        <f t="shared" si="28"/>
        <v>2020</v>
      </c>
      <c r="E486" s="55">
        <f t="shared" si="29"/>
        <v>2</v>
      </c>
      <c r="F486" s="55">
        <v>120137</v>
      </c>
      <c r="G486" s="55" t="s">
        <v>1665</v>
      </c>
      <c r="H486" s="55" t="s">
        <v>37</v>
      </c>
      <c r="I486" s="55" t="s">
        <v>1666</v>
      </c>
      <c r="J486" s="55" t="s">
        <v>20</v>
      </c>
      <c r="K486" s="55" t="s">
        <v>1667</v>
      </c>
      <c r="L486" s="55" t="s">
        <v>68</v>
      </c>
      <c r="M486" s="55">
        <v>301</v>
      </c>
      <c r="N486" s="55" t="s">
        <v>132</v>
      </c>
      <c r="O486" s="55">
        <v>1</v>
      </c>
      <c r="P486" s="55" t="s">
        <v>22</v>
      </c>
      <c r="Q486" s="55">
        <v>4</v>
      </c>
      <c r="R486" s="55" t="s">
        <v>38</v>
      </c>
      <c r="S486" s="55">
        <v>206</v>
      </c>
      <c r="T486" s="55">
        <v>75986</v>
      </c>
      <c r="U486" s="71">
        <v>1410.069</v>
      </c>
      <c r="V486" s="55">
        <v>4.4640000000000004</v>
      </c>
      <c r="W486" s="55">
        <v>4.1000000000000002E-2</v>
      </c>
      <c r="X486" s="55">
        <v>31</v>
      </c>
      <c r="Y486" s="55">
        <v>5.0000000000000001E-3</v>
      </c>
      <c r="Z486" s="55">
        <f t="shared" si="30"/>
        <v>107145.50303399999</v>
      </c>
      <c r="AA486" s="55">
        <f t="shared" si="31"/>
        <v>43.712138999999993</v>
      </c>
    </row>
    <row r="487" spans="1:27">
      <c r="A487" s="29">
        <v>43864</v>
      </c>
      <c r="B487" s="55" t="s">
        <v>126</v>
      </c>
      <c r="C487" s="29">
        <v>43862</v>
      </c>
      <c r="D487" s="55">
        <f t="shared" si="28"/>
        <v>2020</v>
      </c>
      <c r="E487" s="55">
        <f t="shared" si="29"/>
        <v>2</v>
      </c>
      <c r="F487" s="55">
        <v>120137</v>
      </c>
      <c r="G487" s="55" t="s">
        <v>1665</v>
      </c>
      <c r="H487" s="55" t="s">
        <v>37</v>
      </c>
      <c r="I487" s="55" t="s">
        <v>1666</v>
      </c>
      <c r="J487" s="55" t="s">
        <v>20</v>
      </c>
      <c r="K487" s="55" t="s">
        <v>1667</v>
      </c>
      <c r="L487" s="55" t="s">
        <v>68</v>
      </c>
      <c r="M487" s="55">
        <v>301</v>
      </c>
      <c r="N487" s="55" t="s">
        <v>132</v>
      </c>
      <c r="O487" s="55">
        <v>1</v>
      </c>
      <c r="P487" s="55" t="s">
        <v>22</v>
      </c>
      <c r="Q487" s="55">
        <v>4</v>
      </c>
      <c r="R487" s="55" t="s">
        <v>38</v>
      </c>
      <c r="S487" s="55">
        <v>204</v>
      </c>
      <c r="T487" s="55">
        <v>84245</v>
      </c>
      <c r="U487" s="71">
        <v>1375.702</v>
      </c>
      <c r="V487" s="55">
        <v>4.8289999999999997</v>
      </c>
      <c r="W487" s="55">
        <v>2.7E-2</v>
      </c>
      <c r="X487" s="55">
        <v>23</v>
      </c>
      <c r="Y487" s="55">
        <v>1E-3</v>
      </c>
      <c r="Z487" s="55">
        <f t="shared" si="30"/>
        <v>115896.01499</v>
      </c>
      <c r="AA487" s="55">
        <f t="shared" si="31"/>
        <v>31.641145999999999</v>
      </c>
    </row>
    <row r="488" spans="1:27">
      <c r="A488" s="29">
        <v>43864</v>
      </c>
      <c r="B488" s="55" t="s">
        <v>126</v>
      </c>
      <c r="C488" s="29">
        <v>43862</v>
      </c>
      <c r="D488" s="55">
        <f t="shared" si="28"/>
        <v>2020</v>
      </c>
      <c r="E488" s="55">
        <f t="shared" si="29"/>
        <v>2</v>
      </c>
      <c r="F488" s="55">
        <v>120137</v>
      </c>
      <c r="G488" s="55" t="s">
        <v>1665</v>
      </c>
      <c r="H488" s="55" t="s">
        <v>37</v>
      </c>
      <c r="I488" s="55" t="s">
        <v>1666</v>
      </c>
      <c r="J488" s="55" t="s">
        <v>20</v>
      </c>
      <c r="K488" s="55" t="s">
        <v>1667</v>
      </c>
      <c r="L488" s="55" t="s">
        <v>68</v>
      </c>
      <c r="M488" s="55">
        <v>301</v>
      </c>
      <c r="N488" s="55" t="s">
        <v>132</v>
      </c>
      <c r="O488" s="55">
        <v>1</v>
      </c>
      <c r="P488" s="55" t="s">
        <v>22</v>
      </c>
      <c r="Q488" s="55">
        <v>4</v>
      </c>
      <c r="R488" s="55" t="s">
        <v>38</v>
      </c>
      <c r="S488" s="55">
        <v>203</v>
      </c>
      <c r="T488" s="55">
        <v>92989</v>
      </c>
      <c r="U488" s="71">
        <v>1139.1890000000001</v>
      </c>
      <c r="V488" s="55">
        <v>4.4139999999999997</v>
      </c>
      <c r="W488" s="55">
        <v>1.7000000000000001E-2</v>
      </c>
      <c r="X488" s="55">
        <v>16</v>
      </c>
      <c r="Y488" s="55">
        <v>0</v>
      </c>
      <c r="Z488" s="55">
        <f t="shared" si="30"/>
        <v>105932.045921</v>
      </c>
      <c r="AA488" s="55">
        <f t="shared" si="31"/>
        <v>18.227024</v>
      </c>
    </row>
    <row r="489" spans="1:27">
      <c r="A489" s="29">
        <v>43864</v>
      </c>
      <c r="B489" s="55" t="s">
        <v>126</v>
      </c>
      <c r="C489" s="29">
        <v>43862</v>
      </c>
      <c r="D489" s="55">
        <f t="shared" si="28"/>
        <v>2020</v>
      </c>
      <c r="E489" s="55">
        <f t="shared" si="29"/>
        <v>2</v>
      </c>
      <c r="F489" s="55">
        <v>120137</v>
      </c>
      <c r="G489" s="55" t="s">
        <v>1665</v>
      </c>
      <c r="H489" s="55" t="s">
        <v>37</v>
      </c>
      <c r="I489" s="55" t="s">
        <v>1666</v>
      </c>
      <c r="J489" s="55" t="s">
        <v>20</v>
      </c>
      <c r="K489" s="55" t="s">
        <v>1667</v>
      </c>
      <c r="L489" s="55" t="s">
        <v>68</v>
      </c>
      <c r="M489" s="55">
        <v>301</v>
      </c>
      <c r="N489" s="55" t="s">
        <v>132</v>
      </c>
      <c r="O489" s="55">
        <v>1</v>
      </c>
      <c r="P489" s="55" t="s">
        <v>22</v>
      </c>
      <c r="Q489" s="55">
        <v>4</v>
      </c>
      <c r="R489" s="55" t="s">
        <v>38</v>
      </c>
      <c r="S489" s="55">
        <v>202</v>
      </c>
      <c r="T489" s="55">
        <v>76119</v>
      </c>
      <c r="U489" s="71">
        <v>1462.752</v>
      </c>
      <c r="V489" s="55">
        <v>4.6390000000000002</v>
      </c>
      <c r="W489" s="55">
        <v>2.5000000000000001E-2</v>
      </c>
      <c r="X489" s="55">
        <v>19</v>
      </c>
      <c r="Y489" s="55">
        <v>3.0000000000000001E-3</v>
      </c>
      <c r="Z489" s="55">
        <f t="shared" si="30"/>
        <v>111343.21948799999</v>
      </c>
      <c r="AA489" s="55">
        <f t="shared" si="31"/>
        <v>27.792287999999999</v>
      </c>
    </row>
    <row r="490" spans="1:27">
      <c r="A490" s="29">
        <v>43864</v>
      </c>
      <c r="B490" s="55" t="s">
        <v>126</v>
      </c>
      <c r="C490" s="29">
        <v>43862</v>
      </c>
      <c r="D490" s="55">
        <f t="shared" si="28"/>
        <v>2020</v>
      </c>
      <c r="E490" s="55">
        <f t="shared" si="29"/>
        <v>2</v>
      </c>
      <c r="F490" s="55">
        <v>120137</v>
      </c>
      <c r="G490" s="55" t="s">
        <v>1665</v>
      </c>
      <c r="H490" s="55" t="s">
        <v>37</v>
      </c>
      <c r="I490" s="55" t="s">
        <v>1666</v>
      </c>
      <c r="J490" s="55" t="s">
        <v>20</v>
      </c>
      <c r="K490" s="55" t="s">
        <v>1667</v>
      </c>
      <c r="L490" s="55" t="s">
        <v>68</v>
      </c>
      <c r="M490" s="55">
        <v>301</v>
      </c>
      <c r="N490" s="55" t="s">
        <v>132</v>
      </c>
      <c r="O490" s="55">
        <v>1</v>
      </c>
      <c r="P490" s="55" t="s">
        <v>22</v>
      </c>
      <c r="Q490" s="55">
        <v>4</v>
      </c>
      <c r="R490" s="55" t="s">
        <v>38</v>
      </c>
      <c r="S490" s="55">
        <v>201</v>
      </c>
      <c r="T490" s="55">
        <v>91929</v>
      </c>
      <c r="U490" s="71">
        <v>1123.9490000000001</v>
      </c>
      <c r="V490" s="55">
        <v>4.3049999999999997</v>
      </c>
      <c r="W490" s="55">
        <v>2.9000000000000001E-2</v>
      </c>
      <c r="X490" s="55">
        <v>27</v>
      </c>
      <c r="Y490" s="55">
        <v>1E-3</v>
      </c>
      <c r="Z490" s="55">
        <f t="shared" si="30"/>
        <v>103323.50762100001</v>
      </c>
      <c r="AA490" s="55">
        <f t="shared" si="31"/>
        <v>30.346623000000005</v>
      </c>
    </row>
    <row r="491" spans="1:27">
      <c r="A491" s="29">
        <v>43864</v>
      </c>
      <c r="B491" s="55" t="s">
        <v>126</v>
      </c>
      <c r="C491" s="29">
        <v>43862</v>
      </c>
      <c r="D491" s="55">
        <f t="shared" si="28"/>
        <v>2020</v>
      </c>
      <c r="E491" s="55">
        <f t="shared" si="29"/>
        <v>2</v>
      </c>
      <c r="F491" s="55">
        <v>120137</v>
      </c>
      <c r="G491" s="55" t="s">
        <v>1665</v>
      </c>
      <c r="H491" s="55" t="s">
        <v>37</v>
      </c>
      <c r="I491" s="55" t="s">
        <v>1666</v>
      </c>
      <c r="J491" s="55" t="s">
        <v>20</v>
      </c>
      <c r="K491" s="55" t="s">
        <v>1667</v>
      </c>
      <c r="L491" s="55" t="s">
        <v>68</v>
      </c>
      <c r="M491" s="55">
        <v>301</v>
      </c>
      <c r="N491" s="55" t="s">
        <v>132</v>
      </c>
      <c r="O491" s="55">
        <v>1</v>
      </c>
      <c r="P491" s="55" t="s">
        <v>22</v>
      </c>
      <c r="Q491" s="55">
        <v>4</v>
      </c>
      <c r="R491" s="55" t="s">
        <v>38</v>
      </c>
      <c r="S491" s="55">
        <v>108</v>
      </c>
      <c r="T491" s="55">
        <v>84824</v>
      </c>
      <c r="U491" s="71">
        <v>1549.271</v>
      </c>
      <c r="V491" s="55">
        <v>5.476</v>
      </c>
      <c r="W491" s="55">
        <v>2.5000000000000001E-2</v>
      </c>
      <c r="X491" s="55">
        <v>21</v>
      </c>
      <c r="Y491" s="55">
        <v>0</v>
      </c>
      <c r="Z491" s="55">
        <f t="shared" si="30"/>
        <v>131415.363304</v>
      </c>
      <c r="AA491" s="55">
        <f t="shared" si="31"/>
        <v>32.534691000000002</v>
      </c>
    </row>
    <row r="492" spans="1:27">
      <c r="A492" s="29">
        <v>43864</v>
      </c>
      <c r="B492" s="55" t="s">
        <v>126</v>
      </c>
      <c r="C492" s="29">
        <v>43862</v>
      </c>
      <c r="D492" s="55">
        <f t="shared" si="28"/>
        <v>2020</v>
      </c>
      <c r="E492" s="55">
        <f t="shared" si="29"/>
        <v>2</v>
      </c>
      <c r="F492" s="55">
        <v>120137</v>
      </c>
      <c r="G492" s="55" t="s">
        <v>1665</v>
      </c>
      <c r="H492" s="55" t="s">
        <v>37</v>
      </c>
      <c r="I492" s="55" t="s">
        <v>1666</v>
      </c>
      <c r="J492" s="55" t="s">
        <v>20</v>
      </c>
      <c r="K492" s="55" t="s">
        <v>1667</v>
      </c>
      <c r="L492" s="55" t="s">
        <v>68</v>
      </c>
      <c r="M492" s="55">
        <v>301</v>
      </c>
      <c r="N492" s="55" t="s">
        <v>132</v>
      </c>
      <c r="O492" s="55">
        <v>1</v>
      </c>
      <c r="P492" s="55" t="s">
        <v>22</v>
      </c>
      <c r="Q492" s="55">
        <v>4</v>
      </c>
      <c r="R492" s="55" t="s">
        <v>38</v>
      </c>
      <c r="S492" s="55">
        <v>107</v>
      </c>
      <c r="T492" s="55">
        <v>86465</v>
      </c>
      <c r="U492" s="71">
        <v>1278.4159999999999</v>
      </c>
      <c r="V492" s="55">
        <v>4.6059999999999999</v>
      </c>
      <c r="W492" s="55">
        <v>1.2999999999999999E-2</v>
      </c>
      <c r="X492" s="55">
        <v>11</v>
      </c>
      <c r="Y492" s="55">
        <v>1E-3</v>
      </c>
      <c r="Z492" s="55">
        <f t="shared" si="30"/>
        <v>110538.23944</v>
      </c>
      <c r="AA492" s="55">
        <f t="shared" si="31"/>
        <v>14.062576</v>
      </c>
    </row>
    <row r="493" spans="1:27">
      <c r="A493" s="29">
        <v>43864</v>
      </c>
      <c r="B493" s="55" t="s">
        <v>126</v>
      </c>
      <c r="C493" s="29">
        <v>43862</v>
      </c>
      <c r="D493" s="55">
        <f t="shared" si="28"/>
        <v>2020</v>
      </c>
      <c r="E493" s="55">
        <f t="shared" si="29"/>
        <v>2</v>
      </c>
      <c r="F493" s="55">
        <v>120137</v>
      </c>
      <c r="G493" s="55" t="s">
        <v>1665</v>
      </c>
      <c r="H493" s="55" t="s">
        <v>37</v>
      </c>
      <c r="I493" s="55" t="s">
        <v>1666</v>
      </c>
      <c r="J493" s="55" t="s">
        <v>20</v>
      </c>
      <c r="K493" s="55" t="s">
        <v>1667</v>
      </c>
      <c r="L493" s="55" t="s">
        <v>68</v>
      </c>
      <c r="M493" s="55">
        <v>301</v>
      </c>
      <c r="N493" s="55" t="s">
        <v>132</v>
      </c>
      <c r="O493" s="55">
        <v>1</v>
      </c>
      <c r="P493" s="55" t="s">
        <v>22</v>
      </c>
      <c r="Q493" s="55">
        <v>4</v>
      </c>
      <c r="R493" s="55" t="s">
        <v>38</v>
      </c>
      <c r="S493" s="55">
        <v>106</v>
      </c>
      <c r="T493" s="55">
        <v>84168</v>
      </c>
      <c r="U493" s="71">
        <v>1773.74</v>
      </c>
      <c r="V493" s="55">
        <v>6.2210000000000001</v>
      </c>
      <c r="W493" s="55">
        <v>1.7000000000000001E-2</v>
      </c>
      <c r="X493" s="55">
        <v>14</v>
      </c>
      <c r="Y493" s="55">
        <v>2E-3</v>
      </c>
      <c r="Z493" s="55">
        <f t="shared" si="30"/>
        <v>149292.14831999998</v>
      </c>
      <c r="AA493" s="55">
        <f t="shared" si="31"/>
        <v>24.832360000000001</v>
      </c>
    </row>
    <row r="494" spans="1:27">
      <c r="A494" s="29">
        <v>43864</v>
      </c>
      <c r="B494" s="55" t="s">
        <v>126</v>
      </c>
      <c r="C494" s="29">
        <v>43862</v>
      </c>
      <c r="D494" s="55">
        <f t="shared" si="28"/>
        <v>2020</v>
      </c>
      <c r="E494" s="55">
        <f t="shared" si="29"/>
        <v>2</v>
      </c>
      <c r="F494" s="55">
        <v>120137</v>
      </c>
      <c r="G494" s="55" t="s">
        <v>1665</v>
      </c>
      <c r="H494" s="55" t="s">
        <v>37</v>
      </c>
      <c r="I494" s="55" t="s">
        <v>1666</v>
      </c>
      <c r="J494" s="55" t="s">
        <v>20</v>
      </c>
      <c r="K494" s="55" t="s">
        <v>1667</v>
      </c>
      <c r="L494" s="55" t="s">
        <v>68</v>
      </c>
      <c r="M494" s="55">
        <v>301</v>
      </c>
      <c r="N494" s="55" t="s">
        <v>132</v>
      </c>
      <c r="O494" s="55">
        <v>1</v>
      </c>
      <c r="P494" s="55" t="s">
        <v>22</v>
      </c>
      <c r="Q494" s="55">
        <v>4</v>
      </c>
      <c r="R494" s="55" t="s">
        <v>38</v>
      </c>
      <c r="S494" s="55">
        <v>105</v>
      </c>
      <c r="T494" s="55">
        <v>85652</v>
      </c>
      <c r="U494" s="71">
        <v>1895.06</v>
      </c>
      <c r="V494" s="55">
        <v>6.7629999999999999</v>
      </c>
      <c r="W494" s="55">
        <v>2.1000000000000001E-2</v>
      </c>
      <c r="X494" s="55">
        <v>18</v>
      </c>
      <c r="Y494" s="55">
        <v>1E-3</v>
      </c>
      <c r="Z494" s="55">
        <f t="shared" si="30"/>
        <v>162315.67912000002</v>
      </c>
      <c r="AA494" s="55">
        <f t="shared" si="31"/>
        <v>34.111080000000001</v>
      </c>
    </row>
    <row r="495" spans="1:27">
      <c r="A495" s="29">
        <v>43864</v>
      </c>
      <c r="B495" s="55" t="s">
        <v>126</v>
      </c>
      <c r="C495" s="29">
        <v>43862</v>
      </c>
      <c r="D495" s="55">
        <f t="shared" si="28"/>
        <v>2020</v>
      </c>
      <c r="E495" s="55">
        <f t="shared" si="29"/>
        <v>2</v>
      </c>
      <c r="F495" s="55">
        <v>120137</v>
      </c>
      <c r="G495" s="55" t="s">
        <v>1665</v>
      </c>
      <c r="H495" s="55" t="s">
        <v>37</v>
      </c>
      <c r="I495" s="55" t="s">
        <v>1666</v>
      </c>
      <c r="J495" s="55" t="s">
        <v>20</v>
      </c>
      <c r="K495" s="55" t="s">
        <v>1667</v>
      </c>
      <c r="L495" s="55" t="s">
        <v>68</v>
      </c>
      <c r="M495" s="55">
        <v>301</v>
      </c>
      <c r="N495" s="55" t="s">
        <v>132</v>
      </c>
      <c r="O495" s="55">
        <v>1</v>
      </c>
      <c r="P495" s="55" t="s">
        <v>22</v>
      </c>
      <c r="Q495" s="55">
        <v>4</v>
      </c>
      <c r="R495" s="55" t="s">
        <v>38</v>
      </c>
      <c r="S495" s="55">
        <v>104</v>
      </c>
      <c r="T495" s="55">
        <v>70093</v>
      </c>
      <c r="U495" s="71">
        <v>1825.538</v>
      </c>
      <c r="V495" s="55">
        <v>5.3319999999999999</v>
      </c>
      <c r="W495" s="55">
        <v>1.6E-2</v>
      </c>
      <c r="X495" s="55">
        <v>11</v>
      </c>
      <c r="Y495" s="55">
        <v>0</v>
      </c>
      <c r="Z495" s="55">
        <f t="shared" si="30"/>
        <v>127957.43503399999</v>
      </c>
      <c r="AA495" s="55">
        <f t="shared" si="31"/>
        <v>20.080918</v>
      </c>
    </row>
    <row r="496" spans="1:27">
      <c r="A496" s="29">
        <v>43864</v>
      </c>
      <c r="B496" s="55" t="s">
        <v>126</v>
      </c>
      <c r="C496" s="29">
        <v>43862</v>
      </c>
      <c r="D496" s="55">
        <f t="shared" si="28"/>
        <v>2020</v>
      </c>
      <c r="E496" s="55">
        <f t="shared" si="29"/>
        <v>2</v>
      </c>
      <c r="F496" s="55">
        <v>120137</v>
      </c>
      <c r="G496" s="55" t="s">
        <v>1665</v>
      </c>
      <c r="H496" s="55" t="s">
        <v>37</v>
      </c>
      <c r="I496" s="55" t="s">
        <v>1666</v>
      </c>
      <c r="J496" s="55" t="s">
        <v>20</v>
      </c>
      <c r="K496" s="55" t="s">
        <v>1667</v>
      </c>
      <c r="L496" s="55" t="s">
        <v>68</v>
      </c>
      <c r="M496" s="55">
        <v>301</v>
      </c>
      <c r="N496" s="55" t="s">
        <v>132</v>
      </c>
      <c r="O496" s="55">
        <v>1</v>
      </c>
      <c r="P496" s="55" t="s">
        <v>22</v>
      </c>
      <c r="Q496" s="55">
        <v>4</v>
      </c>
      <c r="R496" s="55" t="s">
        <v>38</v>
      </c>
      <c r="S496" s="55">
        <v>103</v>
      </c>
      <c r="T496" s="55">
        <v>86514</v>
      </c>
      <c r="U496" s="71">
        <v>2052.489</v>
      </c>
      <c r="V496" s="55">
        <v>7.399</v>
      </c>
      <c r="W496" s="55">
        <v>2.1000000000000001E-2</v>
      </c>
      <c r="X496" s="55">
        <v>18</v>
      </c>
      <c r="Y496" s="55">
        <v>1E-3</v>
      </c>
      <c r="Z496" s="55">
        <f t="shared" si="30"/>
        <v>177569.03334600001</v>
      </c>
      <c r="AA496" s="55">
        <f t="shared" si="31"/>
        <v>36.944802000000003</v>
      </c>
    </row>
    <row r="497" spans="1:27">
      <c r="A497" s="29">
        <v>43864</v>
      </c>
      <c r="B497" s="55" t="s">
        <v>126</v>
      </c>
      <c r="C497" s="29">
        <v>43862</v>
      </c>
      <c r="D497" s="55">
        <f t="shared" si="28"/>
        <v>2020</v>
      </c>
      <c r="E497" s="55">
        <f t="shared" si="29"/>
        <v>2</v>
      </c>
      <c r="F497" s="55">
        <v>120137</v>
      </c>
      <c r="G497" s="55" t="s">
        <v>1665</v>
      </c>
      <c r="H497" s="55" t="s">
        <v>37</v>
      </c>
      <c r="I497" s="55" t="s">
        <v>1666</v>
      </c>
      <c r="J497" s="55" t="s">
        <v>20</v>
      </c>
      <c r="K497" s="55" t="s">
        <v>1667</v>
      </c>
      <c r="L497" s="55" t="s">
        <v>68</v>
      </c>
      <c r="M497" s="55">
        <v>301</v>
      </c>
      <c r="N497" s="55" t="s">
        <v>132</v>
      </c>
      <c r="O497" s="55">
        <v>1</v>
      </c>
      <c r="P497" s="55" t="s">
        <v>22</v>
      </c>
      <c r="Q497" s="55">
        <v>4</v>
      </c>
      <c r="R497" s="55" t="s">
        <v>38</v>
      </c>
      <c r="S497" s="55">
        <v>102</v>
      </c>
      <c r="T497" s="55">
        <v>84629</v>
      </c>
      <c r="U497" s="71">
        <v>1950.154</v>
      </c>
      <c r="V497" s="55">
        <v>6.8769999999999998</v>
      </c>
      <c r="W497" s="55">
        <v>1.0999999999999999E-2</v>
      </c>
      <c r="X497" s="55">
        <v>9</v>
      </c>
      <c r="Y497" s="55">
        <v>1E-3</v>
      </c>
      <c r="Z497" s="55">
        <f t="shared" si="30"/>
        <v>165039.58286599998</v>
      </c>
      <c r="AA497" s="55">
        <f t="shared" si="31"/>
        <v>17.551385999999997</v>
      </c>
    </row>
    <row r="498" spans="1:27">
      <c r="A498" s="29">
        <v>43864</v>
      </c>
      <c r="B498" s="55" t="s">
        <v>126</v>
      </c>
      <c r="C498" s="29">
        <v>43862</v>
      </c>
      <c r="D498" s="55">
        <f t="shared" si="28"/>
        <v>2020</v>
      </c>
      <c r="E498" s="55">
        <f t="shared" si="29"/>
        <v>2</v>
      </c>
      <c r="F498" s="55">
        <v>120137</v>
      </c>
      <c r="G498" s="55" t="s">
        <v>1665</v>
      </c>
      <c r="H498" s="55" t="s">
        <v>37</v>
      </c>
      <c r="I498" s="55" t="s">
        <v>1666</v>
      </c>
      <c r="J498" s="55" t="s">
        <v>20</v>
      </c>
      <c r="K498" s="55" t="s">
        <v>1667</v>
      </c>
      <c r="L498" s="55" t="s">
        <v>68</v>
      </c>
      <c r="M498" s="55">
        <v>301</v>
      </c>
      <c r="N498" s="55" t="s">
        <v>132</v>
      </c>
      <c r="O498" s="55">
        <v>1</v>
      </c>
      <c r="P498" s="55" t="s">
        <v>22</v>
      </c>
      <c r="Q498" s="55">
        <v>4</v>
      </c>
      <c r="R498" s="55" t="s">
        <v>38</v>
      </c>
      <c r="S498" s="55">
        <v>101</v>
      </c>
      <c r="T498" s="55">
        <v>86326</v>
      </c>
      <c r="U498" s="71">
        <v>2302.0920000000001</v>
      </c>
      <c r="V498" s="55">
        <v>8.2799999999999994</v>
      </c>
      <c r="W498" s="55">
        <v>2.1999999999999999E-2</v>
      </c>
      <c r="X498" s="55">
        <v>19</v>
      </c>
      <c r="Y498" s="55">
        <v>1E-3</v>
      </c>
      <c r="Z498" s="55">
        <f t="shared" si="30"/>
        <v>198730.39399200003</v>
      </c>
      <c r="AA498" s="55">
        <f t="shared" si="31"/>
        <v>43.739747999999999</v>
      </c>
    </row>
    <row r="499" spans="1:27">
      <c r="A499" s="29">
        <v>43864</v>
      </c>
      <c r="B499" s="55" t="s">
        <v>127</v>
      </c>
      <c r="C499" s="29">
        <v>43857</v>
      </c>
      <c r="D499" s="55">
        <f t="shared" si="28"/>
        <v>2020</v>
      </c>
      <c r="E499" s="55">
        <f t="shared" si="29"/>
        <v>1</v>
      </c>
      <c r="F499" s="55">
        <v>120137</v>
      </c>
      <c r="G499" s="55" t="s">
        <v>1665</v>
      </c>
      <c r="H499" s="55" t="s">
        <v>37</v>
      </c>
      <c r="I499" s="55" t="s">
        <v>1666</v>
      </c>
      <c r="J499" s="55" t="s">
        <v>20</v>
      </c>
      <c r="K499" s="55" t="s">
        <v>1667</v>
      </c>
      <c r="L499" s="55" t="s">
        <v>68</v>
      </c>
      <c r="M499" s="55">
        <v>301</v>
      </c>
      <c r="N499" s="55" t="s">
        <v>132</v>
      </c>
      <c r="O499" s="55">
        <v>1</v>
      </c>
      <c r="P499" s="55" t="s">
        <v>22</v>
      </c>
      <c r="Q499" s="55">
        <v>4</v>
      </c>
      <c r="R499" s="55" t="s">
        <v>38</v>
      </c>
      <c r="S499" s="55">
        <v>101</v>
      </c>
      <c r="T499" s="55">
        <v>86326</v>
      </c>
      <c r="U499" s="71">
        <v>2302.0920000000001</v>
      </c>
      <c r="V499" s="55">
        <v>8.2799999999999994</v>
      </c>
      <c r="W499" s="55">
        <v>5.8000000000000003E-2</v>
      </c>
      <c r="X499" s="55">
        <v>50</v>
      </c>
      <c r="Y499" s="55">
        <v>2E-3</v>
      </c>
      <c r="Z499" s="55">
        <f t="shared" si="30"/>
        <v>198730.39399200003</v>
      </c>
      <c r="AA499" s="55">
        <f t="shared" si="31"/>
        <v>115.1046</v>
      </c>
    </row>
    <row r="500" spans="1:27">
      <c r="A500" s="29">
        <v>43864</v>
      </c>
      <c r="B500" s="55" t="s">
        <v>127</v>
      </c>
      <c r="C500" s="29">
        <v>43857</v>
      </c>
      <c r="D500" s="55">
        <f t="shared" si="28"/>
        <v>2020</v>
      </c>
      <c r="E500" s="55">
        <f t="shared" si="29"/>
        <v>1</v>
      </c>
      <c r="F500" s="55">
        <v>120137</v>
      </c>
      <c r="G500" s="55" t="s">
        <v>1665</v>
      </c>
      <c r="H500" s="55" t="s">
        <v>37</v>
      </c>
      <c r="I500" s="55" t="s">
        <v>1666</v>
      </c>
      <c r="J500" s="55" t="s">
        <v>20</v>
      </c>
      <c r="K500" s="55" t="s">
        <v>1667</v>
      </c>
      <c r="L500" s="55" t="s">
        <v>68</v>
      </c>
      <c r="M500" s="55">
        <v>301</v>
      </c>
      <c r="N500" s="55" t="s">
        <v>132</v>
      </c>
      <c r="O500" s="55">
        <v>1</v>
      </c>
      <c r="P500" s="55" t="s">
        <v>22</v>
      </c>
      <c r="Q500" s="55">
        <v>4</v>
      </c>
      <c r="R500" s="55" t="s">
        <v>38</v>
      </c>
      <c r="S500" s="55">
        <v>102</v>
      </c>
      <c r="T500" s="55">
        <v>84629</v>
      </c>
      <c r="U500" s="71">
        <v>1950.154</v>
      </c>
      <c r="V500" s="55">
        <v>6.8769999999999998</v>
      </c>
      <c r="W500" s="55">
        <v>3.6999999999999998E-2</v>
      </c>
      <c r="X500" s="55">
        <v>31</v>
      </c>
      <c r="Y500" s="55">
        <v>4.0000000000000001E-3</v>
      </c>
      <c r="Z500" s="55">
        <f t="shared" si="30"/>
        <v>165039.58286599998</v>
      </c>
      <c r="AA500" s="55">
        <f t="shared" si="31"/>
        <v>60.454774</v>
      </c>
    </row>
    <row r="501" spans="1:27">
      <c r="A501" s="29">
        <v>43864</v>
      </c>
      <c r="B501" s="55" t="s">
        <v>127</v>
      </c>
      <c r="C501" s="29">
        <v>43857</v>
      </c>
      <c r="D501" s="55">
        <f t="shared" si="28"/>
        <v>2020</v>
      </c>
      <c r="E501" s="55">
        <f t="shared" si="29"/>
        <v>1</v>
      </c>
      <c r="F501" s="55">
        <v>120137</v>
      </c>
      <c r="G501" s="55" t="s">
        <v>1665</v>
      </c>
      <c r="H501" s="55" t="s">
        <v>37</v>
      </c>
      <c r="I501" s="55" t="s">
        <v>1666</v>
      </c>
      <c r="J501" s="55" t="s">
        <v>20</v>
      </c>
      <c r="K501" s="55" t="s">
        <v>1667</v>
      </c>
      <c r="L501" s="55" t="s">
        <v>68</v>
      </c>
      <c r="M501" s="55">
        <v>301</v>
      </c>
      <c r="N501" s="55" t="s">
        <v>132</v>
      </c>
      <c r="O501" s="55">
        <v>1</v>
      </c>
      <c r="P501" s="55" t="s">
        <v>22</v>
      </c>
      <c r="Q501" s="55">
        <v>4</v>
      </c>
      <c r="R501" s="55" t="s">
        <v>38</v>
      </c>
      <c r="S501" s="55">
        <v>103</v>
      </c>
      <c r="T501" s="55">
        <v>86514</v>
      </c>
      <c r="U501" s="71">
        <v>2052.489</v>
      </c>
      <c r="V501" s="55">
        <v>7.399</v>
      </c>
      <c r="W501" s="55">
        <v>4.7E-2</v>
      </c>
      <c r="X501" s="55">
        <v>41</v>
      </c>
      <c r="Y501" s="55">
        <v>7.0000000000000001E-3</v>
      </c>
      <c r="Z501" s="55">
        <f t="shared" si="30"/>
        <v>177569.03334600001</v>
      </c>
      <c r="AA501" s="55">
        <f t="shared" si="31"/>
        <v>84.152049000000005</v>
      </c>
    </row>
    <row r="502" spans="1:27">
      <c r="A502" s="29">
        <v>43864</v>
      </c>
      <c r="B502" s="55" t="s">
        <v>127</v>
      </c>
      <c r="C502" s="29">
        <v>43857</v>
      </c>
      <c r="D502" s="55">
        <f t="shared" si="28"/>
        <v>2020</v>
      </c>
      <c r="E502" s="55">
        <f t="shared" si="29"/>
        <v>1</v>
      </c>
      <c r="F502" s="55">
        <v>120137</v>
      </c>
      <c r="G502" s="55" t="s">
        <v>1665</v>
      </c>
      <c r="H502" s="55" t="s">
        <v>37</v>
      </c>
      <c r="I502" s="55" t="s">
        <v>1666</v>
      </c>
      <c r="J502" s="55" t="s">
        <v>20</v>
      </c>
      <c r="K502" s="55" t="s">
        <v>1667</v>
      </c>
      <c r="L502" s="55" t="s">
        <v>68</v>
      </c>
      <c r="M502" s="55">
        <v>301</v>
      </c>
      <c r="N502" s="55" t="s">
        <v>132</v>
      </c>
      <c r="O502" s="55">
        <v>1</v>
      </c>
      <c r="P502" s="55" t="s">
        <v>22</v>
      </c>
      <c r="Q502" s="55">
        <v>4</v>
      </c>
      <c r="R502" s="55" t="s">
        <v>38</v>
      </c>
      <c r="S502" s="55">
        <v>104</v>
      </c>
      <c r="T502" s="55">
        <v>70093</v>
      </c>
      <c r="U502" s="71">
        <v>1825.538</v>
      </c>
      <c r="V502" s="55">
        <v>5.3319999999999999</v>
      </c>
      <c r="W502" s="55">
        <v>5.3999999999999999E-2</v>
      </c>
      <c r="X502" s="55">
        <v>38</v>
      </c>
      <c r="Y502" s="55">
        <v>3.0000000000000001E-3</v>
      </c>
      <c r="Z502" s="55">
        <f t="shared" si="30"/>
        <v>127957.43503399999</v>
      </c>
      <c r="AA502" s="55">
        <f t="shared" si="31"/>
        <v>69.370444000000006</v>
      </c>
    </row>
    <row r="503" spans="1:27">
      <c r="A503" s="29">
        <v>43864</v>
      </c>
      <c r="B503" s="55" t="s">
        <v>127</v>
      </c>
      <c r="C503" s="29">
        <v>43857</v>
      </c>
      <c r="D503" s="55">
        <f t="shared" si="28"/>
        <v>2020</v>
      </c>
      <c r="E503" s="55">
        <f t="shared" si="29"/>
        <v>1</v>
      </c>
      <c r="F503" s="55">
        <v>120137</v>
      </c>
      <c r="G503" s="55" t="s">
        <v>1665</v>
      </c>
      <c r="H503" s="55" t="s">
        <v>37</v>
      </c>
      <c r="I503" s="55" t="s">
        <v>1666</v>
      </c>
      <c r="J503" s="55" t="s">
        <v>20</v>
      </c>
      <c r="K503" s="55" t="s">
        <v>1667</v>
      </c>
      <c r="L503" s="55" t="s">
        <v>68</v>
      </c>
      <c r="M503" s="55">
        <v>301</v>
      </c>
      <c r="N503" s="55" t="s">
        <v>132</v>
      </c>
      <c r="O503" s="55">
        <v>1</v>
      </c>
      <c r="P503" s="55" t="s">
        <v>22</v>
      </c>
      <c r="Q503" s="55">
        <v>4</v>
      </c>
      <c r="R503" s="55" t="s">
        <v>38</v>
      </c>
      <c r="S503" s="55">
        <v>105</v>
      </c>
      <c r="T503" s="55">
        <v>85652</v>
      </c>
      <c r="U503" s="71">
        <v>1895.06</v>
      </c>
      <c r="V503" s="55">
        <v>6.7629999999999999</v>
      </c>
      <c r="W503" s="55">
        <v>3.4000000000000002E-2</v>
      </c>
      <c r="X503" s="55">
        <v>29</v>
      </c>
      <c r="Y503" s="55">
        <v>1E-3</v>
      </c>
      <c r="Z503" s="55">
        <f t="shared" si="30"/>
        <v>162315.67912000002</v>
      </c>
      <c r="AA503" s="55">
        <f t="shared" si="31"/>
        <v>54.956739999999996</v>
      </c>
    </row>
    <row r="504" spans="1:27">
      <c r="A504" s="29">
        <v>43864</v>
      </c>
      <c r="B504" s="55" t="s">
        <v>127</v>
      </c>
      <c r="C504" s="29">
        <v>43857</v>
      </c>
      <c r="D504" s="55">
        <f t="shared" si="28"/>
        <v>2020</v>
      </c>
      <c r="E504" s="55">
        <f t="shared" si="29"/>
        <v>1</v>
      </c>
      <c r="F504" s="55">
        <v>120137</v>
      </c>
      <c r="G504" s="55" t="s">
        <v>1665</v>
      </c>
      <c r="H504" s="55" t="s">
        <v>37</v>
      </c>
      <c r="I504" s="55" t="s">
        <v>1666</v>
      </c>
      <c r="J504" s="55" t="s">
        <v>20</v>
      </c>
      <c r="K504" s="55" t="s">
        <v>1667</v>
      </c>
      <c r="L504" s="55" t="s">
        <v>68</v>
      </c>
      <c r="M504" s="55">
        <v>301</v>
      </c>
      <c r="N504" s="55" t="s">
        <v>132</v>
      </c>
      <c r="O504" s="55">
        <v>1</v>
      </c>
      <c r="P504" s="55" t="s">
        <v>22</v>
      </c>
      <c r="Q504" s="55">
        <v>4</v>
      </c>
      <c r="R504" s="55" t="s">
        <v>38</v>
      </c>
      <c r="S504" s="55">
        <v>106</v>
      </c>
      <c r="T504" s="55">
        <v>84168</v>
      </c>
      <c r="U504" s="71">
        <v>1773.74</v>
      </c>
      <c r="V504" s="55">
        <v>6.2210000000000001</v>
      </c>
      <c r="W504" s="55">
        <v>2.5999999999999999E-2</v>
      </c>
      <c r="X504" s="55">
        <v>22</v>
      </c>
      <c r="Y504" s="55">
        <v>2E-3</v>
      </c>
      <c r="Z504" s="55">
        <f t="shared" si="30"/>
        <v>149292.14831999998</v>
      </c>
      <c r="AA504" s="55">
        <f t="shared" si="31"/>
        <v>39.022280000000002</v>
      </c>
    </row>
    <row r="505" spans="1:27">
      <c r="A505" s="29">
        <v>43864</v>
      </c>
      <c r="B505" s="55" t="s">
        <v>127</v>
      </c>
      <c r="C505" s="29">
        <v>43857</v>
      </c>
      <c r="D505" s="55">
        <f t="shared" si="28"/>
        <v>2020</v>
      </c>
      <c r="E505" s="55">
        <f t="shared" si="29"/>
        <v>1</v>
      </c>
      <c r="F505" s="55">
        <v>120137</v>
      </c>
      <c r="G505" s="55" t="s">
        <v>1665</v>
      </c>
      <c r="H505" s="55" t="s">
        <v>37</v>
      </c>
      <c r="I505" s="55" t="s">
        <v>1666</v>
      </c>
      <c r="J505" s="55" t="s">
        <v>20</v>
      </c>
      <c r="K505" s="55" t="s">
        <v>1667</v>
      </c>
      <c r="L505" s="55" t="s">
        <v>68</v>
      </c>
      <c r="M505" s="55">
        <v>301</v>
      </c>
      <c r="N505" s="55" t="s">
        <v>132</v>
      </c>
      <c r="O505" s="55">
        <v>1</v>
      </c>
      <c r="P505" s="55" t="s">
        <v>22</v>
      </c>
      <c r="Q505" s="55">
        <v>4</v>
      </c>
      <c r="R505" s="55" t="s">
        <v>38</v>
      </c>
      <c r="S505" s="55">
        <v>107</v>
      </c>
      <c r="T505" s="55">
        <v>86465</v>
      </c>
      <c r="U505" s="71">
        <v>1278.4159999999999</v>
      </c>
      <c r="V505" s="55">
        <v>4.6059999999999999</v>
      </c>
      <c r="W505" s="55">
        <v>3.2000000000000001E-2</v>
      </c>
      <c r="X505" s="55">
        <v>28</v>
      </c>
      <c r="Y505" s="55">
        <v>1E-3</v>
      </c>
      <c r="Z505" s="55">
        <f t="shared" si="30"/>
        <v>110538.23944</v>
      </c>
      <c r="AA505" s="55">
        <f t="shared" si="31"/>
        <v>35.795648</v>
      </c>
    </row>
    <row r="506" spans="1:27">
      <c r="A506" s="29">
        <v>43864</v>
      </c>
      <c r="B506" s="55" t="s">
        <v>127</v>
      </c>
      <c r="C506" s="29">
        <v>43857</v>
      </c>
      <c r="D506" s="55">
        <f t="shared" si="28"/>
        <v>2020</v>
      </c>
      <c r="E506" s="55">
        <f t="shared" si="29"/>
        <v>1</v>
      </c>
      <c r="F506" s="55">
        <v>120137</v>
      </c>
      <c r="G506" s="55" t="s">
        <v>1665</v>
      </c>
      <c r="H506" s="55" t="s">
        <v>37</v>
      </c>
      <c r="I506" s="55" t="s">
        <v>1666</v>
      </c>
      <c r="J506" s="55" t="s">
        <v>20</v>
      </c>
      <c r="K506" s="55" t="s">
        <v>1667</v>
      </c>
      <c r="L506" s="55" t="s">
        <v>68</v>
      </c>
      <c r="M506" s="55">
        <v>301</v>
      </c>
      <c r="N506" s="55" t="s">
        <v>132</v>
      </c>
      <c r="O506" s="55">
        <v>1</v>
      </c>
      <c r="P506" s="55" t="s">
        <v>22</v>
      </c>
      <c r="Q506" s="55">
        <v>4</v>
      </c>
      <c r="R506" s="55" t="s">
        <v>38</v>
      </c>
      <c r="S506" s="55">
        <v>108</v>
      </c>
      <c r="T506" s="55">
        <v>84824</v>
      </c>
      <c r="U506" s="71">
        <v>1549.271</v>
      </c>
      <c r="V506" s="55">
        <v>5.476</v>
      </c>
      <c r="W506" s="55">
        <v>0.02</v>
      </c>
      <c r="X506" s="55">
        <v>17</v>
      </c>
      <c r="Y506" s="55">
        <v>1E-3</v>
      </c>
      <c r="Z506" s="55">
        <f t="shared" si="30"/>
        <v>131415.363304</v>
      </c>
      <c r="AA506" s="55">
        <f t="shared" si="31"/>
        <v>26.337606999999998</v>
      </c>
    </row>
    <row r="507" spans="1:27">
      <c r="A507" s="29">
        <v>43864</v>
      </c>
      <c r="B507" s="55" t="s">
        <v>127</v>
      </c>
      <c r="C507" s="29">
        <v>43857</v>
      </c>
      <c r="D507" s="55">
        <f t="shared" si="28"/>
        <v>2020</v>
      </c>
      <c r="E507" s="55">
        <f t="shared" si="29"/>
        <v>1</v>
      </c>
      <c r="F507" s="55">
        <v>120137</v>
      </c>
      <c r="G507" s="55" t="s">
        <v>1665</v>
      </c>
      <c r="H507" s="55" t="s">
        <v>37</v>
      </c>
      <c r="I507" s="55" t="s">
        <v>1666</v>
      </c>
      <c r="J507" s="55" t="s">
        <v>20</v>
      </c>
      <c r="K507" s="55" t="s">
        <v>1667</v>
      </c>
      <c r="L507" s="55" t="s">
        <v>68</v>
      </c>
      <c r="M507" s="55">
        <v>301</v>
      </c>
      <c r="N507" s="55" t="s">
        <v>132</v>
      </c>
      <c r="O507" s="55">
        <v>1</v>
      </c>
      <c r="P507" s="55" t="s">
        <v>22</v>
      </c>
      <c r="Q507" s="55">
        <v>4</v>
      </c>
      <c r="R507" s="55" t="s">
        <v>38</v>
      </c>
      <c r="S507" s="55">
        <v>201</v>
      </c>
      <c r="T507" s="55">
        <v>91929</v>
      </c>
      <c r="U507" s="71">
        <v>1123.9490000000001</v>
      </c>
      <c r="V507" s="55">
        <v>4.3049999999999997</v>
      </c>
      <c r="W507" s="55">
        <v>1.4999999999999999E-2</v>
      </c>
      <c r="X507" s="55">
        <v>14</v>
      </c>
      <c r="Y507" s="55">
        <v>1E-3</v>
      </c>
      <c r="Z507" s="55">
        <f t="shared" si="30"/>
        <v>103323.50762100001</v>
      </c>
      <c r="AA507" s="55">
        <f t="shared" si="31"/>
        <v>15.735286</v>
      </c>
    </row>
    <row r="508" spans="1:27">
      <c r="A508" s="29">
        <v>43864</v>
      </c>
      <c r="B508" s="55" t="s">
        <v>127</v>
      </c>
      <c r="C508" s="29">
        <v>43857</v>
      </c>
      <c r="D508" s="55">
        <f t="shared" si="28"/>
        <v>2020</v>
      </c>
      <c r="E508" s="55">
        <f t="shared" si="29"/>
        <v>1</v>
      </c>
      <c r="F508" s="55">
        <v>120137</v>
      </c>
      <c r="G508" s="55" t="s">
        <v>1665</v>
      </c>
      <c r="H508" s="55" t="s">
        <v>37</v>
      </c>
      <c r="I508" s="55" t="s">
        <v>1666</v>
      </c>
      <c r="J508" s="55" t="s">
        <v>20</v>
      </c>
      <c r="K508" s="55" t="s">
        <v>1667</v>
      </c>
      <c r="L508" s="55" t="s">
        <v>68</v>
      </c>
      <c r="M508" s="55">
        <v>301</v>
      </c>
      <c r="N508" s="55" t="s">
        <v>132</v>
      </c>
      <c r="O508" s="55">
        <v>1</v>
      </c>
      <c r="P508" s="55" t="s">
        <v>22</v>
      </c>
      <c r="Q508" s="55">
        <v>4</v>
      </c>
      <c r="R508" s="55" t="s">
        <v>38</v>
      </c>
      <c r="S508" s="55">
        <v>202</v>
      </c>
      <c r="T508" s="55">
        <v>76119</v>
      </c>
      <c r="U508" s="71">
        <v>1462.752</v>
      </c>
      <c r="V508" s="55">
        <v>4.6390000000000002</v>
      </c>
      <c r="W508" s="55">
        <v>3.3000000000000002E-2</v>
      </c>
      <c r="X508" s="55">
        <v>25</v>
      </c>
      <c r="Y508" s="55">
        <v>1E-3</v>
      </c>
      <c r="Z508" s="55">
        <f t="shared" si="30"/>
        <v>111343.21948799999</v>
      </c>
      <c r="AA508" s="55">
        <f t="shared" si="31"/>
        <v>36.568799999999996</v>
      </c>
    </row>
    <row r="509" spans="1:27">
      <c r="A509" s="29">
        <v>43864</v>
      </c>
      <c r="B509" s="55" t="s">
        <v>127</v>
      </c>
      <c r="C509" s="29">
        <v>43857</v>
      </c>
      <c r="D509" s="55">
        <f t="shared" si="28"/>
        <v>2020</v>
      </c>
      <c r="E509" s="55">
        <f t="shared" si="29"/>
        <v>1</v>
      </c>
      <c r="F509" s="55">
        <v>120137</v>
      </c>
      <c r="G509" s="55" t="s">
        <v>1665</v>
      </c>
      <c r="H509" s="55" t="s">
        <v>37</v>
      </c>
      <c r="I509" s="55" t="s">
        <v>1666</v>
      </c>
      <c r="J509" s="55" t="s">
        <v>20</v>
      </c>
      <c r="K509" s="55" t="s">
        <v>1667</v>
      </c>
      <c r="L509" s="55" t="s">
        <v>68</v>
      </c>
      <c r="M509" s="55">
        <v>301</v>
      </c>
      <c r="N509" s="55" t="s">
        <v>132</v>
      </c>
      <c r="O509" s="55">
        <v>1</v>
      </c>
      <c r="P509" s="55" t="s">
        <v>22</v>
      </c>
      <c r="Q509" s="55">
        <v>4</v>
      </c>
      <c r="R509" s="55" t="s">
        <v>38</v>
      </c>
      <c r="S509" s="55">
        <v>203</v>
      </c>
      <c r="T509" s="55">
        <v>92989</v>
      </c>
      <c r="U509" s="71">
        <v>1139.1890000000001</v>
      </c>
      <c r="V509" s="55">
        <v>4.4139999999999997</v>
      </c>
      <c r="W509" s="55">
        <v>2.1999999999999999E-2</v>
      </c>
      <c r="X509" s="55">
        <v>20</v>
      </c>
      <c r="Y509" s="55">
        <v>0</v>
      </c>
      <c r="Z509" s="55">
        <f t="shared" si="30"/>
        <v>105932.045921</v>
      </c>
      <c r="AA509" s="55">
        <f t="shared" si="31"/>
        <v>22.783780000000004</v>
      </c>
    </row>
    <row r="510" spans="1:27">
      <c r="A510" s="29">
        <v>43864</v>
      </c>
      <c r="B510" s="55" t="s">
        <v>127</v>
      </c>
      <c r="C510" s="29">
        <v>43857</v>
      </c>
      <c r="D510" s="55">
        <f t="shared" si="28"/>
        <v>2020</v>
      </c>
      <c r="E510" s="55">
        <f t="shared" si="29"/>
        <v>1</v>
      </c>
      <c r="F510" s="55">
        <v>120137</v>
      </c>
      <c r="G510" s="55" t="s">
        <v>1665</v>
      </c>
      <c r="H510" s="55" t="s">
        <v>37</v>
      </c>
      <c r="I510" s="55" t="s">
        <v>1666</v>
      </c>
      <c r="J510" s="55" t="s">
        <v>20</v>
      </c>
      <c r="K510" s="55" t="s">
        <v>1667</v>
      </c>
      <c r="L510" s="55" t="s">
        <v>68</v>
      </c>
      <c r="M510" s="55">
        <v>301</v>
      </c>
      <c r="N510" s="55" t="s">
        <v>132</v>
      </c>
      <c r="O510" s="55">
        <v>1</v>
      </c>
      <c r="P510" s="55" t="s">
        <v>22</v>
      </c>
      <c r="Q510" s="55">
        <v>4</v>
      </c>
      <c r="R510" s="55" t="s">
        <v>38</v>
      </c>
      <c r="S510" s="55">
        <v>204</v>
      </c>
      <c r="T510" s="55">
        <v>84245</v>
      </c>
      <c r="U510" s="71">
        <v>1375.702</v>
      </c>
      <c r="V510" s="55">
        <v>4.8289999999999997</v>
      </c>
      <c r="W510" s="55">
        <v>5.8999999999999997E-2</v>
      </c>
      <c r="X510" s="55">
        <v>50</v>
      </c>
      <c r="Y510" s="55">
        <v>2E-3</v>
      </c>
      <c r="Z510" s="55">
        <f t="shared" si="30"/>
        <v>115896.01499</v>
      </c>
      <c r="AA510" s="55">
        <f t="shared" si="31"/>
        <v>68.7851</v>
      </c>
    </row>
    <row r="511" spans="1:27">
      <c r="A511" s="29">
        <v>43864</v>
      </c>
      <c r="B511" s="55" t="s">
        <v>127</v>
      </c>
      <c r="C511" s="29">
        <v>43857</v>
      </c>
      <c r="D511" s="55">
        <f t="shared" si="28"/>
        <v>2020</v>
      </c>
      <c r="E511" s="55">
        <f t="shared" si="29"/>
        <v>1</v>
      </c>
      <c r="F511" s="55">
        <v>120137</v>
      </c>
      <c r="G511" s="55" t="s">
        <v>1665</v>
      </c>
      <c r="H511" s="55" t="s">
        <v>37</v>
      </c>
      <c r="I511" s="55" t="s">
        <v>1666</v>
      </c>
      <c r="J511" s="55" t="s">
        <v>20</v>
      </c>
      <c r="K511" s="55" t="s">
        <v>1667</v>
      </c>
      <c r="L511" s="55" t="s">
        <v>68</v>
      </c>
      <c r="M511" s="55">
        <v>301</v>
      </c>
      <c r="N511" s="55" t="s">
        <v>132</v>
      </c>
      <c r="O511" s="55">
        <v>1</v>
      </c>
      <c r="P511" s="55" t="s">
        <v>22</v>
      </c>
      <c r="Q511" s="55">
        <v>4</v>
      </c>
      <c r="R511" s="55" t="s">
        <v>38</v>
      </c>
      <c r="S511" s="55">
        <v>206</v>
      </c>
      <c r="T511" s="55">
        <v>75986</v>
      </c>
      <c r="U511" s="71">
        <v>1410.069</v>
      </c>
      <c r="V511" s="55">
        <v>4.4640000000000004</v>
      </c>
      <c r="W511" s="55">
        <v>3.5999999999999997E-2</v>
      </c>
      <c r="X511" s="55">
        <v>27</v>
      </c>
      <c r="Y511" s="55">
        <v>0</v>
      </c>
      <c r="Z511" s="55">
        <f t="shared" si="30"/>
        <v>107145.50303399999</v>
      </c>
      <c r="AA511" s="55">
        <f t="shared" si="31"/>
        <v>38.071863</v>
      </c>
    </row>
    <row r="512" spans="1:27">
      <c r="A512" s="29">
        <v>43864</v>
      </c>
      <c r="B512" s="55" t="s">
        <v>127</v>
      </c>
      <c r="C512" s="29">
        <v>43857</v>
      </c>
      <c r="D512" s="55">
        <f t="shared" si="28"/>
        <v>2020</v>
      </c>
      <c r="E512" s="55">
        <f t="shared" si="29"/>
        <v>1</v>
      </c>
      <c r="F512" s="55">
        <v>120137</v>
      </c>
      <c r="G512" s="55" t="s">
        <v>1665</v>
      </c>
      <c r="H512" s="55" t="s">
        <v>37</v>
      </c>
      <c r="I512" s="55" t="s">
        <v>1666</v>
      </c>
      <c r="J512" s="55" t="s">
        <v>20</v>
      </c>
      <c r="K512" s="55" t="s">
        <v>1667</v>
      </c>
      <c r="L512" s="55" t="s">
        <v>68</v>
      </c>
      <c r="M512" s="55">
        <v>301</v>
      </c>
      <c r="N512" s="55" t="s">
        <v>132</v>
      </c>
      <c r="O512" s="55">
        <v>1</v>
      </c>
      <c r="P512" s="55" t="s">
        <v>22</v>
      </c>
      <c r="Q512" s="55">
        <v>4</v>
      </c>
      <c r="R512" s="55" t="s">
        <v>38</v>
      </c>
      <c r="S512" s="55">
        <v>207</v>
      </c>
      <c r="T512" s="55">
        <v>90031</v>
      </c>
      <c r="U512" s="71">
        <v>1256.751</v>
      </c>
      <c r="V512" s="55">
        <v>4.7140000000000004</v>
      </c>
      <c r="W512" s="55">
        <v>0.03</v>
      </c>
      <c r="X512" s="55">
        <v>27</v>
      </c>
      <c r="Y512" s="55">
        <v>1E-3</v>
      </c>
      <c r="Z512" s="55">
        <f t="shared" si="30"/>
        <v>113146.549281</v>
      </c>
      <c r="AA512" s="55">
        <f t="shared" si="31"/>
        <v>33.932276999999999</v>
      </c>
    </row>
    <row r="513" spans="1:27">
      <c r="A513" s="29">
        <v>43864</v>
      </c>
      <c r="B513" s="55" t="s">
        <v>127</v>
      </c>
      <c r="C513" s="29">
        <v>43857</v>
      </c>
      <c r="D513" s="55">
        <f t="shared" si="28"/>
        <v>2020</v>
      </c>
      <c r="E513" s="55">
        <f t="shared" si="29"/>
        <v>1</v>
      </c>
      <c r="F513" s="55">
        <v>120137</v>
      </c>
      <c r="G513" s="55" t="s">
        <v>1665</v>
      </c>
      <c r="H513" s="55" t="s">
        <v>37</v>
      </c>
      <c r="I513" s="55" t="s">
        <v>1666</v>
      </c>
      <c r="J513" s="55" t="s">
        <v>20</v>
      </c>
      <c r="K513" s="55" t="s">
        <v>1667</v>
      </c>
      <c r="L513" s="55" t="s">
        <v>68</v>
      </c>
      <c r="M513" s="55">
        <v>301</v>
      </c>
      <c r="N513" s="55" t="s">
        <v>132</v>
      </c>
      <c r="O513" s="55">
        <v>1</v>
      </c>
      <c r="P513" s="55" t="s">
        <v>22</v>
      </c>
      <c r="Q513" s="55">
        <v>4</v>
      </c>
      <c r="R513" s="55" t="s">
        <v>38</v>
      </c>
      <c r="S513" s="55">
        <v>205</v>
      </c>
      <c r="T513" s="55">
        <v>85839</v>
      </c>
      <c r="U513" s="71">
        <v>1272.633</v>
      </c>
      <c r="V513" s="55">
        <v>4.5519999999999996</v>
      </c>
      <c r="W513" s="55">
        <v>2.7E-2</v>
      </c>
      <c r="X513" s="55">
        <v>23</v>
      </c>
      <c r="Y513" s="55">
        <v>7.0000000000000001E-3</v>
      </c>
      <c r="Z513" s="55">
        <f t="shared" si="30"/>
        <v>109241.544087</v>
      </c>
      <c r="AA513" s="55">
        <f t="shared" si="31"/>
        <v>29.270559000000002</v>
      </c>
    </row>
    <row r="514" spans="1:27">
      <c r="A514" s="29">
        <v>43864</v>
      </c>
      <c r="B514" s="55" t="s">
        <v>127</v>
      </c>
      <c r="C514" s="29">
        <v>43857</v>
      </c>
      <c r="D514" s="55">
        <f t="shared" si="28"/>
        <v>2020</v>
      </c>
      <c r="E514" s="55">
        <f t="shared" si="29"/>
        <v>1</v>
      </c>
      <c r="F514" s="55">
        <v>120137</v>
      </c>
      <c r="G514" s="55" t="s">
        <v>1665</v>
      </c>
      <c r="H514" s="55" t="s">
        <v>37</v>
      </c>
      <c r="I514" s="55" t="s">
        <v>1666</v>
      </c>
      <c r="J514" s="55" t="s">
        <v>20</v>
      </c>
      <c r="K514" s="55" t="s">
        <v>1667</v>
      </c>
      <c r="L514" s="55" t="s">
        <v>68</v>
      </c>
      <c r="M514" s="55">
        <v>301</v>
      </c>
      <c r="N514" s="55" t="s">
        <v>132</v>
      </c>
      <c r="O514" s="55">
        <v>1</v>
      </c>
      <c r="P514" s="55" t="s">
        <v>22</v>
      </c>
      <c r="Q514" s="55">
        <v>4</v>
      </c>
      <c r="R514" s="55" t="s">
        <v>38</v>
      </c>
      <c r="S514" s="55">
        <v>208</v>
      </c>
      <c r="T514" s="55">
        <v>92042</v>
      </c>
      <c r="U514" s="71">
        <v>1325.0889999999999</v>
      </c>
      <c r="V514" s="55">
        <v>5.0819999999999999</v>
      </c>
      <c r="W514" s="55">
        <v>1.7000000000000001E-2</v>
      </c>
      <c r="X514" s="55">
        <v>16</v>
      </c>
      <c r="Y514" s="55">
        <v>0</v>
      </c>
      <c r="Z514" s="55">
        <f t="shared" si="30"/>
        <v>121963.84173799999</v>
      </c>
      <c r="AA514" s="55">
        <f t="shared" si="31"/>
        <v>21.201423999999999</v>
      </c>
    </row>
    <row r="515" spans="1:27">
      <c r="A515" s="29">
        <v>43857</v>
      </c>
      <c r="B515" s="55" t="s">
        <v>73</v>
      </c>
      <c r="C515" s="29">
        <v>43850</v>
      </c>
      <c r="D515" s="55">
        <f t="shared" ref="D515:D578" si="32">YEAR(C515)</f>
        <v>2020</v>
      </c>
      <c r="E515" s="55">
        <f t="shared" ref="E515:E578" si="33">MONTH(C515)</f>
        <v>1</v>
      </c>
      <c r="F515" s="55">
        <v>120137</v>
      </c>
      <c r="G515" s="55" t="s">
        <v>1665</v>
      </c>
      <c r="H515" s="55" t="s">
        <v>37</v>
      </c>
      <c r="I515" s="55" t="s">
        <v>1666</v>
      </c>
      <c r="J515" s="55" t="s">
        <v>20</v>
      </c>
      <c r="K515" s="55" t="s">
        <v>1667</v>
      </c>
      <c r="L515" s="55" t="s">
        <v>68</v>
      </c>
      <c r="M515" s="55">
        <v>301</v>
      </c>
      <c r="N515" s="55" t="s">
        <v>132</v>
      </c>
      <c r="O515" s="55">
        <v>1</v>
      </c>
      <c r="P515" s="55" t="s">
        <v>22</v>
      </c>
      <c r="Q515" s="55">
        <v>4</v>
      </c>
      <c r="R515" s="55" t="s">
        <v>38</v>
      </c>
      <c r="S515" s="55">
        <v>208</v>
      </c>
      <c r="T515" s="55">
        <v>92091</v>
      </c>
      <c r="U515" s="30">
        <v>1226</v>
      </c>
      <c r="V515" s="55">
        <v>4.7080000000000002</v>
      </c>
      <c r="W515" s="55">
        <v>5.2999999999999999E-2</v>
      </c>
      <c r="X515" s="55">
        <v>49</v>
      </c>
      <c r="Y515" s="55">
        <v>4.0000000000000001E-3</v>
      </c>
      <c r="Z515" s="55">
        <f t="shared" ref="Z515:Z578" si="34">T515*U515/1000</f>
        <v>112903.56600000001</v>
      </c>
      <c r="AA515" s="55">
        <f t="shared" ref="AA515:AA578" si="35">X515*U515/1000</f>
        <v>60.073999999999998</v>
      </c>
    </row>
    <row r="516" spans="1:27">
      <c r="A516" s="29">
        <v>43857</v>
      </c>
      <c r="B516" s="55" t="s">
        <v>73</v>
      </c>
      <c r="C516" s="29">
        <v>43850</v>
      </c>
      <c r="D516" s="55">
        <f t="shared" si="32"/>
        <v>2020</v>
      </c>
      <c r="E516" s="55">
        <f t="shared" si="33"/>
        <v>1</v>
      </c>
      <c r="F516" s="55">
        <v>120137</v>
      </c>
      <c r="G516" s="55" t="s">
        <v>1665</v>
      </c>
      <c r="H516" s="55" t="s">
        <v>37</v>
      </c>
      <c r="I516" s="55" t="s">
        <v>1666</v>
      </c>
      <c r="J516" s="55" t="s">
        <v>20</v>
      </c>
      <c r="K516" s="55" t="s">
        <v>1667</v>
      </c>
      <c r="L516" s="55" t="s">
        <v>68</v>
      </c>
      <c r="M516" s="55">
        <v>301</v>
      </c>
      <c r="N516" s="55" t="s">
        <v>132</v>
      </c>
      <c r="O516" s="55">
        <v>1</v>
      </c>
      <c r="P516" s="55" t="s">
        <v>22</v>
      </c>
      <c r="Q516" s="55">
        <v>4</v>
      </c>
      <c r="R516" s="55" t="s">
        <v>38</v>
      </c>
      <c r="S516" s="55">
        <v>205</v>
      </c>
      <c r="T516" s="55">
        <v>85913</v>
      </c>
      <c r="U516" s="30">
        <v>1177</v>
      </c>
      <c r="V516" s="55">
        <v>4.2149999999999999</v>
      </c>
      <c r="W516" s="55">
        <v>8.5999999999999993E-2</v>
      </c>
      <c r="X516" s="55">
        <v>74</v>
      </c>
      <c r="Y516" s="55">
        <v>5.0000000000000001E-3</v>
      </c>
      <c r="Z516" s="55">
        <f t="shared" si="34"/>
        <v>101119.601</v>
      </c>
      <c r="AA516" s="55">
        <f t="shared" si="35"/>
        <v>87.097999999999999</v>
      </c>
    </row>
    <row r="517" spans="1:27">
      <c r="A517" s="29">
        <v>43857</v>
      </c>
      <c r="B517" s="55" t="s">
        <v>73</v>
      </c>
      <c r="C517" s="29">
        <v>43850</v>
      </c>
      <c r="D517" s="55">
        <f t="shared" si="32"/>
        <v>2020</v>
      </c>
      <c r="E517" s="55">
        <f t="shared" si="33"/>
        <v>1</v>
      </c>
      <c r="F517" s="55">
        <v>120137</v>
      </c>
      <c r="G517" s="55" t="s">
        <v>1665</v>
      </c>
      <c r="H517" s="55" t="s">
        <v>37</v>
      </c>
      <c r="I517" s="55" t="s">
        <v>1666</v>
      </c>
      <c r="J517" s="55" t="s">
        <v>20</v>
      </c>
      <c r="K517" s="55" t="s">
        <v>1667</v>
      </c>
      <c r="L517" s="55" t="s">
        <v>68</v>
      </c>
      <c r="M517" s="55">
        <v>301</v>
      </c>
      <c r="N517" s="55" t="s">
        <v>132</v>
      </c>
      <c r="O517" s="55">
        <v>1</v>
      </c>
      <c r="P517" s="55" t="s">
        <v>22</v>
      </c>
      <c r="Q517" s="55">
        <v>4</v>
      </c>
      <c r="R517" s="55" t="s">
        <v>38</v>
      </c>
      <c r="S517" s="55">
        <v>207</v>
      </c>
      <c r="T517" s="55">
        <v>90078</v>
      </c>
      <c r="U517" s="30">
        <v>1167</v>
      </c>
      <c r="V517" s="55">
        <v>4.383</v>
      </c>
      <c r="W517" s="55">
        <v>5.1999999999999998E-2</v>
      </c>
      <c r="X517" s="55">
        <v>47</v>
      </c>
      <c r="Y517" s="55">
        <v>1E-3</v>
      </c>
      <c r="Z517" s="55">
        <f t="shared" si="34"/>
        <v>105121.026</v>
      </c>
      <c r="AA517" s="55">
        <f t="shared" si="35"/>
        <v>54.848999999999997</v>
      </c>
    </row>
    <row r="518" spans="1:27">
      <c r="A518" s="29">
        <v>43857</v>
      </c>
      <c r="B518" s="55" t="s">
        <v>73</v>
      </c>
      <c r="C518" s="29">
        <v>43850</v>
      </c>
      <c r="D518" s="55">
        <f t="shared" si="32"/>
        <v>2020</v>
      </c>
      <c r="E518" s="55">
        <f t="shared" si="33"/>
        <v>1</v>
      </c>
      <c r="F518" s="55">
        <v>120137</v>
      </c>
      <c r="G518" s="55" t="s">
        <v>1665</v>
      </c>
      <c r="H518" s="55" t="s">
        <v>37</v>
      </c>
      <c r="I518" s="55" t="s">
        <v>1666</v>
      </c>
      <c r="J518" s="55" t="s">
        <v>20</v>
      </c>
      <c r="K518" s="55" t="s">
        <v>1667</v>
      </c>
      <c r="L518" s="55" t="s">
        <v>68</v>
      </c>
      <c r="M518" s="55">
        <v>301</v>
      </c>
      <c r="N518" s="55" t="s">
        <v>132</v>
      </c>
      <c r="O518" s="55">
        <v>1</v>
      </c>
      <c r="P518" s="55" t="s">
        <v>22</v>
      </c>
      <c r="Q518" s="55">
        <v>4</v>
      </c>
      <c r="R518" s="55" t="s">
        <v>38</v>
      </c>
      <c r="S518" s="55">
        <v>206</v>
      </c>
      <c r="T518" s="55">
        <v>76059</v>
      </c>
      <c r="U518" s="30">
        <v>1307</v>
      </c>
      <c r="V518" s="55">
        <v>4.1420000000000003</v>
      </c>
      <c r="W518" s="55">
        <v>9.6000000000000002E-2</v>
      </c>
      <c r="X518" s="55">
        <v>73</v>
      </c>
      <c r="Y518" s="55">
        <v>4.0000000000000001E-3</v>
      </c>
      <c r="Z518" s="55">
        <f t="shared" si="34"/>
        <v>99409.112999999998</v>
      </c>
      <c r="AA518" s="55">
        <f t="shared" si="35"/>
        <v>95.411000000000001</v>
      </c>
    </row>
    <row r="519" spans="1:27">
      <c r="A519" s="29">
        <v>43857</v>
      </c>
      <c r="B519" s="55" t="s">
        <v>73</v>
      </c>
      <c r="C519" s="29">
        <v>43850</v>
      </c>
      <c r="D519" s="55">
        <f t="shared" si="32"/>
        <v>2020</v>
      </c>
      <c r="E519" s="55">
        <f t="shared" si="33"/>
        <v>1</v>
      </c>
      <c r="F519" s="55">
        <v>120137</v>
      </c>
      <c r="G519" s="55" t="s">
        <v>1665</v>
      </c>
      <c r="H519" s="55" t="s">
        <v>37</v>
      </c>
      <c r="I519" s="55" t="s">
        <v>1666</v>
      </c>
      <c r="J519" s="55" t="s">
        <v>20</v>
      </c>
      <c r="K519" s="55" t="s">
        <v>1667</v>
      </c>
      <c r="L519" s="55" t="s">
        <v>68</v>
      </c>
      <c r="M519" s="55">
        <v>301</v>
      </c>
      <c r="N519" s="55" t="s">
        <v>132</v>
      </c>
      <c r="O519" s="55">
        <v>1</v>
      </c>
      <c r="P519" s="55" t="s">
        <v>22</v>
      </c>
      <c r="Q519" s="55">
        <v>4</v>
      </c>
      <c r="R519" s="55" t="s">
        <v>38</v>
      </c>
      <c r="S519" s="55">
        <v>204</v>
      </c>
      <c r="T519" s="55">
        <v>84316</v>
      </c>
      <c r="U519" s="30">
        <v>1277</v>
      </c>
      <c r="V519" s="55">
        <v>4.4870000000000001</v>
      </c>
      <c r="W519" s="55">
        <v>8.4000000000000005E-2</v>
      </c>
      <c r="X519" s="55">
        <v>71</v>
      </c>
      <c r="Y519" s="55">
        <v>8.0000000000000002E-3</v>
      </c>
      <c r="Z519" s="55">
        <f t="shared" si="34"/>
        <v>107671.53200000001</v>
      </c>
      <c r="AA519" s="55">
        <f t="shared" si="35"/>
        <v>90.667000000000002</v>
      </c>
    </row>
    <row r="520" spans="1:27">
      <c r="A520" s="29">
        <v>43857</v>
      </c>
      <c r="B520" s="55" t="s">
        <v>73</v>
      </c>
      <c r="C520" s="29">
        <v>43850</v>
      </c>
      <c r="D520" s="55">
        <f t="shared" si="32"/>
        <v>2020</v>
      </c>
      <c r="E520" s="55">
        <f t="shared" si="33"/>
        <v>1</v>
      </c>
      <c r="F520" s="55">
        <v>120137</v>
      </c>
      <c r="G520" s="55" t="s">
        <v>1665</v>
      </c>
      <c r="H520" s="55" t="s">
        <v>37</v>
      </c>
      <c r="I520" s="55" t="s">
        <v>1666</v>
      </c>
      <c r="J520" s="55" t="s">
        <v>20</v>
      </c>
      <c r="K520" s="55" t="s">
        <v>1667</v>
      </c>
      <c r="L520" s="55" t="s">
        <v>68</v>
      </c>
      <c r="M520" s="55">
        <v>301</v>
      </c>
      <c r="N520" s="55" t="s">
        <v>132</v>
      </c>
      <c r="O520" s="55">
        <v>1</v>
      </c>
      <c r="P520" s="55" t="s">
        <v>22</v>
      </c>
      <c r="Q520" s="55">
        <v>4</v>
      </c>
      <c r="R520" s="55" t="s">
        <v>38</v>
      </c>
      <c r="S520" s="55">
        <v>203</v>
      </c>
      <c r="T520" s="55">
        <v>93012</v>
      </c>
      <c r="U520" s="30">
        <v>1065</v>
      </c>
      <c r="V520" s="55">
        <v>4.13</v>
      </c>
      <c r="W520" s="55">
        <v>2.5000000000000001E-2</v>
      </c>
      <c r="X520" s="55">
        <v>23</v>
      </c>
      <c r="Y520" s="55">
        <v>0</v>
      </c>
      <c r="Z520" s="55">
        <f t="shared" si="34"/>
        <v>99057.78</v>
      </c>
      <c r="AA520" s="55">
        <f t="shared" si="35"/>
        <v>24.495000000000001</v>
      </c>
    </row>
    <row r="521" spans="1:27">
      <c r="A521" s="29">
        <v>43857</v>
      </c>
      <c r="B521" s="55" t="s">
        <v>73</v>
      </c>
      <c r="C521" s="29">
        <v>43850</v>
      </c>
      <c r="D521" s="55">
        <f t="shared" si="32"/>
        <v>2020</v>
      </c>
      <c r="E521" s="55">
        <f t="shared" si="33"/>
        <v>1</v>
      </c>
      <c r="F521" s="55">
        <v>120137</v>
      </c>
      <c r="G521" s="55" t="s">
        <v>1665</v>
      </c>
      <c r="H521" s="55" t="s">
        <v>37</v>
      </c>
      <c r="I521" s="55" t="s">
        <v>1666</v>
      </c>
      <c r="J521" s="55" t="s">
        <v>20</v>
      </c>
      <c r="K521" s="55" t="s">
        <v>1667</v>
      </c>
      <c r="L521" s="55" t="s">
        <v>68</v>
      </c>
      <c r="M521" s="55">
        <v>301</v>
      </c>
      <c r="N521" s="55" t="s">
        <v>132</v>
      </c>
      <c r="O521" s="55">
        <v>1</v>
      </c>
      <c r="P521" s="55" t="s">
        <v>22</v>
      </c>
      <c r="Q521" s="55">
        <v>4</v>
      </c>
      <c r="R521" s="55" t="s">
        <v>38</v>
      </c>
      <c r="S521" s="55">
        <v>202</v>
      </c>
      <c r="T521" s="55">
        <v>76174</v>
      </c>
      <c r="U521" s="30">
        <v>1356</v>
      </c>
      <c r="V521" s="55">
        <v>4.306</v>
      </c>
      <c r="W521" s="55">
        <v>7.1999999999999995E-2</v>
      </c>
      <c r="X521" s="55">
        <v>55</v>
      </c>
      <c r="Y521" s="55">
        <v>1.2999999999999999E-2</v>
      </c>
      <c r="Z521" s="55">
        <f t="shared" si="34"/>
        <v>103291.944</v>
      </c>
      <c r="AA521" s="55">
        <f t="shared" si="35"/>
        <v>74.58</v>
      </c>
    </row>
    <row r="522" spans="1:27">
      <c r="A522" s="29">
        <v>43857</v>
      </c>
      <c r="B522" s="55" t="s">
        <v>73</v>
      </c>
      <c r="C522" s="29">
        <v>43850</v>
      </c>
      <c r="D522" s="55">
        <f t="shared" si="32"/>
        <v>2020</v>
      </c>
      <c r="E522" s="55">
        <f t="shared" si="33"/>
        <v>1</v>
      </c>
      <c r="F522" s="55">
        <v>120137</v>
      </c>
      <c r="G522" s="55" t="s">
        <v>1665</v>
      </c>
      <c r="H522" s="55" t="s">
        <v>37</v>
      </c>
      <c r="I522" s="55" t="s">
        <v>1666</v>
      </c>
      <c r="J522" s="55" t="s">
        <v>20</v>
      </c>
      <c r="K522" s="55" t="s">
        <v>1667</v>
      </c>
      <c r="L522" s="55" t="s">
        <v>68</v>
      </c>
      <c r="M522" s="55">
        <v>301</v>
      </c>
      <c r="N522" s="55" t="s">
        <v>132</v>
      </c>
      <c r="O522" s="55">
        <v>1</v>
      </c>
      <c r="P522" s="55" t="s">
        <v>22</v>
      </c>
      <c r="Q522" s="55">
        <v>4</v>
      </c>
      <c r="R522" s="55" t="s">
        <v>38</v>
      </c>
      <c r="S522" s="55">
        <v>201</v>
      </c>
      <c r="T522" s="55">
        <v>91957</v>
      </c>
      <c r="U522" s="30">
        <v>1046</v>
      </c>
      <c r="V522" s="55">
        <v>4.0110000000000001</v>
      </c>
      <c r="W522" s="55">
        <v>0.03</v>
      </c>
      <c r="X522" s="55">
        <v>28</v>
      </c>
      <c r="Y522" s="55">
        <v>1E-3</v>
      </c>
      <c r="Z522" s="55">
        <f t="shared" si="34"/>
        <v>96187.021999999997</v>
      </c>
      <c r="AA522" s="55">
        <f t="shared" si="35"/>
        <v>29.288</v>
      </c>
    </row>
    <row r="523" spans="1:27">
      <c r="A523" s="29">
        <v>43857</v>
      </c>
      <c r="B523" s="55" t="s">
        <v>73</v>
      </c>
      <c r="C523" s="29">
        <v>43850</v>
      </c>
      <c r="D523" s="55">
        <f t="shared" si="32"/>
        <v>2020</v>
      </c>
      <c r="E523" s="55">
        <f t="shared" si="33"/>
        <v>1</v>
      </c>
      <c r="F523" s="55">
        <v>120137</v>
      </c>
      <c r="G523" s="55" t="s">
        <v>1665</v>
      </c>
      <c r="H523" s="55" t="s">
        <v>37</v>
      </c>
      <c r="I523" s="55" t="s">
        <v>1666</v>
      </c>
      <c r="J523" s="55" t="s">
        <v>20</v>
      </c>
      <c r="K523" s="55" t="s">
        <v>1667</v>
      </c>
      <c r="L523" s="55" t="s">
        <v>68</v>
      </c>
      <c r="M523" s="55">
        <v>301</v>
      </c>
      <c r="N523" s="55" t="s">
        <v>132</v>
      </c>
      <c r="O523" s="55">
        <v>1</v>
      </c>
      <c r="P523" s="55" t="s">
        <v>22</v>
      </c>
      <c r="Q523" s="55">
        <v>4</v>
      </c>
      <c r="R523" s="55" t="s">
        <v>38</v>
      </c>
      <c r="S523" s="55">
        <v>108</v>
      </c>
      <c r="T523" s="55">
        <v>84856</v>
      </c>
      <c r="U523" s="30">
        <v>1440</v>
      </c>
      <c r="V523" s="55">
        <v>5.0910000000000002</v>
      </c>
      <c r="W523" s="55">
        <v>3.7999999999999999E-2</v>
      </c>
      <c r="X523" s="55">
        <v>32</v>
      </c>
      <c r="Y523" s="55">
        <v>0</v>
      </c>
      <c r="Z523" s="55">
        <f t="shared" si="34"/>
        <v>122192.64</v>
      </c>
      <c r="AA523" s="55">
        <f t="shared" si="35"/>
        <v>46.08</v>
      </c>
    </row>
    <row r="524" spans="1:27">
      <c r="A524" s="29">
        <v>43857</v>
      </c>
      <c r="B524" s="55" t="s">
        <v>73</v>
      </c>
      <c r="C524" s="29">
        <v>43850</v>
      </c>
      <c r="D524" s="55">
        <f t="shared" si="32"/>
        <v>2020</v>
      </c>
      <c r="E524" s="55">
        <f t="shared" si="33"/>
        <v>1</v>
      </c>
      <c r="F524" s="55">
        <v>120137</v>
      </c>
      <c r="G524" s="55" t="s">
        <v>1665</v>
      </c>
      <c r="H524" s="55" t="s">
        <v>37</v>
      </c>
      <c r="I524" s="55" t="s">
        <v>1666</v>
      </c>
      <c r="J524" s="55" t="s">
        <v>20</v>
      </c>
      <c r="K524" s="55" t="s">
        <v>1667</v>
      </c>
      <c r="L524" s="55" t="s">
        <v>68</v>
      </c>
      <c r="M524" s="55">
        <v>301</v>
      </c>
      <c r="N524" s="55" t="s">
        <v>132</v>
      </c>
      <c r="O524" s="55">
        <v>1</v>
      </c>
      <c r="P524" s="55" t="s">
        <v>22</v>
      </c>
      <c r="Q524" s="55">
        <v>4</v>
      </c>
      <c r="R524" s="55" t="s">
        <v>38</v>
      </c>
      <c r="S524" s="55">
        <v>107</v>
      </c>
      <c r="T524" s="55">
        <v>86511</v>
      </c>
      <c r="U524" s="30">
        <v>1176</v>
      </c>
      <c r="V524" s="55">
        <v>4.24</v>
      </c>
      <c r="W524" s="55">
        <v>5.2999999999999999E-2</v>
      </c>
      <c r="X524" s="55">
        <v>46</v>
      </c>
      <c r="Y524" s="55">
        <v>6.0000000000000001E-3</v>
      </c>
      <c r="Z524" s="55">
        <f t="shared" si="34"/>
        <v>101736.936</v>
      </c>
      <c r="AA524" s="55">
        <f t="shared" si="35"/>
        <v>54.095999999999997</v>
      </c>
    </row>
    <row r="525" spans="1:27">
      <c r="A525" s="29">
        <v>43857</v>
      </c>
      <c r="B525" s="55" t="s">
        <v>73</v>
      </c>
      <c r="C525" s="29">
        <v>43850</v>
      </c>
      <c r="D525" s="55">
        <f t="shared" si="32"/>
        <v>2020</v>
      </c>
      <c r="E525" s="55">
        <f t="shared" si="33"/>
        <v>1</v>
      </c>
      <c r="F525" s="55">
        <v>120137</v>
      </c>
      <c r="G525" s="55" t="s">
        <v>1665</v>
      </c>
      <c r="H525" s="55" t="s">
        <v>37</v>
      </c>
      <c r="I525" s="55" t="s">
        <v>1666</v>
      </c>
      <c r="J525" s="55" t="s">
        <v>20</v>
      </c>
      <c r="K525" s="55" t="s">
        <v>1667</v>
      </c>
      <c r="L525" s="55" t="s">
        <v>68</v>
      </c>
      <c r="M525" s="55">
        <v>301</v>
      </c>
      <c r="N525" s="55" t="s">
        <v>132</v>
      </c>
      <c r="O525" s="55">
        <v>1</v>
      </c>
      <c r="P525" s="55" t="s">
        <v>22</v>
      </c>
      <c r="Q525" s="55">
        <v>4</v>
      </c>
      <c r="R525" s="55" t="s">
        <v>38</v>
      </c>
      <c r="S525" s="55">
        <v>106</v>
      </c>
      <c r="T525" s="55">
        <v>84231</v>
      </c>
      <c r="U525" s="30">
        <v>1651</v>
      </c>
      <c r="V525" s="55">
        <v>5.7960000000000003</v>
      </c>
      <c r="W525" s="55">
        <v>7.4999999999999997E-2</v>
      </c>
      <c r="X525" s="55">
        <v>63</v>
      </c>
      <c r="Y525" s="55">
        <v>1.2E-2</v>
      </c>
      <c r="Z525" s="55">
        <f t="shared" si="34"/>
        <v>139065.38099999999</v>
      </c>
      <c r="AA525" s="55">
        <f t="shared" si="35"/>
        <v>104.01300000000001</v>
      </c>
    </row>
    <row r="526" spans="1:27">
      <c r="A526" s="29">
        <v>43857</v>
      </c>
      <c r="B526" s="55" t="s">
        <v>73</v>
      </c>
      <c r="C526" s="29">
        <v>43850</v>
      </c>
      <c r="D526" s="55">
        <f t="shared" si="32"/>
        <v>2020</v>
      </c>
      <c r="E526" s="55">
        <f t="shared" si="33"/>
        <v>1</v>
      </c>
      <c r="F526" s="55">
        <v>120137</v>
      </c>
      <c r="G526" s="55" t="s">
        <v>1665</v>
      </c>
      <c r="H526" s="55" t="s">
        <v>37</v>
      </c>
      <c r="I526" s="55" t="s">
        <v>1666</v>
      </c>
      <c r="J526" s="55" t="s">
        <v>20</v>
      </c>
      <c r="K526" s="55" t="s">
        <v>1667</v>
      </c>
      <c r="L526" s="55" t="s">
        <v>68</v>
      </c>
      <c r="M526" s="55">
        <v>301</v>
      </c>
      <c r="N526" s="55" t="s">
        <v>132</v>
      </c>
      <c r="O526" s="55">
        <v>1</v>
      </c>
      <c r="P526" s="55" t="s">
        <v>22</v>
      </c>
      <c r="Q526" s="55">
        <v>4</v>
      </c>
      <c r="R526" s="55" t="s">
        <v>38</v>
      </c>
      <c r="S526" s="55">
        <v>105</v>
      </c>
      <c r="T526" s="55">
        <v>85715</v>
      </c>
      <c r="U526" s="30">
        <v>1758</v>
      </c>
      <c r="V526" s="55">
        <v>6.2789999999999999</v>
      </c>
      <c r="W526" s="55">
        <v>7.2999999999999995E-2</v>
      </c>
      <c r="X526" s="55">
        <v>63</v>
      </c>
      <c r="Y526" s="55">
        <v>8.0000000000000002E-3</v>
      </c>
      <c r="Z526" s="55">
        <f t="shared" si="34"/>
        <v>150686.97</v>
      </c>
      <c r="AA526" s="55">
        <f t="shared" si="35"/>
        <v>110.754</v>
      </c>
    </row>
    <row r="527" spans="1:27">
      <c r="A527" s="29">
        <v>43857</v>
      </c>
      <c r="B527" s="55" t="s">
        <v>73</v>
      </c>
      <c r="C527" s="29">
        <v>43850</v>
      </c>
      <c r="D527" s="55">
        <f t="shared" si="32"/>
        <v>2020</v>
      </c>
      <c r="E527" s="55">
        <f t="shared" si="33"/>
        <v>1</v>
      </c>
      <c r="F527" s="55">
        <v>120137</v>
      </c>
      <c r="G527" s="55" t="s">
        <v>1665</v>
      </c>
      <c r="H527" s="55" t="s">
        <v>37</v>
      </c>
      <c r="I527" s="55" t="s">
        <v>1666</v>
      </c>
      <c r="J527" s="55" t="s">
        <v>20</v>
      </c>
      <c r="K527" s="55" t="s">
        <v>1667</v>
      </c>
      <c r="L527" s="55" t="s">
        <v>68</v>
      </c>
      <c r="M527" s="55">
        <v>301</v>
      </c>
      <c r="N527" s="55" t="s">
        <v>132</v>
      </c>
      <c r="O527" s="55">
        <v>1</v>
      </c>
      <c r="P527" s="55" t="s">
        <v>22</v>
      </c>
      <c r="Q527" s="55">
        <v>4</v>
      </c>
      <c r="R527" s="55" t="s">
        <v>38</v>
      </c>
      <c r="S527" s="55">
        <v>104</v>
      </c>
      <c r="T527" s="55">
        <v>70173</v>
      </c>
      <c r="U527" s="30">
        <v>1683</v>
      </c>
      <c r="V527" s="55">
        <v>4.923</v>
      </c>
      <c r="W527" s="55">
        <v>0.114</v>
      </c>
      <c r="X527" s="55">
        <v>80</v>
      </c>
      <c r="Y527" s="55">
        <v>1.9E-2</v>
      </c>
      <c r="Z527" s="55">
        <f t="shared" si="34"/>
        <v>118101.159</v>
      </c>
      <c r="AA527" s="55">
        <f t="shared" si="35"/>
        <v>134.63999999999999</v>
      </c>
    </row>
    <row r="528" spans="1:27">
      <c r="A528" s="29">
        <v>43857</v>
      </c>
      <c r="B528" s="55" t="s">
        <v>73</v>
      </c>
      <c r="C528" s="29">
        <v>43850</v>
      </c>
      <c r="D528" s="55">
        <f t="shared" si="32"/>
        <v>2020</v>
      </c>
      <c r="E528" s="55">
        <f t="shared" si="33"/>
        <v>1</v>
      </c>
      <c r="F528" s="55">
        <v>120137</v>
      </c>
      <c r="G528" s="55" t="s">
        <v>1665</v>
      </c>
      <c r="H528" s="55" t="s">
        <v>37</v>
      </c>
      <c r="I528" s="55" t="s">
        <v>1666</v>
      </c>
      <c r="J528" s="55" t="s">
        <v>20</v>
      </c>
      <c r="K528" s="55" t="s">
        <v>1667</v>
      </c>
      <c r="L528" s="55" t="s">
        <v>68</v>
      </c>
      <c r="M528" s="55">
        <v>301</v>
      </c>
      <c r="N528" s="55" t="s">
        <v>132</v>
      </c>
      <c r="O528" s="55">
        <v>1</v>
      </c>
      <c r="P528" s="55" t="s">
        <v>22</v>
      </c>
      <c r="Q528" s="55">
        <v>4</v>
      </c>
      <c r="R528" s="55" t="s">
        <v>38</v>
      </c>
      <c r="S528" s="55">
        <v>103</v>
      </c>
      <c r="T528" s="55">
        <v>86543</v>
      </c>
      <c r="U528" s="30">
        <v>1912</v>
      </c>
      <c r="V528" s="55">
        <v>6.8959999999999999</v>
      </c>
      <c r="W528" s="55">
        <v>3.4000000000000002E-2</v>
      </c>
      <c r="X528" s="55">
        <v>29</v>
      </c>
      <c r="Y528" s="55">
        <v>2E-3</v>
      </c>
      <c r="Z528" s="55">
        <f t="shared" si="34"/>
        <v>165470.21599999999</v>
      </c>
      <c r="AA528" s="55">
        <f t="shared" si="35"/>
        <v>55.448</v>
      </c>
    </row>
    <row r="529" spans="1:27">
      <c r="A529" s="29">
        <v>43857</v>
      </c>
      <c r="B529" s="55" t="s">
        <v>73</v>
      </c>
      <c r="C529" s="29">
        <v>43850</v>
      </c>
      <c r="D529" s="55">
        <f t="shared" si="32"/>
        <v>2020</v>
      </c>
      <c r="E529" s="55">
        <f t="shared" si="33"/>
        <v>1</v>
      </c>
      <c r="F529" s="55">
        <v>120137</v>
      </c>
      <c r="G529" s="55" t="s">
        <v>1665</v>
      </c>
      <c r="H529" s="55" t="s">
        <v>37</v>
      </c>
      <c r="I529" s="55" t="s">
        <v>1666</v>
      </c>
      <c r="J529" s="55" t="s">
        <v>20</v>
      </c>
      <c r="K529" s="55" t="s">
        <v>1667</v>
      </c>
      <c r="L529" s="55" t="s">
        <v>68</v>
      </c>
      <c r="M529" s="55">
        <v>301</v>
      </c>
      <c r="N529" s="55" t="s">
        <v>132</v>
      </c>
      <c r="O529" s="55">
        <v>1</v>
      </c>
      <c r="P529" s="55" t="s">
        <v>22</v>
      </c>
      <c r="Q529" s="55">
        <v>4</v>
      </c>
      <c r="R529" s="55" t="s">
        <v>38</v>
      </c>
      <c r="S529" s="55">
        <v>102</v>
      </c>
      <c r="T529" s="55">
        <v>84693</v>
      </c>
      <c r="U529" s="30">
        <v>1804</v>
      </c>
      <c r="V529" s="55">
        <v>6.3680000000000003</v>
      </c>
      <c r="W529" s="55">
        <v>7.5999999999999998E-2</v>
      </c>
      <c r="X529" s="55">
        <v>64</v>
      </c>
      <c r="Y529" s="55">
        <v>1.2E-2</v>
      </c>
      <c r="Z529" s="55">
        <f t="shared" si="34"/>
        <v>152786.17199999999</v>
      </c>
      <c r="AA529" s="55">
        <f t="shared" si="35"/>
        <v>115.456</v>
      </c>
    </row>
    <row r="530" spans="1:27">
      <c r="A530" s="29">
        <v>43857</v>
      </c>
      <c r="B530" s="55" t="s">
        <v>73</v>
      </c>
      <c r="C530" s="29">
        <v>43850</v>
      </c>
      <c r="D530" s="55">
        <f t="shared" si="32"/>
        <v>2020</v>
      </c>
      <c r="E530" s="55">
        <f t="shared" si="33"/>
        <v>1</v>
      </c>
      <c r="F530" s="55">
        <v>120137</v>
      </c>
      <c r="G530" s="55" t="s">
        <v>1665</v>
      </c>
      <c r="H530" s="55" t="s">
        <v>37</v>
      </c>
      <c r="I530" s="55" t="s">
        <v>1666</v>
      </c>
      <c r="J530" s="55" t="s">
        <v>20</v>
      </c>
      <c r="K530" s="55" t="s">
        <v>1667</v>
      </c>
      <c r="L530" s="55" t="s">
        <v>68</v>
      </c>
      <c r="M530" s="55">
        <v>301</v>
      </c>
      <c r="N530" s="55" t="s">
        <v>132</v>
      </c>
      <c r="O530" s="55">
        <v>1</v>
      </c>
      <c r="P530" s="55" t="s">
        <v>22</v>
      </c>
      <c r="Q530" s="55">
        <v>4</v>
      </c>
      <c r="R530" s="55" t="s">
        <v>38</v>
      </c>
      <c r="S530" s="55">
        <v>101</v>
      </c>
      <c r="T530" s="55">
        <v>86387</v>
      </c>
      <c r="U530" s="30">
        <v>2162</v>
      </c>
      <c r="V530" s="55">
        <v>7.7850000000000001</v>
      </c>
      <c r="W530" s="55">
        <v>7.0999999999999994E-2</v>
      </c>
      <c r="X530" s="55">
        <v>61</v>
      </c>
      <c r="Y530" s="55">
        <v>5.0000000000000001E-3</v>
      </c>
      <c r="Z530" s="55">
        <f t="shared" si="34"/>
        <v>186768.69399999999</v>
      </c>
      <c r="AA530" s="55">
        <f t="shared" si="35"/>
        <v>131.88200000000001</v>
      </c>
    </row>
    <row r="531" spans="1:27">
      <c r="A531" s="29">
        <v>43850</v>
      </c>
      <c r="B531" s="55" t="s">
        <v>72</v>
      </c>
      <c r="C531" s="29">
        <v>43843</v>
      </c>
      <c r="D531" s="55">
        <f t="shared" si="32"/>
        <v>2020</v>
      </c>
      <c r="E531" s="55">
        <f t="shared" si="33"/>
        <v>1</v>
      </c>
      <c r="F531" s="55">
        <v>120137</v>
      </c>
      <c r="G531" s="55" t="s">
        <v>1665</v>
      </c>
      <c r="H531" s="55" t="s">
        <v>37</v>
      </c>
      <c r="I531" s="55" t="s">
        <v>1666</v>
      </c>
      <c r="J531" s="55" t="s">
        <v>20</v>
      </c>
      <c r="K531" s="55" t="s">
        <v>1667</v>
      </c>
      <c r="L531" s="55" t="s">
        <v>68</v>
      </c>
      <c r="M531" s="55">
        <v>301</v>
      </c>
      <c r="N531" s="55" t="s">
        <v>132</v>
      </c>
      <c r="O531" s="55">
        <v>1</v>
      </c>
      <c r="P531" s="55" t="s">
        <v>22</v>
      </c>
      <c r="Q531" s="55">
        <v>4</v>
      </c>
      <c r="R531" s="55" t="s">
        <v>38</v>
      </c>
      <c r="S531" s="55">
        <v>101</v>
      </c>
      <c r="T531" s="55">
        <v>86450</v>
      </c>
      <c r="U531" s="71">
        <v>1998.624</v>
      </c>
      <c r="V531" s="55">
        <v>7.1989999999999998</v>
      </c>
      <c r="W531" s="55">
        <v>7.2999999999999995E-2</v>
      </c>
      <c r="X531" s="55">
        <v>63</v>
      </c>
      <c r="Y531" s="55">
        <v>7.0000000000000001E-3</v>
      </c>
      <c r="Z531" s="55">
        <f t="shared" si="34"/>
        <v>172781.0448</v>
      </c>
      <c r="AA531" s="55">
        <f t="shared" si="35"/>
        <v>125.913312</v>
      </c>
    </row>
    <row r="532" spans="1:27">
      <c r="A532" s="29">
        <v>43850</v>
      </c>
      <c r="B532" s="55" t="s">
        <v>72</v>
      </c>
      <c r="C532" s="29">
        <v>43843</v>
      </c>
      <c r="D532" s="55">
        <f t="shared" si="32"/>
        <v>2020</v>
      </c>
      <c r="E532" s="55">
        <f t="shared" si="33"/>
        <v>1</v>
      </c>
      <c r="F532" s="55">
        <v>120137</v>
      </c>
      <c r="G532" s="55" t="s">
        <v>1665</v>
      </c>
      <c r="H532" s="55" t="s">
        <v>37</v>
      </c>
      <c r="I532" s="55" t="s">
        <v>1666</v>
      </c>
      <c r="J532" s="55" t="s">
        <v>20</v>
      </c>
      <c r="K532" s="55" t="s">
        <v>1667</v>
      </c>
      <c r="L532" s="55" t="s">
        <v>68</v>
      </c>
      <c r="M532" s="55">
        <v>301</v>
      </c>
      <c r="N532" s="55" t="s">
        <v>132</v>
      </c>
      <c r="O532" s="55">
        <v>1</v>
      </c>
      <c r="P532" s="55" t="s">
        <v>22</v>
      </c>
      <c r="Q532" s="55">
        <v>4</v>
      </c>
      <c r="R532" s="55" t="s">
        <v>38</v>
      </c>
      <c r="S532" s="55">
        <v>102</v>
      </c>
      <c r="T532" s="55">
        <v>84767</v>
      </c>
      <c r="U532" s="71">
        <v>1643.3409999999999</v>
      </c>
      <c r="V532" s="55">
        <v>5.8040000000000003</v>
      </c>
      <c r="W532" s="55">
        <v>8.6999999999999994E-2</v>
      </c>
      <c r="X532" s="55">
        <v>74</v>
      </c>
      <c r="Y532" s="55">
        <v>8.0000000000000002E-3</v>
      </c>
      <c r="Z532" s="55">
        <f t="shared" si="34"/>
        <v>139301.08654699998</v>
      </c>
      <c r="AA532" s="55">
        <f t="shared" si="35"/>
        <v>121.60723399999999</v>
      </c>
    </row>
    <row r="533" spans="1:27">
      <c r="A533" s="29">
        <v>43850</v>
      </c>
      <c r="B533" s="55" t="s">
        <v>72</v>
      </c>
      <c r="C533" s="29">
        <v>43843</v>
      </c>
      <c r="D533" s="55">
        <f t="shared" si="32"/>
        <v>2020</v>
      </c>
      <c r="E533" s="55">
        <f t="shared" si="33"/>
        <v>1</v>
      </c>
      <c r="F533" s="55">
        <v>120137</v>
      </c>
      <c r="G533" s="55" t="s">
        <v>1665</v>
      </c>
      <c r="H533" s="55" t="s">
        <v>37</v>
      </c>
      <c r="I533" s="55" t="s">
        <v>1666</v>
      </c>
      <c r="J533" s="55" t="s">
        <v>20</v>
      </c>
      <c r="K533" s="55" t="s">
        <v>1667</v>
      </c>
      <c r="L533" s="55" t="s">
        <v>68</v>
      </c>
      <c r="M533" s="55">
        <v>301</v>
      </c>
      <c r="N533" s="55" t="s">
        <v>132</v>
      </c>
      <c r="O533" s="55">
        <v>1</v>
      </c>
      <c r="P533" s="55" t="s">
        <v>22</v>
      </c>
      <c r="Q533" s="55">
        <v>4</v>
      </c>
      <c r="R533" s="55" t="s">
        <v>38</v>
      </c>
      <c r="S533" s="55">
        <v>103</v>
      </c>
      <c r="T533" s="55">
        <v>86597</v>
      </c>
      <c r="U533" s="71">
        <v>1755.961</v>
      </c>
      <c r="V533" s="55">
        <v>6.3360000000000003</v>
      </c>
      <c r="W533" s="55">
        <v>6.2E-2</v>
      </c>
      <c r="X533" s="55">
        <v>54</v>
      </c>
      <c r="Y533" s="55">
        <v>8.9999999999999993E-3</v>
      </c>
      <c r="Z533" s="55">
        <f t="shared" si="34"/>
        <v>152060.95471700002</v>
      </c>
      <c r="AA533" s="55">
        <f t="shared" si="35"/>
        <v>94.821894</v>
      </c>
    </row>
    <row r="534" spans="1:27">
      <c r="A534" s="29">
        <v>43850</v>
      </c>
      <c r="B534" s="55" t="s">
        <v>72</v>
      </c>
      <c r="C534" s="29">
        <v>43843</v>
      </c>
      <c r="D534" s="55">
        <f t="shared" si="32"/>
        <v>2020</v>
      </c>
      <c r="E534" s="55">
        <f t="shared" si="33"/>
        <v>1</v>
      </c>
      <c r="F534" s="55">
        <v>120137</v>
      </c>
      <c r="G534" s="55" t="s">
        <v>1665</v>
      </c>
      <c r="H534" s="55" t="s">
        <v>37</v>
      </c>
      <c r="I534" s="55" t="s">
        <v>1666</v>
      </c>
      <c r="J534" s="55" t="s">
        <v>20</v>
      </c>
      <c r="K534" s="55" t="s">
        <v>1667</v>
      </c>
      <c r="L534" s="55" t="s">
        <v>68</v>
      </c>
      <c r="M534" s="55">
        <v>301</v>
      </c>
      <c r="N534" s="55" t="s">
        <v>132</v>
      </c>
      <c r="O534" s="55">
        <v>1</v>
      </c>
      <c r="P534" s="55" t="s">
        <v>22</v>
      </c>
      <c r="Q534" s="55">
        <v>4</v>
      </c>
      <c r="R534" s="55" t="s">
        <v>38</v>
      </c>
      <c r="S534" s="55">
        <v>104</v>
      </c>
      <c r="T534" s="55">
        <v>70243</v>
      </c>
      <c r="U534" s="71">
        <v>1530.518</v>
      </c>
      <c r="V534" s="55">
        <v>4.4800000000000004</v>
      </c>
      <c r="W534" s="55">
        <v>0.1</v>
      </c>
      <c r="X534" s="55">
        <v>70</v>
      </c>
      <c r="Y534" s="55">
        <v>6.0000000000000001E-3</v>
      </c>
      <c r="Z534" s="55">
        <f t="shared" si="34"/>
        <v>107508.17587399999</v>
      </c>
      <c r="AA534" s="55">
        <f t="shared" si="35"/>
        <v>107.13626000000001</v>
      </c>
    </row>
    <row r="535" spans="1:27">
      <c r="A535" s="29">
        <v>43850</v>
      </c>
      <c r="B535" s="55" t="s">
        <v>72</v>
      </c>
      <c r="C535" s="29">
        <v>43843</v>
      </c>
      <c r="D535" s="55">
        <f t="shared" si="32"/>
        <v>2020</v>
      </c>
      <c r="E535" s="55">
        <f t="shared" si="33"/>
        <v>1</v>
      </c>
      <c r="F535" s="55">
        <v>120137</v>
      </c>
      <c r="G535" s="55" t="s">
        <v>1665</v>
      </c>
      <c r="H535" s="55" t="s">
        <v>37</v>
      </c>
      <c r="I535" s="55" t="s">
        <v>1666</v>
      </c>
      <c r="J535" s="55" t="s">
        <v>20</v>
      </c>
      <c r="K535" s="55" t="s">
        <v>1667</v>
      </c>
      <c r="L535" s="55" t="s">
        <v>68</v>
      </c>
      <c r="M535" s="55">
        <v>301</v>
      </c>
      <c r="N535" s="55" t="s">
        <v>132</v>
      </c>
      <c r="O535" s="55">
        <v>1</v>
      </c>
      <c r="P535" s="55" t="s">
        <v>22</v>
      </c>
      <c r="Q535" s="55">
        <v>4</v>
      </c>
      <c r="R535" s="55" t="s">
        <v>38</v>
      </c>
      <c r="S535" s="55">
        <v>105</v>
      </c>
      <c r="T535" s="55">
        <v>85769</v>
      </c>
      <c r="U535" s="71">
        <v>1612.3109999999999</v>
      </c>
      <c r="V535" s="55">
        <v>5.7619999999999996</v>
      </c>
      <c r="W535" s="55">
        <v>6.3E-2</v>
      </c>
      <c r="X535" s="55">
        <v>54</v>
      </c>
      <c r="Y535" s="55">
        <v>8.9999999999999993E-3</v>
      </c>
      <c r="Z535" s="55">
        <f t="shared" si="34"/>
        <v>138286.30215899998</v>
      </c>
      <c r="AA535" s="55">
        <f t="shared" si="35"/>
        <v>87.064793999999992</v>
      </c>
    </row>
    <row r="536" spans="1:27">
      <c r="A536" s="29">
        <v>43850</v>
      </c>
      <c r="B536" s="55" t="s">
        <v>72</v>
      </c>
      <c r="C536" s="29">
        <v>43843</v>
      </c>
      <c r="D536" s="55">
        <f t="shared" si="32"/>
        <v>2020</v>
      </c>
      <c r="E536" s="55">
        <f t="shared" si="33"/>
        <v>1</v>
      </c>
      <c r="F536" s="55">
        <v>120137</v>
      </c>
      <c r="G536" s="55" t="s">
        <v>1665</v>
      </c>
      <c r="H536" s="55" t="s">
        <v>37</v>
      </c>
      <c r="I536" s="55" t="s">
        <v>1666</v>
      </c>
      <c r="J536" s="55" t="s">
        <v>20</v>
      </c>
      <c r="K536" s="55" t="s">
        <v>1667</v>
      </c>
      <c r="L536" s="55" t="s">
        <v>68</v>
      </c>
      <c r="M536" s="55">
        <v>301</v>
      </c>
      <c r="N536" s="55" t="s">
        <v>132</v>
      </c>
      <c r="O536" s="55">
        <v>1</v>
      </c>
      <c r="P536" s="55" t="s">
        <v>22</v>
      </c>
      <c r="Q536" s="55">
        <v>4</v>
      </c>
      <c r="R536" s="55" t="s">
        <v>38</v>
      </c>
      <c r="S536" s="55">
        <v>106</v>
      </c>
      <c r="T536" s="55">
        <v>84260</v>
      </c>
      <c r="U536" s="71">
        <v>1523.84</v>
      </c>
      <c r="V536" s="55">
        <v>5.35</v>
      </c>
      <c r="W536" s="55">
        <v>3.4000000000000002E-2</v>
      </c>
      <c r="X536" s="55">
        <v>29</v>
      </c>
      <c r="Y536" s="55">
        <v>4.0000000000000001E-3</v>
      </c>
      <c r="Z536" s="55">
        <f t="shared" si="34"/>
        <v>128398.75839999999</v>
      </c>
      <c r="AA536" s="55">
        <f t="shared" si="35"/>
        <v>44.191360000000003</v>
      </c>
    </row>
    <row r="537" spans="1:27">
      <c r="A537" s="29">
        <v>43850</v>
      </c>
      <c r="B537" s="55" t="s">
        <v>72</v>
      </c>
      <c r="C537" s="29">
        <v>43843</v>
      </c>
      <c r="D537" s="55">
        <f t="shared" si="32"/>
        <v>2020</v>
      </c>
      <c r="E537" s="55">
        <f t="shared" si="33"/>
        <v>1</v>
      </c>
      <c r="F537" s="55">
        <v>120137</v>
      </c>
      <c r="G537" s="55" t="s">
        <v>1665</v>
      </c>
      <c r="H537" s="55" t="s">
        <v>37</v>
      </c>
      <c r="I537" s="55" t="s">
        <v>1666</v>
      </c>
      <c r="J537" s="55" t="s">
        <v>20</v>
      </c>
      <c r="K537" s="55" t="s">
        <v>1667</v>
      </c>
      <c r="L537" s="55" t="s">
        <v>68</v>
      </c>
      <c r="M537" s="55">
        <v>301</v>
      </c>
      <c r="N537" s="55" t="s">
        <v>132</v>
      </c>
      <c r="O537" s="55">
        <v>1</v>
      </c>
      <c r="P537" s="55" t="s">
        <v>22</v>
      </c>
      <c r="Q537" s="55">
        <v>4</v>
      </c>
      <c r="R537" s="55" t="s">
        <v>38</v>
      </c>
      <c r="S537" s="55">
        <v>107</v>
      </c>
      <c r="T537" s="55">
        <v>86531</v>
      </c>
      <c r="U537" s="71">
        <v>1092.7329999999999</v>
      </c>
      <c r="V537" s="55">
        <v>3.94</v>
      </c>
      <c r="W537" s="55">
        <v>2.3E-2</v>
      </c>
      <c r="X537" s="55">
        <v>20</v>
      </c>
      <c r="Y537" s="55">
        <v>2E-3</v>
      </c>
      <c r="Z537" s="55">
        <f t="shared" si="34"/>
        <v>94555.27922299999</v>
      </c>
      <c r="AA537" s="55">
        <f t="shared" si="35"/>
        <v>21.854659999999999</v>
      </c>
    </row>
    <row r="538" spans="1:27">
      <c r="A538" s="29">
        <v>43850</v>
      </c>
      <c r="B538" s="55" t="s">
        <v>72</v>
      </c>
      <c r="C538" s="29">
        <v>43843</v>
      </c>
      <c r="D538" s="55">
        <f t="shared" si="32"/>
        <v>2020</v>
      </c>
      <c r="E538" s="55">
        <f t="shared" si="33"/>
        <v>1</v>
      </c>
      <c r="F538" s="55">
        <v>120137</v>
      </c>
      <c r="G538" s="55" t="s">
        <v>1665</v>
      </c>
      <c r="H538" s="55" t="s">
        <v>37</v>
      </c>
      <c r="I538" s="55" t="s">
        <v>1666</v>
      </c>
      <c r="J538" s="55" t="s">
        <v>20</v>
      </c>
      <c r="K538" s="55" t="s">
        <v>1667</v>
      </c>
      <c r="L538" s="55" t="s">
        <v>68</v>
      </c>
      <c r="M538" s="55">
        <v>301</v>
      </c>
      <c r="N538" s="55" t="s">
        <v>132</v>
      </c>
      <c r="O538" s="55">
        <v>1</v>
      </c>
      <c r="P538" s="55" t="s">
        <v>22</v>
      </c>
      <c r="Q538" s="55">
        <v>4</v>
      </c>
      <c r="R538" s="55" t="s">
        <v>38</v>
      </c>
      <c r="S538" s="55">
        <v>108</v>
      </c>
      <c r="T538" s="55">
        <v>84878</v>
      </c>
      <c r="U538" s="71">
        <v>1322.75</v>
      </c>
      <c r="V538" s="55">
        <v>4.6779999999999999</v>
      </c>
      <c r="W538" s="55">
        <v>2.5999999999999999E-2</v>
      </c>
      <c r="X538" s="55">
        <v>22</v>
      </c>
      <c r="Y538" s="55">
        <v>6.0000000000000001E-3</v>
      </c>
      <c r="Z538" s="55">
        <f t="shared" si="34"/>
        <v>112272.37450000001</v>
      </c>
      <c r="AA538" s="55">
        <f t="shared" si="35"/>
        <v>29.1005</v>
      </c>
    </row>
    <row r="539" spans="1:27">
      <c r="A539" s="29">
        <v>43850</v>
      </c>
      <c r="B539" s="55" t="s">
        <v>72</v>
      </c>
      <c r="C539" s="29">
        <v>43843</v>
      </c>
      <c r="D539" s="55">
        <f t="shared" si="32"/>
        <v>2020</v>
      </c>
      <c r="E539" s="55">
        <f t="shared" si="33"/>
        <v>1</v>
      </c>
      <c r="F539" s="55">
        <v>120137</v>
      </c>
      <c r="G539" s="55" t="s">
        <v>1665</v>
      </c>
      <c r="H539" s="55" t="s">
        <v>37</v>
      </c>
      <c r="I539" s="55" t="s">
        <v>1666</v>
      </c>
      <c r="J539" s="55" t="s">
        <v>20</v>
      </c>
      <c r="K539" s="55" t="s">
        <v>1667</v>
      </c>
      <c r="L539" s="55" t="s">
        <v>68</v>
      </c>
      <c r="M539" s="55">
        <v>301</v>
      </c>
      <c r="N539" s="55" t="s">
        <v>132</v>
      </c>
      <c r="O539" s="55">
        <v>1</v>
      </c>
      <c r="P539" s="55" t="s">
        <v>22</v>
      </c>
      <c r="Q539" s="55">
        <v>4</v>
      </c>
      <c r="R539" s="55" t="s">
        <v>38</v>
      </c>
      <c r="S539" s="55">
        <v>201</v>
      </c>
      <c r="T539" s="55">
        <v>91987</v>
      </c>
      <c r="U539" s="55">
        <v>958.26400000000001</v>
      </c>
      <c r="V539" s="55">
        <v>3.673</v>
      </c>
      <c r="W539" s="55">
        <v>3.3000000000000002E-2</v>
      </c>
      <c r="X539" s="55">
        <v>30</v>
      </c>
      <c r="Y539" s="55">
        <v>8.9999999999999993E-3</v>
      </c>
      <c r="Z539" s="55">
        <f t="shared" si="34"/>
        <v>88147.830568000005</v>
      </c>
      <c r="AA539" s="55">
        <f t="shared" si="35"/>
        <v>28.747920000000001</v>
      </c>
    </row>
    <row r="540" spans="1:27">
      <c r="A540" s="29">
        <v>43850</v>
      </c>
      <c r="B540" s="55" t="s">
        <v>72</v>
      </c>
      <c r="C540" s="29">
        <v>43843</v>
      </c>
      <c r="D540" s="55">
        <f t="shared" si="32"/>
        <v>2020</v>
      </c>
      <c r="E540" s="55">
        <f t="shared" si="33"/>
        <v>1</v>
      </c>
      <c r="F540" s="55">
        <v>120137</v>
      </c>
      <c r="G540" s="55" t="s">
        <v>1665</v>
      </c>
      <c r="H540" s="55" t="s">
        <v>37</v>
      </c>
      <c r="I540" s="55" t="s">
        <v>1666</v>
      </c>
      <c r="J540" s="55" t="s">
        <v>20</v>
      </c>
      <c r="K540" s="55" t="s">
        <v>1667</v>
      </c>
      <c r="L540" s="55" t="s">
        <v>68</v>
      </c>
      <c r="M540" s="55">
        <v>301</v>
      </c>
      <c r="N540" s="55" t="s">
        <v>132</v>
      </c>
      <c r="O540" s="55">
        <v>1</v>
      </c>
      <c r="P540" s="55" t="s">
        <v>22</v>
      </c>
      <c r="Q540" s="55">
        <v>4</v>
      </c>
      <c r="R540" s="55" t="s">
        <v>38</v>
      </c>
      <c r="S540" s="55">
        <v>202</v>
      </c>
      <c r="T540" s="55">
        <v>76235</v>
      </c>
      <c r="U540" s="71">
        <v>1254.6030000000001</v>
      </c>
      <c r="V540" s="55">
        <v>3.9849999999999999</v>
      </c>
      <c r="W540" s="55">
        <v>0.08</v>
      </c>
      <c r="X540" s="55">
        <v>61</v>
      </c>
      <c r="Y540" s="55">
        <v>1.4E-2</v>
      </c>
      <c r="Z540" s="55">
        <f t="shared" si="34"/>
        <v>95644.659704999998</v>
      </c>
      <c r="AA540" s="55">
        <f t="shared" si="35"/>
        <v>76.530783000000014</v>
      </c>
    </row>
    <row r="541" spans="1:27">
      <c r="A541" s="29">
        <v>43850</v>
      </c>
      <c r="B541" s="55" t="s">
        <v>72</v>
      </c>
      <c r="C541" s="29">
        <v>43843</v>
      </c>
      <c r="D541" s="55">
        <f t="shared" si="32"/>
        <v>2020</v>
      </c>
      <c r="E541" s="55">
        <f t="shared" si="33"/>
        <v>1</v>
      </c>
      <c r="F541" s="55">
        <v>120137</v>
      </c>
      <c r="G541" s="55" t="s">
        <v>1665</v>
      </c>
      <c r="H541" s="55" t="s">
        <v>37</v>
      </c>
      <c r="I541" s="55" t="s">
        <v>1666</v>
      </c>
      <c r="J541" s="55" t="s">
        <v>20</v>
      </c>
      <c r="K541" s="55" t="s">
        <v>1667</v>
      </c>
      <c r="L541" s="55" t="s">
        <v>68</v>
      </c>
      <c r="M541" s="55">
        <v>301</v>
      </c>
      <c r="N541" s="55" t="s">
        <v>132</v>
      </c>
      <c r="O541" s="55">
        <v>1</v>
      </c>
      <c r="P541" s="55" t="s">
        <v>22</v>
      </c>
      <c r="Q541" s="55">
        <v>4</v>
      </c>
      <c r="R541" s="55" t="s">
        <v>38</v>
      </c>
      <c r="S541" s="55">
        <v>203</v>
      </c>
      <c r="T541" s="55">
        <v>93062</v>
      </c>
      <c r="U541" s="55">
        <v>989.07600000000002</v>
      </c>
      <c r="V541" s="55">
        <v>3.835</v>
      </c>
      <c r="W541" s="55">
        <v>5.3999999999999999E-2</v>
      </c>
      <c r="X541" s="55">
        <v>50</v>
      </c>
      <c r="Y541" s="55">
        <v>3.0000000000000001E-3</v>
      </c>
      <c r="Z541" s="55">
        <f t="shared" si="34"/>
        <v>92045.390711999993</v>
      </c>
      <c r="AA541" s="55">
        <f t="shared" si="35"/>
        <v>49.453800000000001</v>
      </c>
    </row>
    <row r="542" spans="1:27">
      <c r="A542" s="29">
        <v>43850</v>
      </c>
      <c r="B542" s="55" t="s">
        <v>72</v>
      </c>
      <c r="C542" s="29">
        <v>43843</v>
      </c>
      <c r="D542" s="55">
        <f t="shared" si="32"/>
        <v>2020</v>
      </c>
      <c r="E542" s="55">
        <f t="shared" si="33"/>
        <v>1</v>
      </c>
      <c r="F542" s="55">
        <v>120137</v>
      </c>
      <c r="G542" s="55" t="s">
        <v>1665</v>
      </c>
      <c r="H542" s="55" t="s">
        <v>37</v>
      </c>
      <c r="I542" s="55" t="s">
        <v>1666</v>
      </c>
      <c r="J542" s="55" t="s">
        <v>20</v>
      </c>
      <c r="K542" s="55" t="s">
        <v>1667</v>
      </c>
      <c r="L542" s="55" t="s">
        <v>68</v>
      </c>
      <c r="M542" s="55">
        <v>301</v>
      </c>
      <c r="N542" s="55" t="s">
        <v>132</v>
      </c>
      <c r="O542" s="55">
        <v>1</v>
      </c>
      <c r="P542" s="55" t="s">
        <v>22</v>
      </c>
      <c r="Q542" s="55">
        <v>4</v>
      </c>
      <c r="R542" s="55" t="s">
        <v>38</v>
      </c>
      <c r="S542" s="55">
        <v>204</v>
      </c>
      <c r="T542" s="55">
        <v>84374</v>
      </c>
      <c r="U542" s="71">
        <v>1178.6869999999999</v>
      </c>
      <c r="V542" s="55">
        <v>4.1440000000000001</v>
      </c>
      <c r="W542" s="55">
        <v>6.9000000000000006E-2</v>
      </c>
      <c r="X542" s="55">
        <v>58</v>
      </c>
      <c r="Y542" s="55">
        <v>1.0999999999999999E-2</v>
      </c>
      <c r="Z542" s="55">
        <f t="shared" si="34"/>
        <v>99450.53693799999</v>
      </c>
      <c r="AA542" s="55">
        <f t="shared" si="35"/>
        <v>68.363845999999995</v>
      </c>
    </row>
    <row r="543" spans="1:27">
      <c r="A543" s="29">
        <v>43850</v>
      </c>
      <c r="B543" s="55" t="s">
        <v>72</v>
      </c>
      <c r="C543" s="29">
        <v>43843</v>
      </c>
      <c r="D543" s="55">
        <f t="shared" si="32"/>
        <v>2020</v>
      </c>
      <c r="E543" s="55">
        <f t="shared" si="33"/>
        <v>1</v>
      </c>
      <c r="F543" s="55">
        <v>120137</v>
      </c>
      <c r="G543" s="55" t="s">
        <v>1665</v>
      </c>
      <c r="H543" s="55" t="s">
        <v>37</v>
      </c>
      <c r="I543" s="55" t="s">
        <v>1666</v>
      </c>
      <c r="J543" s="55" t="s">
        <v>20</v>
      </c>
      <c r="K543" s="55" t="s">
        <v>1667</v>
      </c>
      <c r="L543" s="55" t="s">
        <v>68</v>
      </c>
      <c r="M543" s="55">
        <v>301</v>
      </c>
      <c r="N543" s="55" t="s">
        <v>132</v>
      </c>
      <c r="O543" s="55">
        <v>1</v>
      </c>
      <c r="P543" s="55" t="s">
        <v>22</v>
      </c>
      <c r="Q543" s="55">
        <v>4</v>
      </c>
      <c r="R543" s="55" t="s">
        <v>38</v>
      </c>
      <c r="S543" s="55">
        <v>206</v>
      </c>
      <c r="T543" s="55">
        <v>76123</v>
      </c>
      <c r="U543" s="71">
        <v>1205.8989999999999</v>
      </c>
      <c r="V543" s="55">
        <v>3.8250000000000002</v>
      </c>
      <c r="W543" s="55">
        <v>8.4000000000000005E-2</v>
      </c>
      <c r="X543" s="55">
        <v>64</v>
      </c>
      <c r="Y543" s="55">
        <v>1.0999999999999999E-2</v>
      </c>
      <c r="Z543" s="55">
        <f t="shared" si="34"/>
        <v>91796.649576999989</v>
      </c>
      <c r="AA543" s="55">
        <f t="shared" si="35"/>
        <v>77.177535999999989</v>
      </c>
    </row>
    <row r="544" spans="1:27">
      <c r="A544" s="29">
        <v>43850</v>
      </c>
      <c r="B544" s="55" t="s">
        <v>72</v>
      </c>
      <c r="C544" s="29">
        <v>43843</v>
      </c>
      <c r="D544" s="55">
        <f t="shared" si="32"/>
        <v>2020</v>
      </c>
      <c r="E544" s="55">
        <f t="shared" si="33"/>
        <v>1</v>
      </c>
      <c r="F544" s="55">
        <v>120137</v>
      </c>
      <c r="G544" s="55" t="s">
        <v>1665</v>
      </c>
      <c r="H544" s="55" t="s">
        <v>37</v>
      </c>
      <c r="I544" s="55" t="s">
        <v>1666</v>
      </c>
      <c r="J544" s="55" t="s">
        <v>20</v>
      </c>
      <c r="K544" s="55" t="s">
        <v>1667</v>
      </c>
      <c r="L544" s="55" t="s">
        <v>68</v>
      </c>
      <c r="M544" s="55">
        <v>301</v>
      </c>
      <c r="N544" s="55" t="s">
        <v>132</v>
      </c>
      <c r="O544" s="55">
        <v>1</v>
      </c>
      <c r="P544" s="55" t="s">
        <v>22</v>
      </c>
      <c r="Q544" s="55">
        <v>4</v>
      </c>
      <c r="R544" s="55" t="s">
        <v>38</v>
      </c>
      <c r="S544" s="55">
        <v>207</v>
      </c>
      <c r="T544" s="55">
        <v>90105</v>
      </c>
      <c r="U544" s="71">
        <v>1079.643</v>
      </c>
      <c r="V544" s="55">
        <v>4.0529999999999999</v>
      </c>
      <c r="W544" s="55">
        <v>0.03</v>
      </c>
      <c r="X544" s="55">
        <v>27</v>
      </c>
      <c r="Y544" s="55">
        <v>7.0000000000000001E-3</v>
      </c>
      <c r="Z544" s="55">
        <f t="shared" si="34"/>
        <v>97281.232514999996</v>
      </c>
      <c r="AA544" s="55">
        <f t="shared" si="35"/>
        <v>29.150361</v>
      </c>
    </row>
    <row r="545" spans="1:27">
      <c r="A545" s="29">
        <v>43850</v>
      </c>
      <c r="B545" s="55" t="s">
        <v>72</v>
      </c>
      <c r="C545" s="29">
        <v>43843</v>
      </c>
      <c r="D545" s="55">
        <f t="shared" si="32"/>
        <v>2020</v>
      </c>
      <c r="E545" s="55">
        <f t="shared" si="33"/>
        <v>1</v>
      </c>
      <c r="F545" s="55">
        <v>120137</v>
      </c>
      <c r="G545" s="55" t="s">
        <v>1665</v>
      </c>
      <c r="H545" s="55" t="s">
        <v>37</v>
      </c>
      <c r="I545" s="55" t="s">
        <v>1666</v>
      </c>
      <c r="J545" s="55" t="s">
        <v>20</v>
      </c>
      <c r="K545" s="55" t="s">
        <v>1667</v>
      </c>
      <c r="L545" s="55" t="s">
        <v>68</v>
      </c>
      <c r="M545" s="55">
        <v>301</v>
      </c>
      <c r="N545" s="55" t="s">
        <v>132</v>
      </c>
      <c r="O545" s="55">
        <v>1</v>
      </c>
      <c r="P545" s="55" t="s">
        <v>22</v>
      </c>
      <c r="Q545" s="55">
        <v>4</v>
      </c>
      <c r="R545" s="55" t="s">
        <v>38</v>
      </c>
      <c r="S545" s="55">
        <v>208</v>
      </c>
      <c r="T545" s="55">
        <v>92126</v>
      </c>
      <c r="U545" s="71">
        <v>1131.0530000000001</v>
      </c>
      <c r="V545" s="55">
        <v>4.3419999999999996</v>
      </c>
      <c r="W545" s="55">
        <v>3.7999999999999999E-2</v>
      </c>
      <c r="X545" s="55">
        <v>35</v>
      </c>
      <c r="Y545" s="55">
        <v>8.0000000000000002E-3</v>
      </c>
      <c r="Z545" s="55">
        <f t="shared" si="34"/>
        <v>104199.388678</v>
      </c>
      <c r="AA545" s="55">
        <f t="shared" si="35"/>
        <v>39.586855</v>
      </c>
    </row>
    <row r="546" spans="1:27">
      <c r="A546" s="29">
        <v>43850</v>
      </c>
      <c r="B546" s="55" t="s">
        <v>72</v>
      </c>
      <c r="C546" s="29">
        <v>43843</v>
      </c>
      <c r="D546" s="55">
        <f t="shared" si="32"/>
        <v>2020</v>
      </c>
      <c r="E546" s="55">
        <f t="shared" si="33"/>
        <v>1</v>
      </c>
      <c r="F546" s="55">
        <v>120137</v>
      </c>
      <c r="G546" s="55" t="s">
        <v>1665</v>
      </c>
      <c r="H546" s="55" t="s">
        <v>37</v>
      </c>
      <c r="I546" s="55" t="s">
        <v>1666</v>
      </c>
      <c r="J546" s="55" t="s">
        <v>20</v>
      </c>
      <c r="K546" s="55" t="s">
        <v>1667</v>
      </c>
      <c r="L546" s="55" t="s">
        <v>68</v>
      </c>
      <c r="M546" s="55">
        <v>301</v>
      </c>
      <c r="N546" s="55" t="s">
        <v>132</v>
      </c>
      <c r="O546" s="55">
        <v>1</v>
      </c>
      <c r="P546" s="55" t="s">
        <v>22</v>
      </c>
      <c r="Q546" s="55">
        <v>4</v>
      </c>
      <c r="R546" s="55" t="s">
        <v>38</v>
      </c>
      <c r="S546" s="55">
        <v>205</v>
      </c>
      <c r="T546" s="55">
        <v>85987</v>
      </c>
      <c r="U546" s="71">
        <v>1083.7449999999999</v>
      </c>
      <c r="V546" s="55">
        <v>3.883</v>
      </c>
      <c r="W546" s="55">
        <v>8.5999999999999993E-2</v>
      </c>
      <c r="X546" s="55">
        <v>74</v>
      </c>
      <c r="Y546" s="55">
        <v>1.7000000000000001E-2</v>
      </c>
      <c r="Z546" s="55">
        <f t="shared" si="34"/>
        <v>93187.981314999997</v>
      </c>
      <c r="AA546" s="55">
        <f t="shared" si="35"/>
        <v>80.197129999999987</v>
      </c>
    </row>
    <row r="547" spans="1:27">
      <c r="A547" s="29">
        <v>43843</v>
      </c>
      <c r="B547" s="55" t="s">
        <v>71</v>
      </c>
      <c r="C547" s="29">
        <v>43836</v>
      </c>
      <c r="D547" s="55">
        <f t="shared" si="32"/>
        <v>2020</v>
      </c>
      <c r="E547" s="55">
        <f t="shared" si="33"/>
        <v>1</v>
      </c>
      <c r="F547" s="55">
        <v>120137</v>
      </c>
      <c r="G547" s="55" t="s">
        <v>1665</v>
      </c>
      <c r="H547" s="55" t="s">
        <v>37</v>
      </c>
      <c r="I547" s="55" t="s">
        <v>1666</v>
      </c>
      <c r="J547" s="55" t="s">
        <v>20</v>
      </c>
      <c r="K547" s="55" t="s">
        <v>1667</v>
      </c>
      <c r="L547" s="55" t="s">
        <v>68</v>
      </c>
      <c r="M547" s="55">
        <v>301</v>
      </c>
      <c r="N547" s="55" t="s">
        <v>132</v>
      </c>
      <c r="O547" s="55">
        <v>1</v>
      </c>
      <c r="P547" s="55" t="s">
        <v>22</v>
      </c>
      <c r="Q547" s="55">
        <v>4</v>
      </c>
      <c r="R547" s="55" t="s">
        <v>38</v>
      </c>
      <c r="S547" s="55">
        <v>205</v>
      </c>
      <c r="T547" s="55">
        <v>86104</v>
      </c>
      <c r="U547" s="71">
        <v>1019.252</v>
      </c>
      <c r="V547" s="55">
        <v>3.657</v>
      </c>
      <c r="W547" s="55">
        <v>0.13600000000000001</v>
      </c>
      <c r="X547" s="55">
        <v>117</v>
      </c>
      <c r="Y547" s="55">
        <v>1.2E-2</v>
      </c>
      <c r="Z547" s="55">
        <f t="shared" si="34"/>
        <v>87761.674207999982</v>
      </c>
      <c r="AA547" s="55">
        <f t="shared" si="35"/>
        <v>119.252484</v>
      </c>
    </row>
    <row r="548" spans="1:27">
      <c r="A548" s="29">
        <v>43843</v>
      </c>
      <c r="B548" s="55" t="s">
        <v>71</v>
      </c>
      <c r="C548" s="29">
        <v>43836</v>
      </c>
      <c r="D548" s="55">
        <f t="shared" si="32"/>
        <v>2020</v>
      </c>
      <c r="E548" s="55">
        <f t="shared" si="33"/>
        <v>1</v>
      </c>
      <c r="F548" s="55">
        <v>120137</v>
      </c>
      <c r="G548" s="55" t="s">
        <v>1665</v>
      </c>
      <c r="H548" s="55" t="s">
        <v>37</v>
      </c>
      <c r="I548" s="55" t="s">
        <v>1666</v>
      </c>
      <c r="J548" s="55" t="s">
        <v>20</v>
      </c>
      <c r="K548" s="55" t="s">
        <v>1667</v>
      </c>
      <c r="L548" s="55" t="s">
        <v>68</v>
      </c>
      <c r="M548" s="55">
        <v>301</v>
      </c>
      <c r="N548" s="55" t="s">
        <v>132</v>
      </c>
      <c r="O548" s="55">
        <v>1</v>
      </c>
      <c r="P548" s="55" t="s">
        <v>22</v>
      </c>
      <c r="Q548" s="55">
        <v>4</v>
      </c>
      <c r="R548" s="55" t="s">
        <v>38</v>
      </c>
      <c r="S548" s="55">
        <v>208</v>
      </c>
      <c r="T548" s="55">
        <v>92238</v>
      </c>
      <c r="U548" s="71">
        <v>1041.4970000000001</v>
      </c>
      <c r="V548" s="55">
        <v>4.0030000000000001</v>
      </c>
      <c r="W548" s="55">
        <v>0.121</v>
      </c>
      <c r="X548" s="55">
        <v>112</v>
      </c>
      <c r="Y548" s="55">
        <v>1.4E-2</v>
      </c>
      <c r="Z548" s="55">
        <f t="shared" si="34"/>
        <v>96065.600286000015</v>
      </c>
      <c r="AA548" s="55">
        <f t="shared" si="35"/>
        <v>116.64766400000001</v>
      </c>
    </row>
    <row r="549" spans="1:27">
      <c r="A549" s="29">
        <v>43843</v>
      </c>
      <c r="B549" s="55" t="s">
        <v>71</v>
      </c>
      <c r="C549" s="29">
        <v>43836</v>
      </c>
      <c r="D549" s="55">
        <f t="shared" si="32"/>
        <v>2020</v>
      </c>
      <c r="E549" s="55">
        <f t="shared" si="33"/>
        <v>1</v>
      </c>
      <c r="F549" s="55">
        <v>120137</v>
      </c>
      <c r="G549" s="55" t="s">
        <v>1665</v>
      </c>
      <c r="H549" s="55" t="s">
        <v>37</v>
      </c>
      <c r="I549" s="55" t="s">
        <v>1666</v>
      </c>
      <c r="J549" s="55" t="s">
        <v>20</v>
      </c>
      <c r="K549" s="55" t="s">
        <v>1667</v>
      </c>
      <c r="L549" s="55" t="s">
        <v>68</v>
      </c>
      <c r="M549" s="55">
        <v>301</v>
      </c>
      <c r="N549" s="55" t="s">
        <v>132</v>
      </c>
      <c r="O549" s="55">
        <v>1</v>
      </c>
      <c r="P549" s="55" t="s">
        <v>22</v>
      </c>
      <c r="Q549" s="55">
        <v>4</v>
      </c>
      <c r="R549" s="55" t="s">
        <v>38</v>
      </c>
      <c r="S549" s="55">
        <v>207</v>
      </c>
      <c r="T549" s="55">
        <v>90206</v>
      </c>
      <c r="U549" s="71">
        <v>1017.04</v>
      </c>
      <c r="V549" s="55">
        <v>3.823</v>
      </c>
      <c r="W549" s="55">
        <v>0.112</v>
      </c>
      <c r="X549" s="55">
        <v>101</v>
      </c>
      <c r="Y549" s="55">
        <v>1.0999999999999999E-2</v>
      </c>
      <c r="Z549" s="55">
        <f t="shared" si="34"/>
        <v>91743.110239999995</v>
      </c>
      <c r="AA549" s="55">
        <f t="shared" si="35"/>
        <v>102.72103999999999</v>
      </c>
    </row>
    <row r="550" spans="1:27">
      <c r="A550" s="29">
        <v>43843</v>
      </c>
      <c r="B550" s="55" t="s">
        <v>71</v>
      </c>
      <c r="C550" s="29">
        <v>43836</v>
      </c>
      <c r="D550" s="55">
        <f t="shared" si="32"/>
        <v>2020</v>
      </c>
      <c r="E550" s="55">
        <f t="shared" si="33"/>
        <v>1</v>
      </c>
      <c r="F550" s="55">
        <v>120137</v>
      </c>
      <c r="G550" s="55" t="s">
        <v>1665</v>
      </c>
      <c r="H550" s="55" t="s">
        <v>37</v>
      </c>
      <c r="I550" s="55" t="s">
        <v>1666</v>
      </c>
      <c r="J550" s="55" t="s">
        <v>20</v>
      </c>
      <c r="K550" s="55" t="s">
        <v>1667</v>
      </c>
      <c r="L550" s="55" t="s">
        <v>68</v>
      </c>
      <c r="M550" s="55">
        <v>301</v>
      </c>
      <c r="N550" s="55" t="s">
        <v>132</v>
      </c>
      <c r="O550" s="55">
        <v>1</v>
      </c>
      <c r="P550" s="55" t="s">
        <v>22</v>
      </c>
      <c r="Q550" s="55">
        <v>4</v>
      </c>
      <c r="R550" s="55" t="s">
        <v>38</v>
      </c>
      <c r="S550" s="55">
        <v>206</v>
      </c>
      <c r="T550" s="55">
        <v>76229</v>
      </c>
      <c r="U550" s="71">
        <v>1113.7059999999999</v>
      </c>
      <c r="V550" s="55">
        <v>3.5369999999999999</v>
      </c>
      <c r="W550" s="55">
        <v>0.13900000000000001</v>
      </c>
      <c r="X550" s="55">
        <v>106</v>
      </c>
      <c r="Y550" s="55">
        <v>1.6E-2</v>
      </c>
      <c r="Z550" s="55">
        <f t="shared" si="34"/>
        <v>84896.694673999998</v>
      </c>
      <c r="AA550" s="55">
        <f t="shared" si="35"/>
        <v>118.052836</v>
      </c>
    </row>
    <row r="551" spans="1:27">
      <c r="A551" s="29">
        <v>43843</v>
      </c>
      <c r="B551" s="55" t="s">
        <v>71</v>
      </c>
      <c r="C551" s="29">
        <v>43836</v>
      </c>
      <c r="D551" s="55">
        <f t="shared" si="32"/>
        <v>2020</v>
      </c>
      <c r="E551" s="55">
        <f t="shared" si="33"/>
        <v>1</v>
      </c>
      <c r="F551" s="55">
        <v>120137</v>
      </c>
      <c r="G551" s="55" t="s">
        <v>1665</v>
      </c>
      <c r="H551" s="55" t="s">
        <v>37</v>
      </c>
      <c r="I551" s="55" t="s">
        <v>1666</v>
      </c>
      <c r="J551" s="55" t="s">
        <v>20</v>
      </c>
      <c r="K551" s="55" t="s">
        <v>1667</v>
      </c>
      <c r="L551" s="55" t="s">
        <v>68</v>
      </c>
      <c r="M551" s="55">
        <v>301</v>
      </c>
      <c r="N551" s="55" t="s">
        <v>132</v>
      </c>
      <c r="O551" s="55">
        <v>1</v>
      </c>
      <c r="P551" s="55" t="s">
        <v>22</v>
      </c>
      <c r="Q551" s="55">
        <v>4</v>
      </c>
      <c r="R551" s="55" t="s">
        <v>38</v>
      </c>
      <c r="S551" s="55">
        <v>204</v>
      </c>
      <c r="T551" s="55">
        <v>84474</v>
      </c>
      <c r="U551" s="71">
        <v>1089.306</v>
      </c>
      <c r="V551" s="55">
        <v>3.8340000000000001</v>
      </c>
      <c r="W551" s="55">
        <v>0.11799999999999999</v>
      </c>
      <c r="X551" s="55">
        <v>100</v>
      </c>
      <c r="Y551" s="55">
        <v>1.7000000000000001E-2</v>
      </c>
      <c r="Z551" s="55">
        <f t="shared" si="34"/>
        <v>92018.035044000004</v>
      </c>
      <c r="AA551" s="55">
        <f t="shared" si="35"/>
        <v>108.93060000000001</v>
      </c>
    </row>
    <row r="552" spans="1:27">
      <c r="A552" s="29">
        <v>43843</v>
      </c>
      <c r="B552" s="55" t="s">
        <v>71</v>
      </c>
      <c r="C552" s="29">
        <v>43836</v>
      </c>
      <c r="D552" s="55">
        <f t="shared" si="32"/>
        <v>2020</v>
      </c>
      <c r="E552" s="55">
        <f t="shared" si="33"/>
        <v>1</v>
      </c>
      <c r="F552" s="55">
        <v>120137</v>
      </c>
      <c r="G552" s="55" t="s">
        <v>1665</v>
      </c>
      <c r="H552" s="55" t="s">
        <v>37</v>
      </c>
      <c r="I552" s="55" t="s">
        <v>1666</v>
      </c>
      <c r="J552" s="55" t="s">
        <v>20</v>
      </c>
      <c r="K552" s="55" t="s">
        <v>1667</v>
      </c>
      <c r="L552" s="55" t="s">
        <v>68</v>
      </c>
      <c r="M552" s="55">
        <v>301</v>
      </c>
      <c r="N552" s="55" t="s">
        <v>132</v>
      </c>
      <c r="O552" s="55">
        <v>1</v>
      </c>
      <c r="P552" s="55" t="s">
        <v>22</v>
      </c>
      <c r="Q552" s="55">
        <v>4</v>
      </c>
      <c r="R552" s="55" t="s">
        <v>38</v>
      </c>
      <c r="S552" s="55">
        <v>203</v>
      </c>
      <c r="T552" s="55">
        <v>93124</v>
      </c>
      <c r="U552" s="55">
        <v>918.26800000000003</v>
      </c>
      <c r="V552" s="55">
        <v>3.5630000000000002</v>
      </c>
      <c r="W552" s="55">
        <v>6.7000000000000004E-2</v>
      </c>
      <c r="X552" s="55">
        <v>62</v>
      </c>
      <c r="Y552" s="55">
        <v>8.0000000000000002E-3</v>
      </c>
      <c r="Z552" s="55">
        <f t="shared" si="34"/>
        <v>85512.78923200001</v>
      </c>
      <c r="AA552" s="55">
        <f t="shared" si="35"/>
        <v>56.932616000000003</v>
      </c>
    </row>
    <row r="553" spans="1:27">
      <c r="A553" s="29">
        <v>43843</v>
      </c>
      <c r="B553" s="55" t="s">
        <v>71</v>
      </c>
      <c r="C553" s="29">
        <v>43836</v>
      </c>
      <c r="D553" s="55">
        <f t="shared" si="32"/>
        <v>2020</v>
      </c>
      <c r="E553" s="55">
        <f t="shared" si="33"/>
        <v>1</v>
      </c>
      <c r="F553" s="55">
        <v>120137</v>
      </c>
      <c r="G553" s="55" t="s">
        <v>1665</v>
      </c>
      <c r="H553" s="55" t="s">
        <v>37</v>
      </c>
      <c r="I553" s="55" t="s">
        <v>1666</v>
      </c>
      <c r="J553" s="55" t="s">
        <v>20</v>
      </c>
      <c r="K553" s="55" t="s">
        <v>1667</v>
      </c>
      <c r="L553" s="55" t="s">
        <v>68</v>
      </c>
      <c r="M553" s="55">
        <v>301</v>
      </c>
      <c r="N553" s="55" t="s">
        <v>132</v>
      </c>
      <c r="O553" s="55">
        <v>1</v>
      </c>
      <c r="P553" s="55" t="s">
        <v>22</v>
      </c>
      <c r="Q553" s="55">
        <v>4</v>
      </c>
      <c r="R553" s="55" t="s">
        <v>38</v>
      </c>
      <c r="S553" s="55">
        <v>202</v>
      </c>
      <c r="T553" s="55">
        <v>76327</v>
      </c>
      <c r="U553" s="71">
        <v>1157.8340000000001</v>
      </c>
      <c r="V553" s="55">
        <v>3.6819999999999999</v>
      </c>
      <c r="W553" s="55">
        <v>0.121</v>
      </c>
      <c r="X553" s="55">
        <v>92</v>
      </c>
      <c r="Y553" s="55">
        <v>1.4E-2</v>
      </c>
      <c r="Z553" s="55">
        <f t="shared" si="34"/>
        <v>88373.995718000006</v>
      </c>
      <c r="AA553" s="55">
        <f t="shared" si="35"/>
        <v>106.52072800000001</v>
      </c>
    </row>
    <row r="554" spans="1:27">
      <c r="A554" s="29">
        <v>43843</v>
      </c>
      <c r="B554" s="55" t="s">
        <v>71</v>
      </c>
      <c r="C554" s="29">
        <v>43836</v>
      </c>
      <c r="D554" s="55">
        <f t="shared" si="32"/>
        <v>2020</v>
      </c>
      <c r="E554" s="55">
        <f t="shared" si="33"/>
        <v>1</v>
      </c>
      <c r="F554" s="55">
        <v>120137</v>
      </c>
      <c r="G554" s="55" t="s">
        <v>1665</v>
      </c>
      <c r="H554" s="55" t="s">
        <v>37</v>
      </c>
      <c r="I554" s="55" t="s">
        <v>1666</v>
      </c>
      <c r="J554" s="55" t="s">
        <v>20</v>
      </c>
      <c r="K554" s="55" t="s">
        <v>1667</v>
      </c>
      <c r="L554" s="55" t="s">
        <v>68</v>
      </c>
      <c r="M554" s="55">
        <v>301</v>
      </c>
      <c r="N554" s="55" t="s">
        <v>132</v>
      </c>
      <c r="O554" s="55">
        <v>1</v>
      </c>
      <c r="P554" s="55" t="s">
        <v>22</v>
      </c>
      <c r="Q554" s="55">
        <v>4</v>
      </c>
      <c r="R554" s="55" t="s">
        <v>38</v>
      </c>
      <c r="S554" s="55">
        <v>201</v>
      </c>
      <c r="T554" s="55">
        <v>92050</v>
      </c>
      <c r="U554" s="55">
        <v>883.67200000000003</v>
      </c>
      <c r="V554" s="55">
        <v>3.3889999999999998</v>
      </c>
      <c r="W554" s="55">
        <v>6.8000000000000005E-2</v>
      </c>
      <c r="X554" s="55">
        <v>63</v>
      </c>
      <c r="Y554" s="55">
        <v>0.01</v>
      </c>
      <c r="Z554" s="55">
        <f t="shared" si="34"/>
        <v>81342.007600000012</v>
      </c>
      <c r="AA554" s="55">
        <f t="shared" si="35"/>
        <v>55.671336000000004</v>
      </c>
    </row>
    <row r="555" spans="1:27">
      <c r="A555" s="29">
        <v>43843</v>
      </c>
      <c r="B555" s="55" t="s">
        <v>71</v>
      </c>
      <c r="C555" s="29">
        <v>43836</v>
      </c>
      <c r="D555" s="55">
        <f t="shared" si="32"/>
        <v>2020</v>
      </c>
      <c r="E555" s="55">
        <f t="shared" si="33"/>
        <v>1</v>
      </c>
      <c r="F555" s="55">
        <v>120137</v>
      </c>
      <c r="G555" s="55" t="s">
        <v>1665</v>
      </c>
      <c r="H555" s="55" t="s">
        <v>37</v>
      </c>
      <c r="I555" s="55" t="s">
        <v>1666</v>
      </c>
      <c r="J555" s="55" t="s">
        <v>20</v>
      </c>
      <c r="K555" s="55" t="s">
        <v>1667</v>
      </c>
      <c r="L555" s="55" t="s">
        <v>68</v>
      </c>
      <c r="M555" s="55">
        <v>301</v>
      </c>
      <c r="N555" s="55" t="s">
        <v>132</v>
      </c>
      <c r="O555" s="55">
        <v>1</v>
      </c>
      <c r="P555" s="55" t="s">
        <v>22</v>
      </c>
      <c r="Q555" s="55">
        <v>4</v>
      </c>
      <c r="R555" s="55" t="s">
        <v>38</v>
      </c>
      <c r="S555" s="55">
        <v>108</v>
      </c>
      <c r="T555" s="55">
        <v>84940</v>
      </c>
      <c r="U555" s="71">
        <v>1238.4449999999999</v>
      </c>
      <c r="V555" s="55">
        <v>4.383</v>
      </c>
      <c r="W555" s="55">
        <v>7.2999999999999995E-2</v>
      </c>
      <c r="X555" s="55">
        <v>62</v>
      </c>
      <c r="Y555" s="55">
        <v>7.0000000000000001E-3</v>
      </c>
      <c r="Z555" s="55">
        <f t="shared" si="34"/>
        <v>105193.5183</v>
      </c>
      <c r="AA555" s="55">
        <f t="shared" si="35"/>
        <v>76.78358999999999</v>
      </c>
    </row>
    <row r="556" spans="1:27">
      <c r="A556" s="29">
        <v>43843</v>
      </c>
      <c r="B556" s="55" t="s">
        <v>71</v>
      </c>
      <c r="C556" s="29">
        <v>43836</v>
      </c>
      <c r="D556" s="55">
        <f t="shared" si="32"/>
        <v>2020</v>
      </c>
      <c r="E556" s="55">
        <f t="shared" si="33"/>
        <v>1</v>
      </c>
      <c r="F556" s="55">
        <v>120137</v>
      </c>
      <c r="G556" s="55" t="s">
        <v>1665</v>
      </c>
      <c r="H556" s="55" t="s">
        <v>37</v>
      </c>
      <c r="I556" s="55" t="s">
        <v>1666</v>
      </c>
      <c r="J556" s="55" t="s">
        <v>20</v>
      </c>
      <c r="K556" s="55" t="s">
        <v>1667</v>
      </c>
      <c r="L556" s="55" t="s">
        <v>68</v>
      </c>
      <c r="M556" s="55">
        <v>301</v>
      </c>
      <c r="N556" s="55" t="s">
        <v>132</v>
      </c>
      <c r="O556" s="55">
        <v>1</v>
      </c>
      <c r="P556" s="55" t="s">
        <v>22</v>
      </c>
      <c r="Q556" s="55">
        <v>4</v>
      </c>
      <c r="R556" s="55" t="s">
        <v>38</v>
      </c>
      <c r="S556" s="55">
        <v>107</v>
      </c>
      <c r="T556" s="55">
        <v>86592</v>
      </c>
      <c r="U556" s="71">
        <v>1007.3150000000001</v>
      </c>
      <c r="V556" s="55">
        <v>3.6339999999999999</v>
      </c>
      <c r="W556" s="55">
        <v>7.0000000000000007E-2</v>
      </c>
      <c r="X556" s="55">
        <v>61</v>
      </c>
      <c r="Y556" s="55">
        <v>1.7000000000000001E-2</v>
      </c>
      <c r="Z556" s="55">
        <f t="shared" si="34"/>
        <v>87225.420480000001</v>
      </c>
      <c r="AA556" s="55">
        <f t="shared" si="35"/>
        <v>61.446215000000002</v>
      </c>
    </row>
    <row r="557" spans="1:27">
      <c r="A557" s="29">
        <v>43843</v>
      </c>
      <c r="B557" s="55" t="s">
        <v>71</v>
      </c>
      <c r="C557" s="29">
        <v>43836</v>
      </c>
      <c r="D557" s="55">
        <f t="shared" si="32"/>
        <v>2020</v>
      </c>
      <c r="E557" s="55">
        <f t="shared" si="33"/>
        <v>1</v>
      </c>
      <c r="F557" s="55">
        <v>120137</v>
      </c>
      <c r="G557" s="55" t="s">
        <v>1665</v>
      </c>
      <c r="H557" s="55" t="s">
        <v>37</v>
      </c>
      <c r="I557" s="55" t="s">
        <v>1666</v>
      </c>
      <c r="J557" s="55" t="s">
        <v>20</v>
      </c>
      <c r="K557" s="55" t="s">
        <v>1667</v>
      </c>
      <c r="L557" s="55" t="s">
        <v>68</v>
      </c>
      <c r="M557" s="55">
        <v>301</v>
      </c>
      <c r="N557" s="55" t="s">
        <v>132</v>
      </c>
      <c r="O557" s="55">
        <v>1</v>
      </c>
      <c r="P557" s="55" t="s">
        <v>22</v>
      </c>
      <c r="Q557" s="55">
        <v>4</v>
      </c>
      <c r="R557" s="55" t="s">
        <v>38</v>
      </c>
      <c r="S557" s="55">
        <v>106</v>
      </c>
      <c r="T557" s="55">
        <v>84325</v>
      </c>
      <c r="U557" s="71">
        <v>1435.2529999999999</v>
      </c>
      <c r="V557" s="55">
        <v>5.0430000000000001</v>
      </c>
      <c r="W557" s="55">
        <v>7.6999999999999999E-2</v>
      </c>
      <c r="X557" s="55">
        <v>65</v>
      </c>
      <c r="Y557" s="55">
        <v>7.0000000000000001E-3</v>
      </c>
      <c r="Z557" s="55">
        <f t="shared" si="34"/>
        <v>121027.709225</v>
      </c>
      <c r="AA557" s="55">
        <f t="shared" si="35"/>
        <v>93.291444999999996</v>
      </c>
    </row>
    <row r="558" spans="1:27">
      <c r="A558" s="29">
        <v>43843</v>
      </c>
      <c r="B558" s="55" t="s">
        <v>71</v>
      </c>
      <c r="C558" s="29">
        <v>43836</v>
      </c>
      <c r="D558" s="55">
        <f t="shared" si="32"/>
        <v>2020</v>
      </c>
      <c r="E558" s="55">
        <f t="shared" si="33"/>
        <v>1</v>
      </c>
      <c r="F558" s="55">
        <v>120137</v>
      </c>
      <c r="G558" s="55" t="s">
        <v>1665</v>
      </c>
      <c r="H558" s="55" t="s">
        <v>37</v>
      </c>
      <c r="I558" s="55" t="s">
        <v>1666</v>
      </c>
      <c r="J558" s="55" t="s">
        <v>20</v>
      </c>
      <c r="K558" s="55" t="s">
        <v>1667</v>
      </c>
      <c r="L558" s="55" t="s">
        <v>68</v>
      </c>
      <c r="M558" s="55">
        <v>301</v>
      </c>
      <c r="N558" s="55" t="s">
        <v>132</v>
      </c>
      <c r="O558" s="55">
        <v>1</v>
      </c>
      <c r="P558" s="55" t="s">
        <v>22</v>
      </c>
      <c r="Q558" s="55">
        <v>4</v>
      </c>
      <c r="R558" s="55" t="s">
        <v>38</v>
      </c>
      <c r="S558" s="55">
        <v>105</v>
      </c>
      <c r="T558" s="55">
        <v>85852</v>
      </c>
      <c r="U558" s="71">
        <v>1497.4190000000001</v>
      </c>
      <c r="V558" s="55">
        <v>5.3570000000000002</v>
      </c>
      <c r="W558" s="55">
        <v>9.7000000000000003E-2</v>
      </c>
      <c r="X558" s="55">
        <v>83</v>
      </c>
      <c r="Y558" s="55">
        <v>0.01</v>
      </c>
      <c r="Z558" s="55">
        <f t="shared" si="34"/>
        <v>128556.41598800001</v>
      </c>
      <c r="AA558" s="55">
        <f t="shared" si="35"/>
        <v>124.285777</v>
      </c>
    </row>
    <row r="559" spans="1:27">
      <c r="A559" s="29">
        <v>43843</v>
      </c>
      <c r="B559" s="55" t="s">
        <v>71</v>
      </c>
      <c r="C559" s="29">
        <v>43836</v>
      </c>
      <c r="D559" s="55">
        <f t="shared" si="32"/>
        <v>2020</v>
      </c>
      <c r="E559" s="55">
        <f t="shared" si="33"/>
        <v>1</v>
      </c>
      <c r="F559" s="55">
        <v>120137</v>
      </c>
      <c r="G559" s="55" t="s">
        <v>1665</v>
      </c>
      <c r="H559" s="55" t="s">
        <v>37</v>
      </c>
      <c r="I559" s="55" t="s">
        <v>1666</v>
      </c>
      <c r="J559" s="55" t="s">
        <v>20</v>
      </c>
      <c r="K559" s="55" t="s">
        <v>1667</v>
      </c>
      <c r="L559" s="55" t="s">
        <v>68</v>
      </c>
      <c r="M559" s="55">
        <v>301</v>
      </c>
      <c r="N559" s="55" t="s">
        <v>132</v>
      </c>
      <c r="O559" s="55">
        <v>1</v>
      </c>
      <c r="P559" s="55" t="s">
        <v>22</v>
      </c>
      <c r="Q559" s="55">
        <v>4</v>
      </c>
      <c r="R559" s="55" t="s">
        <v>38</v>
      </c>
      <c r="S559" s="55">
        <v>104</v>
      </c>
      <c r="T559" s="55">
        <v>70357</v>
      </c>
      <c r="U559" s="71">
        <v>1426.319</v>
      </c>
      <c r="V559" s="55">
        <v>4.181</v>
      </c>
      <c r="W559" s="55">
        <v>0.16200000000000001</v>
      </c>
      <c r="X559" s="55">
        <v>114</v>
      </c>
      <c r="Y559" s="55">
        <v>1.0999999999999999E-2</v>
      </c>
      <c r="Z559" s="55">
        <f t="shared" si="34"/>
        <v>100351.52588299999</v>
      </c>
      <c r="AA559" s="55">
        <f t="shared" si="35"/>
        <v>162.60036600000001</v>
      </c>
    </row>
    <row r="560" spans="1:27">
      <c r="A560" s="29">
        <v>43843</v>
      </c>
      <c r="B560" s="55" t="s">
        <v>71</v>
      </c>
      <c r="C560" s="29">
        <v>43836</v>
      </c>
      <c r="D560" s="55">
        <f t="shared" si="32"/>
        <v>2020</v>
      </c>
      <c r="E560" s="55">
        <f t="shared" si="33"/>
        <v>1</v>
      </c>
      <c r="F560" s="55">
        <v>120137</v>
      </c>
      <c r="G560" s="55" t="s">
        <v>1665</v>
      </c>
      <c r="H560" s="55" t="s">
        <v>37</v>
      </c>
      <c r="I560" s="55" t="s">
        <v>1666</v>
      </c>
      <c r="J560" s="55" t="s">
        <v>20</v>
      </c>
      <c r="K560" s="55" t="s">
        <v>1667</v>
      </c>
      <c r="L560" s="55" t="s">
        <v>68</v>
      </c>
      <c r="M560" s="55">
        <v>301</v>
      </c>
      <c r="N560" s="55" t="s">
        <v>132</v>
      </c>
      <c r="O560" s="55">
        <v>1</v>
      </c>
      <c r="P560" s="55" t="s">
        <v>22</v>
      </c>
      <c r="Q560" s="55">
        <v>4</v>
      </c>
      <c r="R560" s="55" t="s">
        <v>38</v>
      </c>
      <c r="S560" s="55">
        <v>103</v>
      </c>
      <c r="T560" s="55">
        <v>86696</v>
      </c>
      <c r="U560" s="71">
        <v>1637.8019999999999</v>
      </c>
      <c r="V560" s="55">
        <v>5.9160000000000004</v>
      </c>
      <c r="W560" s="55">
        <v>0.114</v>
      </c>
      <c r="X560" s="55">
        <v>99</v>
      </c>
      <c r="Y560" s="55">
        <v>0.01</v>
      </c>
      <c r="Z560" s="55">
        <f t="shared" si="34"/>
        <v>141990.88219199999</v>
      </c>
      <c r="AA560" s="55">
        <f t="shared" si="35"/>
        <v>162.14239799999999</v>
      </c>
    </row>
    <row r="561" spans="1:27">
      <c r="A561" s="29">
        <v>43843</v>
      </c>
      <c r="B561" s="55" t="s">
        <v>71</v>
      </c>
      <c r="C561" s="29">
        <v>43836</v>
      </c>
      <c r="D561" s="55">
        <f t="shared" si="32"/>
        <v>2020</v>
      </c>
      <c r="E561" s="55">
        <f t="shared" si="33"/>
        <v>1</v>
      </c>
      <c r="F561" s="55">
        <v>120137</v>
      </c>
      <c r="G561" s="55" t="s">
        <v>1665</v>
      </c>
      <c r="H561" s="55" t="s">
        <v>37</v>
      </c>
      <c r="I561" s="55" t="s">
        <v>1666</v>
      </c>
      <c r="J561" s="55" t="s">
        <v>20</v>
      </c>
      <c r="K561" s="55" t="s">
        <v>1667</v>
      </c>
      <c r="L561" s="55" t="s">
        <v>68</v>
      </c>
      <c r="M561" s="55">
        <v>301</v>
      </c>
      <c r="N561" s="55" t="s">
        <v>132</v>
      </c>
      <c r="O561" s="55">
        <v>1</v>
      </c>
      <c r="P561" s="55" t="s">
        <v>22</v>
      </c>
      <c r="Q561" s="55">
        <v>4</v>
      </c>
      <c r="R561" s="55" t="s">
        <v>38</v>
      </c>
      <c r="S561" s="55">
        <v>102</v>
      </c>
      <c r="T561" s="55">
        <v>84880</v>
      </c>
      <c r="U561" s="71">
        <v>1530.4110000000001</v>
      </c>
      <c r="V561" s="55">
        <v>5.4130000000000003</v>
      </c>
      <c r="W561" s="55">
        <v>0.13300000000000001</v>
      </c>
      <c r="X561" s="55">
        <v>113</v>
      </c>
      <c r="Y561" s="55">
        <v>1.2999999999999999E-2</v>
      </c>
      <c r="Z561" s="55">
        <f t="shared" si="34"/>
        <v>129901.28568</v>
      </c>
      <c r="AA561" s="55">
        <f t="shared" si="35"/>
        <v>172.936443</v>
      </c>
    </row>
    <row r="562" spans="1:27">
      <c r="A562" s="29">
        <v>43843</v>
      </c>
      <c r="B562" s="55" t="s">
        <v>71</v>
      </c>
      <c r="C562" s="29">
        <v>43836</v>
      </c>
      <c r="D562" s="55">
        <f t="shared" si="32"/>
        <v>2020</v>
      </c>
      <c r="E562" s="55">
        <f t="shared" si="33"/>
        <v>1</v>
      </c>
      <c r="F562" s="55">
        <v>120137</v>
      </c>
      <c r="G562" s="55" t="s">
        <v>1665</v>
      </c>
      <c r="H562" s="55" t="s">
        <v>37</v>
      </c>
      <c r="I562" s="55" t="s">
        <v>1666</v>
      </c>
      <c r="J562" s="55" t="s">
        <v>20</v>
      </c>
      <c r="K562" s="55" t="s">
        <v>1667</v>
      </c>
      <c r="L562" s="55" t="s">
        <v>68</v>
      </c>
      <c r="M562" s="55">
        <v>301</v>
      </c>
      <c r="N562" s="55" t="s">
        <v>132</v>
      </c>
      <c r="O562" s="55">
        <v>1</v>
      </c>
      <c r="P562" s="55" t="s">
        <v>22</v>
      </c>
      <c r="Q562" s="55">
        <v>4</v>
      </c>
      <c r="R562" s="55" t="s">
        <v>38</v>
      </c>
      <c r="S562" s="55">
        <v>101</v>
      </c>
      <c r="T562" s="55">
        <v>86552</v>
      </c>
      <c r="U562" s="71">
        <v>1875.117</v>
      </c>
      <c r="V562" s="55">
        <v>6.7619999999999996</v>
      </c>
      <c r="W562" s="55">
        <v>0.11799999999999999</v>
      </c>
      <c r="X562" s="55">
        <v>102</v>
      </c>
      <c r="Y562" s="55">
        <v>1.2E-2</v>
      </c>
      <c r="Z562" s="55">
        <f t="shared" si="34"/>
        <v>162295.12658399998</v>
      </c>
      <c r="AA562" s="55">
        <f t="shared" si="35"/>
        <v>191.261934</v>
      </c>
    </row>
    <row r="563" spans="1:27">
      <c r="A563" s="29">
        <v>43837</v>
      </c>
      <c r="B563" s="55" t="s">
        <v>128</v>
      </c>
      <c r="C563" s="29">
        <v>43831</v>
      </c>
      <c r="D563" s="55">
        <f t="shared" si="32"/>
        <v>2020</v>
      </c>
      <c r="E563" s="55">
        <f t="shared" si="33"/>
        <v>1</v>
      </c>
      <c r="F563" s="55">
        <v>120137</v>
      </c>
      <c r="G563" s="55" t="s">
        <v>1665</v>
      </c>
      <c r="H563" s="55" t="s">
        <v>37</v>
      </c>
      <c r="I563" s="55" t="s">
        <v>1666</v>
      </c>
      <c r="J563" s="55" t="s">
        <v>20</v>
      </c>
      <c r="K563" s="55" t="s">
        <v>1667</v>
      </c>
      <c r="L563" s="55" t="s">
        <v>68</v>
      </c>
      <c r="M563" s="55">
        <v>301</v>
      </c>
      <c r="N563" s="55" t="s">
        <v>132</v>
      </c>
      <c r="O563" s="55">
        <v>1</v>
      </c>
      <c r="P563" s="55" t="s">
        <v>22</v>
      </c>
      <c r="Q563" s="55">
        <v>4</v>
      </c>
      <c r="R563" s="55" t="s">
        <v>38</v>
      </c>
      <c r="S563" s="55">
        <v>101</v>
      </c>
      <c r="T563" s="55">
        <v>86621</v>
      </c>
      <c r="U563" s="71">
        <v>1754.6379999999999</v>
      </c>
      <c r="V563" s="55">
        <v>6.3330000000000002</v>
      </c>
      <c r="W563" s="55">
        <v>6.6000000000000003E-2</v>
      </c>
      <c r="X563" s="55">
        <v>57</v>
      </c>
      <c r="Y563" s="55">
        <v>6.0000000000000001E-3</v>
      </c>
      <c r="Z563" s="55">
        <f t="shared" si="34"/>
        <v>151988.49819799999</v>
      </c>
      <c r="AA563" s="55">
        <f t="shared" si="35"/>
        <v>100.014366</v>
      </c>
    </row>
    <row r="564" spans="1:27">
      <c r="A564" s="29">
        <v>43837</v>
      </c>
      <c r="B564" s="55" t="s">
        <v>128</v>
      </c>
      <c r="C564" s="29">
        <v>43831</v>
      </c>
      <c r="D564" s="55">
        <f t="shared" si="32"/>
        <v>2020</v>
      </c>
      <c r="E564" s="55">
        <f t="shared" si="33"/>
        <v>1</v>
      </c>
      <c r="F564" s="55">
        <v>120137</v>
      </c>
      <c r="G564" s="55" t="s">
        <v>1665</v>
      </c>
      <c r="H564" s="55" t="s">
        <v>37</v>
      </c>
      <c r="I564" s="55" t="s">
        <v>1666</v>
      </c>
      <c r="J564" s="55" t="s">
        <v>20</v>
      </c>
      <c r="K564" s="55" t="s">
        <v>1667</v>
      </c>
      <c r="L564" s="55" t="s">
        <v>68</v>
      </c>
      <c r="M564" s="55">
        <v>301</v>
      </c>
      <c r="N564" s="55" t="s">
        <v>132</v>
      </c>
      <c r="O564" s="55">
        <v>1</v>
      </c>
      <c r="P564" s="55" t="s">
        <v>22</v>
      </c>
      <c r="Q564" s="55">
        <v>4</v>
      </c>
      <c r="R564" s="55" t="s">
        <v>38</v>
      </c>
      <c r="S564" s="55">
        <v>102</v>
      </c>
      <c r="T564" s="55">
        <v>84947</v>
      </c>
      <c r="U564" s="71">
        <v>1427.8409999999999</v>
      </c>
      <c r="V564" s="55">
        <v>5.0540000000000003</v>
      </c>
      <c r="W564" s="55">
        <v>6.7000000000000004E-2</v>
      </c>
      <c r="X564" s="55">
        <v>57</v>
      </c>
      <c r="Y564" s="55">
        <v>7.0000000000000001E-3</v>
      </c>
      <c r="Z564" s="55">
        <f t="shared" si="34"/>
        <v>121290.80942699999</v>
      </c>
      <c r="AA564" s="55">
        <f t="shared" si="35"/>
        <v>81.386936999999989</v>
      </c>
    </row>
    <row r="565" spans="1:27">
      <c r="A565" s="29">
        <v>43837</v>
      </c>
      <c r="B565" s="55" t="s">
        <v>128</v>
      </c>
      <c r="C565" s="29">
        <v>43831</v>
      </c>
      <c r="D565" s="55">
        <f t="shared" si="32"/>
        <v>2020</v>
      </c>
      <c r="E565" s="55">
        <f t="shared" si="33"/>
        <v>1</v>
      </c>
      <c r="F565" s="55">
        <v>120137</v>
      </c>
      <c r="G565" s="55" t="s">
        <v>1665</v>
      </c>
      <c r="H565" s="55" t="s">
        <v>37</v>
      </c>
      <c r="I565" s="55" t="s">
        <v>1666</v>
      </c>
      <c r="J565" s="55" t="s">
        <v>20</v>
      </c>
      <c r="K565" s="55" t="s">
        <v>1667</v>
      </c>
      <c r="L565" s="55" t="s">
        <v>68</v>
      </c>
      <c r="M565" s="55">
        <v>301</v>
      </c>
      <c r="N565" s="55" t="s">
        <v>132</v>
      </c>
      <c r="O565" s="55">
        <v>1</v>
      </c>
      <c r="P565" s="55" t="s">
        <v>22</v>
      </c>
      <c r="Q565" s="55">
        <v>4</v>
      </c>
      <c r="R565" s="55" t="s">
        <v>38</v>
      </c>
      <c r="S565" s="55">
        <v>103</v>
      </c>
      <c r="T565" s="55">
        <v>86764</v>
      </c>
      <c r="U565" s="71">
        <v>1528.6310000000001</v>
      </c>
      <c r="V565" s="55">
        <v>5.5259999999999998</v>
      </c>
      <c r="W565" s="55">
        <v>6.9000000000000006E-2</v>
      </c>
      <c r="X565" s="55">
        <v>60</v>
      </c>
      <c r="Y565" s="55">
        <v>3.0000000000000001E-3</v>
      </c>
      <c r="Z565" s="55">
        <f t="shared" si="34"/>
        <v>132630.14008400001</v>
      </c>
      <c r="AA565" s="55">
        <f t="shared" si="35"/>
        <v>91.717860000000002</v>
      </c>
    </row>
    <row r="566" spans="1:27">
      <c r="A566" s="29">
        <v>43837</v>
      </c>
      <c r="B566" s="55" t="s">
        <v>128</v>
      </c>
      <c r="C566" s="29">
        <v>43831</v>
      </c>
      <c r="D566" s="55">
        <f t="shared" si="32"/>
        <v>2020</v>
      </c>
      <c r="E566" s="55">
        <f t="shared" si="33"/>
        <v>1</v>
      </c>
      <c r="F566" s="55">
        <v>120137</v>
      </c>
      <c r="G566" s="55" t="s">
        <v>1665</v>
      </c>
      <c r="H566" s="55" t="s">
        <v>37</v>
      </c>
      <c r="I566" s="55" t="s">
        <v>1666</v>
      </c>
      <c r="J566" s="55" t="s">
        <v>20</v>
      </c>
      <c r="K566" s="55" t="s">
        <v>1667</v>
      </c>
      <c r="L566" s="55" t="s">
        <v>68</v>
      </c>
      <c r="M566" s="55">
        <v>301</v>
      </c>
      <c r="N566" s="55" t="s">
        <v>132</v>
      </c>
      <c r="O566" s="55">
        <v>1</v>
      </c>
      <c r="P566" s="55" t="s">
        <v>22</v>
      </c>
      <c r="Q566" s="55">
        <v>4</v>
      </c>
      <c r="R566" s="55" t="s">
        <v>38</v>
      </c>
      <c r="S566" s="55">
        <v>104</v>
      </c>
      <c r="T566" s="55">
        <v>70446</v>
      </c>
      <c r="U566" s="71">
        <v>1324.569</v>
      </c>
      <c r="V566" s="55">
        <v>3.8879999999999999</v>
      </c>
      <c r="W566" s="55">
        <v>0.10100000000000001</v>
      </c>
      <c r="X566" s="55">
        <v>71</v>
      </c>
      <c r="Y566" s="55">
        <v>1.7000000000000001E-2</v>
      </c>
      <c r="Z566" s="55">
        <f t="shared" si="34"/>
        <v>93310.587774</v>
      </c>
      <c r="AA566" s="55">
        <f t="shared" si="35"/>
        <v>94.044398999999984</v>
      </c>
    </row>
    <row r="567" spans="1:27">
      <c r="A567" s="29">
        <v>43837</v>
      </c>
      <c r="B567" s="55" t="s">
        <v>128</v>
      </c>
      <c r="C567" s="29">
        <v>43831</v>
      </c>
      <c r="D567" s="55">
        <f t="shared" si="32"/>
        <v>2020</v>
      </c>
      <c r="E567" s="55">
        <f t="shared" si="33"/>
        <v>1</v>
      </c>
      <c r="F567" s="55">
        <v>120137</v>
      </c>
      <c r="G567" s="55" t="s">
        <v>1665</v>
      </c>
      <c r="H567" s="55" t="s">
        <v>37</v>
      </c>
      <c r="I567" s="55" t="s">
        <v>1666</v>
      </c>
      <c r="J567" s="55" t="s">
        <v>20</v>
      </c>
      <c r="K567" s="55" t="s">
        <v>1667</v>
      </c>
      <c r="L567" s="55" t="s">
        <v>68</v>
      </c>
      <c r="M567" s="55">
        <v>301</v>
      </c>
      <c r="N567" s="55" t="s">
        <v>132</v>
      </c>
      <c r="O567" s="55">
        <v>1</v>
      </c>
      <c r="P567" s="55" t="s">
        <v>22</v>
      </c>
      <c r="Q567" s="55">
        <v>4</v>
      </c>
      <c r="R567" s="55" t="s">
        <v>38</v>
      </c>
      <c r="S567" s="55">
        <v>105</v>
      </c>
      <c r="T567" s="55">
        <v>85935</v>
      </c>
      <c r="U567" s="71">
        <v>1395.579</v>
      </c>
      <c r="V567" s="55">
        <v>4.9969999999999999</v>
      </c>
      <c r="W567" s="55">
        <v>8.5000000000000006E-2</v>
      </c>
      <c r="X567" s="55">
        <v>73</v>
      </c>
      <c r="Y567" s="55">
        <v>0.01</v>
      </c>
      <c r="Z567" s="55">
        <f t="shared" si="34"/>
        <v>119929.08136499999</v>
      </c>
      <c r="AA567" s="55">
        <f t="shared" si="35"/>
        <v>101.87726699999999</v>
      </c>
    </row>
    <row r="568" spans="1:27">
      <c r="A568" s="29">
        <v>43837</v>
      </c>
      <c r="B568" s="55" t="s">
        <v>128</v>
      </c>
      <c r="C568" s="29">
        <v>43831</v>
      </c>
      <c r="D568" s="55">
        <f t="shared" si="32"/>
        <v>2020</v>
      </c>
      <c r="E568" s="55">
        <f t="shared" si="33"/>
        <v>1</v>
      </c>
      <c r="F568" s="55">
        <v>120137</v>
      </c>
      <c r="G568" s="55" t="s">
        <v>1665</v>
      </c>
      <c r="H568" s="55" t="s">
        <v>37</v>
      </c>
      <c r="I568" s="55" t="s">
        <v>1666</v>
      </c>
      <c r="J568" s="55" t="s">
        <v>20</v>
      </c>
      <c r="K568" s="55" t="s">
        <v>1667</v>
      </c>
      <c r="L568" s="55" t="s">
        <v>68</v>
      </c>
      <c r="M568" s="55">
        <v>301</v>
      </c>
      <c r="N568" s="55" t="s">
        <v>132</v>
      </c>
      <c r="O568" s="55">
        <v>1</v>
      </c>
      <c r="P568" s="55" t="s">
        <v>22</v>
      </c>
      <c r="Q568" s="55">
        <v>4</v>
      </c>
      <c r="R568" s="55" t="s">
        <v>38</v>
      </c>
      <c r="S568" s="55">
        <v>106</v>
      </c>
      <c r="T568" s="55">
        <v>84395</v>
      </c>
      <c r="U568" s="71">
        <v>1351.375</v>
      </c>
      <c r="V568" s="55">
        <v>4.7519999999999998</v>
      </c>
      <c r="W568" s="55">
        <v>5.6000000000000001E-2</v>
      </c>
      <c r="X568" s="55">
        <v>47</v>
      </c>
      <c r="Y568" s="55">
        <v>8.0000000000000002E-3</v>
      </c>
      <c r="Z568" s="55">
        <f t="shared" si="34"/>
        <v>114049.293125</v>
      </c>
      <c r="AA568" s="55">
        <f t="shared" si="35"/>
        <v>63.514625000000002</v>
      </c>
    </row>
    <row r="569" spans="1:27">
      <c r="A569" s="29">
        <v>43837</v>
      </c>
      <c r="B569" s="55" t="s">
        <v>128</v>
      </c>
      <c r="C569" s="29">
        <v>43831</v>
      </c>
      <c r="D569" s="55">
        <f t="shared" si="32"/>
        <v>2020</v>
      </c>
      <c r="E569" s="55">
        <f t="shared" si="33"/>
        <v>1</v>
      </c>
      <c r="F569" s="55">
        <v>120137</v>
      </c>
      <c r="G569" s="55" t="s">
        <v>1665</v>
      </c>
      <c r="H569" s="55" t="s">
        <v>37</v>
      </c>
      <c r="I569" s="55" t="s">
        <v>1666</v>
      </c>
      <c r="J569" s="55" t="s">
        <v>20</v>
      </c>
      <c r="K569" s="55" t="s">
        <v>1667</v>
      </c>
      <c r="L569" s="55" t="s">
        <v>68</v>
      </c>
      <c r="M569" s="55">
        <v>301</v>
      </c>
      <c r="N569" s="55" t="s">
        <v>132</v>
      </c>
      <c r="O569" s="55">
        <v>1</v>
      </c>
      <c r="P569" s="55" t="s">
        <v>22</v>
      </c>
      <c r="Q569" s="55">
        <v>4</v>
      </c>
      <c r="R569" s="55" t="s">
        <v>38</v>
      </c>
      <c r="S569" s="55">
        <v>107</v>
      </c>
      <c r="T569" s="55">
        <v>86639</v>
      </c>
      <c r="U569" s="55">
        <v>925.67100000000005</v>
      </c>
      <c r="V569" s="55">
        <v>3.3420000000000001</v>
      </c>
      <c r="W569" s="55">
        <v>3.3000000000000002E-2</v>
      </c>
      <c r="X569" s="55">
        <v>29</v>
      </c>
      <c r="Y569" s="55">
        <v>3.0000000000000001E-3</v>
      </c>
      <c r="Z569" s="55">
        <f t="shared" si="34"/>
        <v>80199.209769000008</v>
      </c>
      <c r="AA569" s="55">
        <f t="shared" si="35"/>
        <v>26.844459000000004</v>
      </c>
    </row>
    <row r="570" spans="1:27">
      <c r="A570" s="29">
        <v>43837</v>
      </c>
      <c r="B570" s="55" t="s">
        <v>128</v>
      </c>
      <c r="C570" s="29">
        <v>43831</v>
      </c>
      <c r="D570" s="55">
        <f t="shared" si="32"/>
        <v>2020</v>
      </c>
      <c r="E570" s="55">
        <f t="shared" si="33"/>
        <v>1</v>
      </c>
      <c r="F570" s="55">
        <v>120137</v>
      </c>
      <c r="G570" s="55" t="s">
        <v>1665</v>
      </c>
      <c r="H570" s="55" t="s">
        <v>37</v>
      </c>
      <c r="I570" s="55" t="s">
        <v>1666</v>
      </c>
      <c r="J570" s="55" t="s">
        <v>20</v>
      </c>
      <c r="K570" s="55" t="s">
        <v>1667</v>
      </c>
      <c r="L570" s="55" t="s">
        <v>68</v>
      </c>
      <c r="M570" s="55">
        <v>301</v>
      </c>
      <c r="N570" s="55" t="s">
        <v>132</v>
      </c>
      <c r="O570" s="55">
        <v>1</v>
      </c>
      <c r="P570" s="55" t="s">
        <v>22</v>
      </c>
      <c r="Q570" s="55">
        <v>4</v>
      </c>
      <c r="R570" s="55" t="s">
        <v>38</v>
      </c>
      <c r="S570" s="55">
        <v>108</v>
      </c>
      <c r="T570" s="55">
        <v>84985</v>
      </c>
      <c r="U570" s="71">
        <v>1165.135</v>
      </c>
      <c r="V570" s="55">
        <v>4.1260000000000003</v>
      </c>
      <c r="W570" s="55">
        <v>3.4000000000000002E-2</v>
      </c>
      <c r="X570" s="55">
        <v>29</v>
      </c>
      <c r="Y570" s="55">
        <v>5.0000000000000001E-3</v>
      </c>
      <c r="Z570" s="55">
        <f t="shared" si="34"/>
        <v>99018.997974999991</v>
      </c>
      <c r="AA570" s="55">
        <f t="shared" si="35"/>
        <v>33.788915000000003</v>
      </c>
    </row>
    <row r="571" spans="1:27">
      <c r="A571" s="29">
        <v>43837</v>
      </c>
      <c r="B571" s="55" t="s">
        <v>128</v>
      </c>
      <c r="C571" s="29">
        <v>43831</v>
      </c>
      <c r="D571" s="55">
        <f t="shared" si="32"/>
        <v>2020</v>
      </c>
      <c r="E571" s="55">
        <f t="shared" si="33"/>
        <v>1</v>
      </c>
      <c r="F571" s="55">
        <v>120137</v>
      </c>
      <c r="G571" s="55" t="s">
        <v>1665</v>
      </c>
      <c r="H571" s="55" t="s">
        <v>37</v>
      </c>
      <c r="I571" s="55" t="s">
        <v>1666</v>
      </c>
      <c r="J571" s="55" t="s">
        <v>20</v>
      </c>
      <c r="K571" s="55" t="s">
        <v>1667</v>
      </c>
      <c r="L571" s="55" t="s">
        <v>68</v>
      </c>
      <c r="M571" s="55">
        <v>301</v>
      </c>
      <c r="N571" s="55" t="s">
        <v>132</v>
      </c>
      <c r="O571" s="55">
        <v>1</v>
      </c>
      <c r="P571" s="55" t="s">
        <v>22</v>
      </c>
      <c r="Q571" s="55">
        <v>4</v>
      </c>
      <c r="R571" s="55" t="s">
        <v>38</v>
      </c>
      <c r="S571" s="55">
        <v>201</v>
      </c>
      <c r="T571" s="55">
        <v>92096</v>
      </c>
      <c r="U571" s="55">
        <v>821.70600000000002</v>
      </c>
      <c r="V571" s="55">
        <v>3.153</v>
      </c>
      <c r="W571" s="55">
        <v>2.9000000000000001E-2</v>
      </c>
      <c r="X571" s="55">
        <v>27</v>
      </c>
      <c r="Y571" s="55">
        <v>1E-3</v>
      </c>
      <c r="Z571" s="55">
        <f t="shared" si="34"/>
        <v>75675.835776000007</v>
      </c>
      <c r="AA571" s="55">
        <f t="shared" si="35"/>
        <v>22.186062000000003</v>
      </c>
    </row>
    <row r="572" spans="1:27">
      <c r="A572" s="29">
        <v>43837</v>
      </c>
      <c r="B572" s="55" t="s">
        <v>128</v>
      </c>
      <c r="C572" s="29">
        <v>43831</v>
      </c>
      <c r="D572" s="55">
        <f t="shared" si="32"/>
        <v>2020</v>
      </c>
      <c r="E572" s="55">
        <f t="shared" si="33"/>
        <v>1</v>
      </c>
      <c r="F572" s="55">
        <v>120137</v>
      </c>
      <c r="G572" s="55" t="s">
        <v>1665</v>
      </c>
      <c r="H572" s="55" t="s">
        <v>37</v>
      </c>
      <c r="I572" s="55" t="s">
        <v>1666</v>
      </c>
      <c r="J572" s="55" t="s">
        <v>20</v>
      </c>
      <c r="K572" s="55" t="s">
        <v>1667</v>
      </c>
      <c r="L572" s="55" t="s">
        <v>68</v>
      </c>
      <c r="M572" s="55">
        <v>301</v>
      </c>
      <c r="N572" s="55" t="s">
        <v>132</v>
      </c>
      <c r="O572" s="55">
        <v>1</v>
      </c>
      <c r="P572" s="55" t="s">
        <v>22</v>
      </c>
      <c r="Q572" s="55">
        <v>4</v>
      </c>
      <c r="R572" s="55" t="s">
        <v>38</v>
      </c>
      <c r="S572" s="55">
        <v>202</v>
      </c>
      <c r="T572" s="55">
        <v>76394</v>
      </c>
      <c r="U572" s="71">
        <v>1075.278</v>
      </c>
      <c r="V572" s="55">
        <v>3.423</v>
      </c>
      <c r="W572" s="55">
        <v>6.2E-2</v>
      </c>
      <c r="X572" s="55">
        <v>47</v>
      </c>
      <c r="Y572" s="55">
        <v>1.7999999999999999E-2</v>
      </c>
      <c r="Z572" s="55">
        <f t="shared" si="34"/>
        <v>82144.787532000002</v>
      </c>
      <c r="AA572" s="55">
        <f t="shared" si="35"/>
        <v>50.538066000000001</v>
      </c>
    </row>
    <row r="573" spans="1:27">
      <c r="A573" s="29">
        <v>43837</v>
      </c>
      <c r="B573" s="55" t="s">
        <v>128</v>
      </c>
      <c r="C573" s="29">
        <v>43831</v>
      </c>
      <c r="D573" s="55">
        <f t="shared" si="32"/>
        <v>2020</v>
      </c>
      <c r="E573" s="55">
        <f t="shared" si="33"/>
        <v>1</v>
      </c>
      <c r="F573" s="55">
        <v>120137</v>
      </c>
      <c r="G573" s="55" t="s">
        <v>1665</v>
      </c>
      <c r="H573" s="55" t="s">
        <v>37</v>
      </c>
      <c r="I573" s="55" t="s">
        <v>1666</v>
      </c>
      <c r="J573" s="55" t="s">
        <v>20</v>
      </c>
      <c r="K573" s="55" t="s">
        <v>1667</v>
      </c>
      <c r="L573" s="55" t="s">
        <v>68</v>
      </c>
      <c r="M573" s="55">
        <v>301</v>
      </c>
      <c r="N573" s="55" t="s">
        <v>132</v>
      </c>
      <c r="O573" s="55">
        <v>1</v>
      </c>
      <c r="P573" s="55" t="s">
        <v>22</v>
      </c>
      <c r="Q573" s="55">
        <v>4</v>
      </c>
      <c r="R573" s="55" t="s">
        <v>38</v>
      </c>
      <c r="S573" s="55">
        <v>203</v>
      </c>
      <c r="T573" s="55">
        <v>93171</v>
      </c>
      <c r="U573" s="55">
        <v>858.93799999999999</v>
      </c>
      <c r="V573" s="55">
        <v>3.335</v>
      </c>
      <c r="W573" s="55">
        <v>3.2000000000000001E-2</v>
      </c>
      <c r="X573" s="55">
        <v>30</v>
      </c>
      <c r="Y573" s="55">
        <v>2E-3</v>
      </c>
      <c r="Z573" s="55">
        <f t="shared" si="34"/>
        <v>80028.112397999997</v>
      </c>
      <c r="AA573" s="55">
        <f t="shared" si="35"/>
        <v>25.768139999999999</v>
      </c>
    </row>
    <row r="574" spans="1:27">
      <c r="A574" s="29">
        <v>43837</v>
      </c>
      <c r="B574" s="55" t="s">
        <v>128</v>
      </c>
      <c r="C574" s="29">
        <v>43831</v>
      </c>
      <c r="D574" s="55">
        <f t="shared" si="32"/>
        <v>2020</v>
      </c>
      <c r="E574" s="55">
        <f t="shared" si="33"/>
        <v>1</v>
      </c>
      <c r="F574" s="55">
        <v>120137</v>
      </c>
      <c r="G574" s="55" t="s">
        <v>1665</v>
      </c>
      <c r="H574" s="55" t="s">
        <v>37</v>
      </c>
      <c r="I574" s="55" t="s">
        <v>1666</v>
      </c>
      <c r="J574" s="55" t="s">
        <v>20</v>
      </c>
      <c r="K574" s="55" t="s">
        <v>1667</v>
      </c>
      <c r="L574" s="55" t="s">
        <v>68</v>
      </c>
      <c r="M574" s="55">
        <v>301</v>
      </c>
      <c r="N574" s="55" t="s">
        <v>132</v>
      </c>
      <c r="O574" s="55">
        <v>1</v>
      </c>
      <c r="P574" s="55" t="s">
        <v>22</v>
      </c>
      <c r="Q574" s="55">
        <v>4</v>
      </c>
      <c r="R574" s="55" t="s">
        <v>38</v>
      </c>
      <c r="S574" s="55">
        <v>204</v>
      </c>
      <c r="T574" s="55">
        <v>84558</v>
      </c>
      <c r="U574" s="71">
        <v>1019.69</v>
      </c>
      <c r="V574" s="55">
        <v>3.593</v>
      </c>
      <c r="W574" s="55">
        <v>7.8E-2</v>
      </c>
      <c r="X574" s="55">
        <v>66</v>
      </c>
      <c r="Y574" s="55">
        <v>7.0000000000000001E-3</v>
      </c>
      <c r="Z574" s="55">
        <f t="shared" si="34"/>
        <v>86222.947020000007</v>
      </c>
      <c r="AA574" s="55">
        <f t="shared" si="35"/>
        <v>67.299540000000007</v>
      </c>
    </row>
    <row r="575" spans="1:27">
      <c r="A575" s="29">
        <v>43837</v>
      </c>
      <c r="B575" s="55" t="s">
        <v>128</v>
      </c>
      <c r="C575" s="29">
        <v>43831</v>
      </c>
      <c r="D575" s="55">
        <f t="shared" si="32"/>
        <v>2020</v>
      </c>
      <c r="E575" s="55">
        <f t="shared" si="33"/>
        <v>1</v>
      </c>
      <c r="F575" s="55">
        <v>120137</v>
      </c>
      <c r="G575" s="55" t="s">
        <v>1665</v>
      </c>
      <c r="H575" s="55" t="s">
        <v>37</v>
      </c>
      <c r="I575" s="55" t="s">
        <v>1666</v>
      </c>
      <c r="J575" s="55" t="s">
        <v>20</v>
      </c>
      <c r="K575" s="55" t="s">
        <v>1667</v>
      </c>
      <c r="L575" s="55" t="s">
        <v>68</v>
      </c>
      <c r="M575" s="55">
        <v>301</v>
      </c>
      <c r="N575" s="55" t="s">
        <v>132</v>
      </c>
      <c r="O575" s="55">
        <v>1</v>
      </c>
      <c r="P575" s="55" t="s">
        <v>22</v>
      </c>
      <c r="Q575" s="55">
        <v>4</v>
      </c>
      <c r="R575" s="55" t="s">
        <v>38</v>
      </c>
      <c r="S575" s="55">
        <v>206</v>
      </c>
      <c r="T575" s="55">
        <v>76310</v>
      </c>
      <c r="U575" s="71">
        <v>1038.973</v>
      </c>
      <c r="V575" s="55">
        <v>3.3039999999999998</v>
      </c>
      <c r="W575" s="55">
        <v>5.8000000000000003E-2</v>
      </c>
      <c r="X575" s="55">
        <v>44</v>
      </c>
      <c r="Y575" s="55">
        <v>8.0000000000000002E-3</v>
      </c>
      <c r="Z575" s="55">
        <f t="shared" si="34"/>
        <v>79284.02962999999</v>
      </c>
      <c r="AA575" s="55">
        <f t="shared" si="35"/>
        <v>45.714811999999995</v>
      </c>
    </row>
    <row r="576" spans="1:27">
      <c r="A576" s="29">
        <v>43837</v>
      </c>
      <c r="B576" s="55" t="s">
        <v>128</v>
      </c>
      <c r="C576" s="29">
        <v>43831</v>
      </c>
      <c r="D576" s="55">
        <f t="shared" si="32"/>
        <v>2020</v>
      </c>
      <c r="E576" s="55">
        <f t="shared" si="33"/>
        <v>1</v>
      </c>
      <c r="F576" s="55">
        <v>120137</v>
      </c>
      <c r="G576" s="55" t="s">
        <v>1665</v>
      </c>
      <c r="H576" s="55" t="s">
        <v>37</v>
      </c>
      <c r="I576" s="55" t="s">
        <v>1666</v>
      </c>
      <c r="J576" s="55" t="s">
        <v>20</v>
      </c>
      <c r="K576" s="55" t="s">
        <v>1667</v>
      </c>
      <c r="L576" s="55" t="s">
        <v>68</v>
      </c>
      <c r="M576" s="55">
        <v>301</v>
      </c>
      <c r="N576" s="55" t="s">
        <v>132</v>
      </c>
      <c r="O576" s="55">
        <v>1</v>
      </c>
      <c r="P576" s="55" t="s">
        <v>22</v>
      </c>
      <c r="Q576" s="55">
        <v>4</v>
      </c>
      <c r="R576" s="55" t="s">
        <v>38</v>
      </c>
      <c r="S576" s="55">
        <v>207</v>
      </c>
      <c r="T576" s="55">
        <v>90242</v>
      </c>
      <c r="U576" s="55">
        <v>938.59799999999996</v>
      </c>
      <c r="V576" s="55">
        <v>3.5289999999999999</v>
      </c>
      <c r="W576" s="55">
        <v>2.1000000000000001E-2</v>
      </c>
      <c r="X576" s="55">
        <v>19</v>
      </c>
      <c r="Y576" s="55">
        <v>1E-3</v>
      </c>
      <c r="Z576" s="55">
        <f t="shared" si="34"/>
        <v>84700.960715999987</v>
      </c>
      <c r="AA576" s="55">
        <f t="shared" si="35"/>
        <v>17.833362000000001</v>
      </c>
    </row>
    <row r="577" spans="1:27">
      <c r="A577" s="29">
        <v>43837</v>
      </c>
      <c r="B577" s="55" t="s">
        <v>128</v>
      </c>
      <c r="C577" s="29">
        <v>43831</v>
      </c>
      <c r="D577" s="55">
        <f t="shared" si="32"/>
        <v>2020</v>
      </c>
      <c r="E577" s="55">
        <f t="shared" si="33"/>
        <v>1</v>
      </c>
      <c r="F577" s="55">
        <v>120137</v>
      </c>
      <c r="G577" s="55" t="s">
        <v>1665</v>
      </c>
      <c r="H577" s="55" t="s">
        <v>37</v>
      </c>
      <c r="I577" s="55" t="s">
        <v>1666</v>
      </c>
      <c r="J577" s="55" t="s">
        <v>20</v>
      </c>
      <c r="K577" s="55" t="s">
        <v>1667</v>
      </c>
      <c r="L577" s="55" t="s">
        <v>68</v>
      </c>
      <c r="M577" s="55">
        <v>301</v>
      </c>
      <c r="N577" s="55" t="s">
        <v>132</v>
      </c>
      <c r="O577" s="55">
        <v>1</v>
      </c>
      <c r="P577" s="55" t="s">
        <v>22</v>
      </c>
      <c r="Q577" s="55">
        <v>4</v>
      </c>
      <c r="R577" s="55" t="s">
        <v>38</v>
      </c>
      <c r="S577" s="55">
        <v>208</v>
      </c>
      <c r="T577" s="55">
        <v>92288</v>
      </c>
      <c r="U577" s="55">
        <v>976.82899999999995</v>
      </c>
      <c r="V577" s="55">
        <v>3.7559999999999998</v>
      </c>
      <c r="W577" s="55">
        <v>2.8000000000000001E-2</v>
      </c>
      <c r="X577" s="55">
        <v>26</v>
      </c>
      <c r="Y577" s="55">
        <v>3.0000000000000001E-3</v>
      </c>
      <c r="Z577" s="55">
        <f t="shared" si="34"/>
        <v>90149.59475199999</v>
      </c>
      <c r="AA577" s="55">
        <f t="shared" si="35"/>
        <v>25.397554</v>
      </c>
    </row>
    <row r="578" spans="1:27">
      <c r="A578" s="29">
        <v>43837</v>
      </c>
      <c r="B578" s="55" t="s">
        <v>128</v>
      </c>
      <c r="C578" s="29">
        <v>43831</v>
      </c>
      <c r="D578" s="55">
        <f t="shared" si="32"/>
        <v>2020</v>
      </c>
      <c r="E578" s="55">
        <f t="shared" si="33"/>
        <v>1</v>
      </c>
      <c r="F578" s="55">
        <v>120137</v>
      </c>
      <c r="G578" s="55" t="s">
        <v>1665</v>
      </c>
      <c r="H578" s="55" t="s">
        <v>37</v>
      </c>
      <c r="I578" s="55" t="s">
        <v>1666</v>
      </c>
      <c r="J578" s="55" t="s">
        <v>20</v>
      </c>
      <c r="K578" s="55" t="s">
        <v>1667</v>
      </c>
      <c r="L578" s="55" t="s">
        <v>68</v>
      </c>
      <c r="M578" s="55">
        <v>301</v>
      </c>
      <c r="N578" s="55" t="s">
        <v>132</v>
      </c>
      <c r="O578" s="55">
        <v>1</v>
      </c>
      <c r="P578" s="55" t="s">
        <v>22</v>
      </c>
      <c r="Q578" s="55">
        <v>4</v>
      </c>
      <c r="R578" s="55" t="s">
        <v>38</v>
      </c>
      <c r="S578" s="55">
        <v>205</v>
      </c>
      <c r="T578" s="55">
        <v>86179</v>
      </c>
      <c r="U578" s="55">
        <v>945.41800000000001</v>
      </c>
      <c r="V578" s="55">
        <v>3.395</v>
      </c>
      <c r="W578" s="55">
        <v>6.6000000000000003E-2</v>
      </c>
      <c r="X578" s="55">
        <v>57</v>
      </c>
      <c r="Y578" s="55">
        <v>2.1000000000000001E-2</v>
      </c>
      <c r="Z578" s="55">
        <f t="shared" si="34"/>
        <v>81475.177821999998</v>
      </c>
      <c r="AA578" s="55">
        <f t="shared" si="35"/>
        <v>53.888826000000002</v>
      </c>
    </row>
    <row r="579" spans="1:27">
      <c r="A579" s="29">
        <v>43837</v>
      </c>
      <c r="B579" s="55" t="s">
        <v>129</v>
      </c>
      <c r="C579" s="29">
        <v>43829</v>
      </c>
      <c r="D579" s="55">
        <f t="shared" ref="D579:D642" si="36">YEAR(C579)</f>
        <v>2019</v>
      </c>
      <c r="E579" s="55">
        <f t="shared" ref="E579:E642" si="37">MONTH(C579)</f>
        <v>12</v>
      </c>
      <c r="F579" s="55">
        <v>120137</v>
      </c>
      <c r="G579" s="55" t="s">
        <v>1665</v>
      </c>
      <c r="H579" s="55" t="s">
        <v>37</v>
      </c>
      <c r="I579" s="55" t="s">
        <v>1666</v>
      </c>
      <c r="J579" s="55" t="s">
        <v>20</v>
      </c>
      <c r="K579" s="55" t="s">
        <v>1667</v>
      </c>
      <c r="L579" s="55" t="s">
        <v>68</v>
      </c>
      <c r="M579" s="55">
        <v>301</v>
      </c>
      <c r="N579" s="55" t="s">
        <v>132</v>
      </c>
      <c r="O579" s="55">
        <v>1</v>
      </c>
      <c r="P579" s="55" t="s">
        <v>22</v>
      </c>
      <c r="Q579" s="55">
        <v>4</v>
      </c>
      <c r="R579" s="55" t="s">
        <v>38</v>
      </c>
      <c r="S579" s="55">
        <v>205</v>
      </c>
      <c r="T579" s="55">
        <v>86179</v>
      </c>
      <c r="U579" s="55">
        <v>945.41800000000001</v>
      </c>
      <c r="V579" s="55">
        <v>3.395</v>
      </c>
      <c r="W579" s="55">
        <v>2.1000000000000001E-2</v>
      </c>
      <c r="X579" s="55">
        <v>18</v>
      </c>
      <c r="Y579" s="55">
        <v>2E-3</v>
      </c>
      <c r="Z579" s="55">
        <f t="shared" ref="Z579:Z642" si="38">T579*U579/1000</f>
        <v>81475.177821999998</v>
      </c>
      <c r="AA579" s="55">
        <f t="shared" ref="AA579:AA642" si="39">X579*U579/1000</f>
        <v>17.017524000000002</v>
      </c>
    </row>
    <row r="580" spans="1:27">
      <c r="A580" s="29">
        <v>43837</v>
      </c>
      <c r="B580" s="55" t="s">
        <v>129</v>
      </c>
      <c r="C580" s="29">
        <v>43829</v>
      </c>
      <c r="D580" s="55">
        <f t="shared" si="36"/>
        <v>2019</v>
      </c>
      <c r="E580" s="55">
        <f t="shared" si="37"/>
        <v>12</v>
      </c>
      <c r="F580" s="55">
        <v>120137</v>
      </c>
      <c r="G580" s="55" t="s">
        <v>1665</v>
      </c>
      <c r="H580" s="55" t="s">
        <v>37</v>
      </c>
      <c r="I580" s="55" t="s">
        <v>1666</v>
      </c>
      <c r="J580" s="55" t="s">
        <v>20</v>
      </c>
      <c r="K580" s="55" t="s">
        <v>1667</v>
      </c>
      <c r="L580" s="55" t="s">
        <v>68</v>
      </c>
      <c r="M580" s="55">
        <v>301</v>
      </c>
      <c r="N580" s="55" t="s">
        <v>132</v>
      </c>
      <c r="O580" s="55">
        <v>1</v>
      </c>
      <c r="P580" s="55" t="s">
        <v>22</v>
      </c>
      <c r="Q580" s="55">
        <v>4</v>
      </c>
      <c r="R580" s="55" t="s">
        <v>38</v>
      </c>
      <c r="S580" s="55">
        <v>208</v>
      </c>
      <c r="T580" s="55">
        <v>92288</v>
      </c>
      <c r="U580" s="55">
        <v>976.82899999999995</v>
      </c>
      <c r="V580" s="55">
        <v>3.7559999999999998</v>
      </c>
      <c r="W580" s="55">
        <v>2.5999999999999999E-2</v>
      </c>
      <c r="X580" s="55">
        <v>24</v>
      </c>
      <c r="Y580" s="55">
        <v>0</v>
      </c>
      <c r="Z580" s="55">
        <f t="shared" si="38"/>
        <v>90149.59475199999</v>
      </c>
      <c r="AA580" s="55">
        <f t="shared" si="39"/>
        <v>23.443896000000002</v>
      </c>
    </row>
    <row r="581" spans="1:27">
      <c r="A581" s="29">
        <v>43837</v>
      </c>
      <c r="B581" s="55" t="s">
        <v>129</v>
      </c>
      <c r="C581" s="29">
        <v>43829</v>
      </c>
      <c r="D581" s="55">
        <f t="shared" si="36"/>
        <v>2019</v>
      </c>
      <c r="E581" s="55">
        <f t="shared" si="37"/>
        <v>12</v>
      </c>
      <c r="F581" s="55">
        <v>120137</v>
      </c>
      <c r="G581" s="55" t="s">
        <v>1665</v>
      </c>
      <c r="H581" s="55" t="s">
        <v>37</v>
      </c>
      <c r="I581" s="55" t="s">
        <v>1666</v>
      </c>
      <c r="J581" s="55" t="s">
        <v>20</v>
      </c>
      <c r="K581" s="55" t="s">
        <v>1667</v>
      </c>
      <c r="L581" s="55" t="s">
        <v>68</v>
      </c>
      <c r="M581" s="55">
        <v>301</v>
      </c>
      <c r="N581" s="55" t="s">
        <v>132</v>
      </c>
      <c r="O581" s="55">
        <v>1</v>
      </c>
      <c r="P581" s="55" t="s">
        <v>22</v>
      </c>
      <c r="Q581" s="55">
        <v>4</v>
      </c>
      <c r="R581" s="55" t="s">
        <v>38</v>
      </c>
      <c r="S581" s="55">
        <v>207</v>
      </c>
      <c r="T581" s="55">
        <v>90242</v>
      </c>
      <c r="U581" s="55">
        <v>938.59799999999996</v>
      </c>
      <c r="V581" s="55">
        <v>3.5289999999999999</v>
      </c>
      <c r="W581" s="55">
        <v>1.9E-2</v>
      </c>
      <c r="X581" s="55">
        <v>17</v>
      </c>
      <c r="Y581" s="55">
        <v>0</v>
      </c>
      <c r="Z581" s="55">
        <f t="shared" si="38"/>
        <v>84700.960715999987</v>
      </c>
      <c r="AA581" s="55">
        <f t="shared" si="39"/>
        <v>15.956166</v>
      </c>
    </row>
    <row r="582" spans="1:27">
      <c r="A582" s="29">
        <v>43837</v>
      </c>
      <c r="B582" s="55" t="s">
        <v>129</v>
      </c>
      <c r="C582" s="29">
        <v>43829</v>
      </c>
      <c r="D582" s="55">
        <f t="shared" si="36"/>
        <v>2019</v>
      </c>
      <c r="E582" s="55">
        <f t="shared" si="37"/>
        <v>12</v>
      </c>
      <c r="F582" s="55">
        <v>120137</v>
      </c>
      <c r="G582" s="55" t="s">
        <v>1665</v>
      </c>
      <c r="H582" s="55" t="s">
        <v>37</v>
      </c>
      <c r="I582" s="55" t="s">
        <v>1666</v>
      </c>
      <c r="J582" s="55" t="s">
        <v>20</v>
      </c>
      <c r="K582" s="55" t="s">
        <v>1667</v>
      </c>
      <c r="L582" s="55" t="s">
        <v>68</v>
      </c>
      <c r="M582" s="55">
        <v>301</v>
      </c>
      <c r="N582" s="55" t="s">
        <v>132</v>
      </c>
      <c r="O582" s="55">
        <v>1</v>
      </c>
      <c r="P582" s="55" t="s">
        <v>22</v>
      </c>
      <c r="Q582" s="55">
        <v>4</v>
      </c>
      <c r="R582" s="55" t="s">
        <v>38</v>
      </c>
      <c r="S582" s="55">
        <v>206</v>
      </c>
      <c r="T582" s="55">
        <v>76310</v>
      </c>
      <c r="U582" s="71">
        <v>1038.973</v>
      </c>
      <c r="V582" s="55">
        <v>3.3039999999999998</v>
      </c>
      <c r="W582" s="55">
        <v>4.8000000000000001E-2</v>
      </c>
      <c r="X582" s="55">
        <v>37</v>
      </c>
      <c r="Y582" s="55">
        <v>5.0000000000000001E-3</v>
      </c>
      <c r="Z582" s="55">
        <f t="shared" si="38"/>
        <v>79284.02962999999</v>
      </c>
      <c r="AA582" s="55">
        <f t="shared" si="39"/>
        <v>38.442000999999998</v>
      </c>
    </row>
    <row r="583" spans="1:27">
      <c r="A583" s="29">
        <v>43837</v>
      </c>
      <c r="B583" s="55" t="s">
        <v>129</v>
      </c>
      <c r="C583" s="29">
        <v>43829</v>
      </c>
      <c r="D583" s="55">
        <f t="shared" si="36"/>
        <v>2019</v>
      </c>
      <c r="E583" s="55">
        <f t="shared" si="37"/>
        <v>12</v>
      </c>
      <c r="F583" s="55">
        <v>120137</v>
      </c>
      <c r="G583" s="55" t="s">
        <v>1665</v>
      </c>
      <c r="H583" s="55" t="s">
        <v>37</v>
      </c>
      <c r="I583" s="55" t="s">
        <v>1666</v>
      </c>
      <c r="J583" s="55" t="s">
        <v>20</v>
      </c>
      <c r="K583" s="55" t="s">
        <v>1667</v>
      </c>
      <c r="L583" s="55" t="s">
        <v>68</v>
      </c>
      <c r="M583" s="55">
        <v>301</v>
      </c>
      <c r="N583" s="55" t="s">
        <v>132</v>
      </c>
      <c r="O583" s="55">
        <v>1</v>
      </c>
      <c r="P583" s="55" t="s">
        <v>22</v>
      </c>
      <c r="Q583" s="55">
        <v>4</v>
      </c>
      <c r="R583" s="55" t="s">
        <v>38</v>
      </c>
      <c r="S583" s="55">
        <v>204</v>
      </c>
      <c r="T583" s="55">
        <v>84558</v>
      </c>
      <c r="U583" s="71">
        <v>1019.69</v>
      </c>
      <c r="V583" s="55">
        <v>3.593</v>
      </c>
      <c r="W583" s="55">
        <v>2.1000000000000001E-2</v>
      </c>
      <c r="X583" s="55">
        <v>18</v>
      </c>
      <c r="Y583" s="55">
        <v>2E-3</v>
      </c>
      <c r="Z583" s="55">
        <f t="shared" si="38"/>
        <v>86222.947020000007</v>
      </c>
      <c r="AA583" s="55">
        <f t="shared" si="39"/>
        <v>18.354420000000001</v>
      </c>
    </row>
    <row r="584" spans="1:27">
      <c r="A584" s="29">
        <v>43837</v>
      </c>
      <c r="B584" s="55" t="s">
        <v>129</v>
      </c>
      <c r="C584" s="29">
        <v>43829</v>
      </c>
      <c r="D584" s="55">
        <f t="shared" si="36"/>
        <v>2019</v>
      </c>
      <c r="E584" s="55">
        <f t="shared" si="37"/>
        <v>12</v>
      </c>
      <c r="F584" s="55">
        <v>120137</v>
      </c>
      <c r="G584" s="55" t="s">
        <v>1665</v>
      </c>
      <c r="H584" s="55" t="s">
        <v>37</v>
      </c>
      <c r="I584" s="55" t="s">
        <v>1666</v>
      </c>
      <c r="J584" s="55" t="s">
        <v>20</v>
      </c>
      <c r="K584" s="55" t="s">
        <v>1667</v>
      </c>
      <c r="L584" s="55" t="s">
        <v>68</v>
      </c>
      <c r="M584" s="55">
        <v>301</v>
      </c>
      <c r="N584" s="55" t="s">
        <v>132</v>
      </c>
      <c r="O584" s="55">
        <v>1</v>
      </c>
      <c r="P584" s="55" t="s">
        <v>22</v>
      </c>
      <c r="Q584" s="55">
        <v>4</v>
      </c>
      <c r="R584" s="55" t="s">
        <v>38</v>
      </c>
      <c r="S584" s="55">
        <v>203</v>
      </c>
      <c r="T584" s="55">
        <v>93171</v>
      </c>
      <c r="U584" s="55">
        <v>858.93799999999999</v>
      </c>
      <c r="V584" s="55">
        <v>3.335</v>
      </c>
      <c r="W584" s="55">
        <v>1.7999999999999999E-2</v>
      </c>
      <c r="X584" s="55">
        <v>17</v>
      </c>
      <c r="Y584" s="55">
        <v>0</v>
      </c>
      <c r="Z584" s="55">
        <f t="shared" si="38"/>
        <v>80028.112397999997</v>
      </c>
      <c r="AA584" s="55">
        <f t="shared" si="39"/>
        <v>14.601946</v>
      </c>
    </row>
    <row r="585" spans="1:27">
      <c r="A585" s="29">
        <v>43837</v>
      </c>
      <c r="B585" s="55" t="s">
        <v>129</v>
      </c>
      <c r="C585" s="29">
        <v>43829</v>
      </c>
      <c r="D585" s="55">
        <f t="shared" si="36"/>
        <v>2019</v>
      </c>
      <c r="E585" s="55">
        <f t="shared" si="37"/>
        <v>12</v>
      </c>
      <c r="F585" s="55">
        <v>120137</v>
      </c>
      <c r="G585" s="55" t="s">
        <v>1665</v>
      </c>
      <c r="H585" s="55" t="s">
        <v>37</v>
      </c>
      <c r="I585" s="55" t="s">
        <v>1666</v>
      </c>
      <c r="J585" s="55" t="s">
        <v>20</v>
      </c>
      <c r="K585" s="55" t="s">
        <v>1667</v>
      </c>
      <c r="L585" s="55" t="s">
        <v>68</v>
      </c>
      <c r="M585" s="55">
        <v>301</v>
      </c>
      <c r="N585" s="55" t="s">
        <v>132</v>
      </c>
      <c r="O585" s="55">
        <v>1</v>
      </c>
      <c r="P585" s="55" t="s">
        <v>22</v>
      </c>
      <c r="Q585" s="55">
        <v>4</v>
      </c>
      <c r="R585" s="55" t="s">
        <v>38</v>
      </c>
      <c r="S585" s="55">
        <v>202</v>
      </c>
      <c r="T585" s="55">
        <v>76394</v>
      </c>
      <c r="U585" s="71">
        <v>1075.278</v>
      </c>
      <c r="V585" s="55">
        <v>3.423</v>
      </c>
      <c r="W585" s="55">
        <v>2.5999999999999999E-2</v>
      </c>
      <c r="X585" s="55">
        <v>20</v>
      </c>
      <c r="Y585" s="55">
        <v>1E-3</v>
      </c>
      <c r="Z585" s="55">
        <f t="shared" si="38"/>
        <v>82144.787532000002</v>
      </c>
      <c r="AA585" s="55">
        <f t="shared" si="39"/>
        <v>21.505560000000003</v>
      </c>
    </row>
    <row r="586" spans="1:27">
      <c r="A586" s="29">
        <v>43837</v>
      </c>
      <c r="B586" s="55" t="s">
        <v>129</v>
      </c>
      <c r="C586" s="29">
        <v>43829</v>
      </c>
      <c r="D586" s="55">
        <f t="shared" si="36"/>
        <v>2019</v>
      </c>
      <c r="E586" s="55">
        <f t="shared" si="37"/>
        <v>12</v>
      </c>
      <c r="F586" s="55">
        <v>120137</v>
      </c>
      <c r="G586" s="55" t="s">
        <v>1665</v>
      </c>
      <c r="H586" s="55" t="s">
        <v>37</v>
      </c>
      <c r="I586" s="55" t="s">
        <v>1666</v>
      </c>
      <c r="J586" s="55" t="s">
        <v>20</v>
      </c>
      <c r="K586" s="55" t="s">
        <v>1667</v>
      </c>
      <c r="L586" s="55" t="s">
        <v>68</v>
      </c>
      <c r="M586" s="55">
        <v>301</v>
      </c>
      <c r="N586" s="55" t="s">
        <v>132</v>
      </c>
      <c r="O586" s="55">
        <v>1</v>
      </c>
      <c r="P586" s="55" t="s">
        <v>22</v>
      </c>
      <c r="Q586" s="55">
        <v>4</v>
      </c>
      <c r="R586" s="55" t="s">
        <v>38</v>
      </c>
      <c r="S586" s="55">
        <v>201</v>
      </c>
      <c r="T586" s="55">
        <v>92096</v>
      </c>
      <c r="U586" s="55">
        <v>821.70600000000002</v>
      </c>
      <c r="V586" s="55">
        <v>3.153</v>
      </c>
      <c r="W586" s="55">
        <v>2.1000000000000001E-2</v>
      </c>
      <c r="X586" s="55">
        <v>19</v>
      </c>
      <c r="Y586" s="55">
        <v>2E-3</v>
      </c>
      <c r="Z586" s="55">
        <f t="shared" si="38"/>
        <v>75675.835776000007</v>
      </c>
      <c r="AA586" s="55">
        <f t="shared" si="39"/>
        <v>15.612414000000001</v>
      </c>
    </row>
    <row r="587" spans="1:27">
      <c r="A587" s="29">
        <v>43837</v>
      </c>
      <c r="B587" s="55" t="s">
        <v>129</v>
      </c>
      <c r="C587" s="29">
        <v>43829</v>
      </c>
      <c r="D587" s="55">
        <f t="shared" si="36"/>
        <v>2019</v>
      </c>
      <c r="E587" s="55">
        <f t="shared" si="37"/>
        <v>12</v>
      </c>
      <c r="F587" s="55">
        <v>120137</v>
      </c>
      <c r="G587" s="55" t="s">
        <v>1665</v>
      </c>
      <c r="H587" s="55" t="s">
        <v>37</v>
      </c>
      <c r="I587" s="55" t="s">
        <v>1666</v>
      </c>
      <c r="J587" s="55" t="s">
        <v>20</v>
      </c>
      <c r="K587" s="55" t="s">
        <v>1667</v>
      </c>
      <c r="L587" s="55" t="s">
        <v>68</v>
      </c>
      <c r="M587" s="55">
        <v>301</v>
      </c>
      <c r="N587" s="55" t="s">
        <v>132</v>
      </c>
      <c r="O587" s="55">
        <v>1</v>
      </c>
      <c r="P587" s="55" t="s">
        <v>22</v>
      </c>
      <c r="Q587" s="55">
        <v>4</v>
      </c>
      <c r="R587" s="55" t="s">
        <v>38</v>
      </c>
      <c r="S587" s="55">
        <v>108</v>
      </c>
      <c r="T587" s="55">
        <v>84985</v>
      </c>
      <c r="U587" s="71">
        <v>1165.135</v>
      </c>
      <c r="V587" s="55">
        <v>4.1260000000000003</v>
      </c>
      <c r="W587" s="55">
        <v>1.9E-2</v>
      </c>
      <c r="X587" s="55">
        <v>16</v>
      </c>
      <c r="Y587" s="55">
        <v>2E-3</v>
      </c>
      <c r="Z587" s="55">
        <f t="shared" si="38"/>
        <v>99018.997974999991</v>
      </c>
      <c r="AA587" s="55">
        <f t="shared" si="39"/>
        <v>18.642160000000001</v>
      </c>
    </row>
    <row r="588" spans="1:27">
      <c r="A588" s="29">
        <v>43837</v>
      </c>
      <c r="B588" s="55" t="s">
        <v>129</v>
      </c>
      <c r="C588" s="29">
        <v>43829</v>
      </c>
      <c r="D588" s="55">
        <f t="shared" si="36"/>
        <v>2019</v>
      </c>
      <c r="E588" s="55">
        <f t="shared" si="37"/>
        <v>12</v>
      </c>
      <c r="F588" s="55">
        <v>120137</v>
      </c>
      <c r="G588" s="55" t="s">
        <v>1665</v>
      </c>
      <c r="H588" s="55" t="s">
        <v>37</v>
      </c>
      <c r="I588" s="55" t="s">
        <v>1666</v>
      </c>
      <c r="J588" s="55" t="s">
        <v>20</v>
      </c>
      <c r="K588" s="55" t="s">
        <v>1667</v>
      </c>
      <c r="L588" s="55" t="s">
        <v>68</v>
      </c>
      <c r="M588" s="55">
        <v>301</v>
      </c>
      <c r="N588" s="55" t="s">
        <v>132</v>
      </c>
      <c r="O588" s="55">
        <v>1</v>
      </c>
      <c r="P588" s="55" t="s">
        <v>22</v>
      </c>
      <c r="Q588" s="55">
        <v>4</v>
      </c>
      <c r="R588" s="55" t="s">
        <v>38</v>
      </c>
      <c r="S588" s="55">
        <v>107</v>
      </c>
      <c r="T588" s="55">
        <v>86639</v>
      </c>
      <c r="U588" s="55">
        <v>925.67100000000005</v>
      </c>
      <c r="V588" s="55">
        <v>3.3420000000000001</v>
      </c>
      <c r="W588" s="55">
        <v>2.1000000000000001E-2</v>
      </c>
      <c r="X588" s="55">
        <v>18</v>
      </c>
      <c r="Y588" s="55">
        <v>3.0000000000000001E-3</v>
      </c>
      <c r="Z588" s="55">
        <f t="shared" si="38"/>
        <v>80199.209769000008</v>
      </c>
      <c r="AA588" s="55">
        <f t="shared" si="39"/>
        <v>16.662078000000001</v>
      </c>
    </row>
    <row r="589" spans="1:27">
      <c r="A589" s="29">
        <v>43837</v>
      </c>
      <c r="B589" s="55" t="s">
        <v>129</v>
      </c>
      <c r="C589" s="29">
        <v>43829</v>
      </c>
      <c r="D589" s="55">
        <f t="shared" si="36"/>
        <v>2019</v>
      </c>
      <c r="E589" s="55">
        <f t="shared" si="37"/>
        <v>12</v>
      </c>
      <c r="F589" s="55">
        <v>120137</v>
      </c>
      <c r="G589" s="55" t="s">
        <v>1665</v>
      </c>
      <c r="H589" s="55" t="s">
        <v>37</v>
      </c>
      <c r="I589" s="55" t="s">
        <v>1666</v>
      </c>
      <c r="J589" s="55" t="s">
        <v>20</v>
      </c>
      <c r="K589" s="55" t="s">
        <v>1667</v>
      </c>
      <c r="L589" s="55" t="s">
        <v>68</v>
      </c>
      <c r="M589" s="55">
        <v>301</v>
      </c>
      <c r="N589" s="55" t="s">
        <v>132</v>
      </c>
      <c r="O589" s="55">
        <v>1</v>
      </c>
      <c r="P589" s="55" t="s">
        <v>22</v>
      </c>
      <c r="Q589" s="55">
        <v>4</v>
      </c>
      <c r="R589" s="55" t="s">
        <v>38</v>
      </c>
      <c r="S589" s="55">
        <v>106</v>
      </c>
      <c r="T589" s="55">
        <v>84395</v>
      </c>
      <c r="U589" s="71">
        <v>1351.375</v>
      </c>
      <c r="V589" s="55">
        <v>4.7519999999999998</v>
      </c>
      <c r="W589" s="55">
        <v>2.7E-2</v>
      </c>
      <c r="X589" s="55">
        <v>23</v>
      </c>
      <c r="Y589" s="55">
        <v>2E-3</v>
      </c>
      <c r="Z589" s="55">
        <f t="shared" si="38"/>
        <v>114049.293125</v>
      </c>
      <c r="AA589" s="55">
        <f t="shared" si="39"/>
        <v>31.081624999999999</v>
      </c>
    </row>
    <row r="590" spans="1:27">
      <c r="A590" s="29">
        <v>43837</v>
      </c>
      <c r="B590" s="55" t="s">
        <v>129</v>
      </c>
      <c r="C590" s="29">
        <v>43829</v>
      </c>
      <c r="D590" s="55">
        <f t="shared" si="36"/>
        <v>2019</v>
      </c>
      <c r="E590" s="55">
        <f t="shared" si="37"/>
        <v>12</v>
      </c>
      <c r="F590" s="55">
        <v>120137</v>
      </c>
      <c r="G590" s="55" t="s">
        <v>1665</v>
      </c>
      <c r="H590" s="55" t="s">
        <v>37</v>
      </c>
      <c r="I590" s="55" t="s">
        <v>1666</v>
      </c>
      <c r="J590" s="55" t="s">
        <v>20</v>
      </c>
      <c r="K590" s="55" t="s">
        <v>1667</v>
      </c>
      <c r="L590" s="55" t="s">
        <v>68</v>
      </c>
      <c r="M590" s="55">
        <v>301</v>
      </c>
      <c r="N590" s="55" t="s">
        <v>132</v>
      </c>
      <c r="O590" s="55">
        <v>1</v>
      </c>
      <c r="P590" s="55" t="s">
        <v>22</v>
      </c>
      <c r="Q590" s="55">
        <v>4</v>
      </c>
      <c r="R590" s="55" t="s">
        <v>38</v>
      </c>
      <c r="S590" s="55">
        <v>105</v>
      </c>
      <c r="T590" s="55">
        <v>85935</v>
      </c>
      <c r="U590" s="71">
        <v>1395.579</v>
      </c>
      <c r="V590" s="55">
        <v>4.9969999999999999</v>
      </c>
      <c r="W590" s="55">
        <v>1.2E-2</v>
      </c>
      <c r="X590" s="55">
        <v>10</v>
      </c>
      <c r="Y590" s="55">
        <v>0</v>
      </c>
      <c r="Z590" s="55">
        <f t="shared" si="38"/>
        <v>119929.08136499999</v>
      </c>
      <c r="AA590" s="55">
        <f t="shared" si="39"/>
        <v>13.955789999999999</v>
      </c>
    </row>
    <row r="591" spans="1:27">
      <c r="A591" s="29">
        <v>43837</v>
      </c>
      <c r="B591" s="55" t="s">
        <v>129</v>
      </c>
      <c r="C591" s="29">
        <v>43829</v>
      </c>
      <c r="D591" s="55">
        <f t="shared" si="36"/>
        <v>2019</v>
      </c>
      <c r="E591" s="55">
        <f t="shared" si="37"/>
        <v>12</v>
      </c>
      <c r="F591" s="55">
        <v>120137</v>
      </c>
      <c r="G591" s="55" t="s">
        <v>1665</v>
      </c>
      <c r="H591" s="55" t="s">
        <v>37</v>
      </c>
      <c r="I591" s="55" t="s">
        <v>1666</v>
      </c>
      <c r="J591" s="55" t="s">
        <v>20</v>
      </c>
      <c r="K591" s="55" t="s">
        <v>1667</v>
      </c>
      <c r="L591" s="55" t="s">
        <v>68</v>
      </c>
      <c r="M591" s="55">
        <v>301</v>
      </c>
      <c r="N591" s="55" t="s">
        <v>132</v>
      </c>
      <c r="O591" s="55">
        <v>1</v>
      </c>
      <c r="P591" s="55" t="s">
        <v>22</v>
      </c>
      <c r="Q591" s="55">
        <v>4</v>
      </c>
      <c r="R591" s="55" t="s">
        <v>38</v>
      </c>
      <c r="S591" s="55">
        <v>104</v>
      </c>
      <c r="T591" s="55">
        <v>70446</v>
      </c>
      <c r="U591" s="71">
        <v>1324.569</v>
      </c>
      <c r="V591" s="55">
        <v>3.8879999999999999</v>
      </c>
      <c r="W591" s="55">
        <v>2.5999999999999999E-2</v>
      </c>
      <c r="X591" s="55">
        <v>18</v>
      </c>
      <c r="Y591" s="55">
        <v>1E-3</v>
      </c>
      <c r="Z591" s="55">
        <f t="shared" si="38"/>
        <v>93310.587774</v>
      </c>
      <c r="AA591" s="55">
        <f t="shared" si="39"/>
        <v>23.842241999999999</v>
      </c>
    </row>
    <row r="592" spans="1:27">
      <c r="A592" s="29">
        <v>43837</v>
      </c>
      <c r="B592" s="55" t="s">
        <v>129</v>
      </c>
      <c r="C592" s="29">
        <v>43829</v>
      </c>
      <c r="D592" s="55">
        <f t="shared" si="36"/>
        <v>2019</v>
      </c>
      <c r="E592" s="55">
        <f t="shared" si="37"/>
        <v>12</v>
      </c>
      <c r="F592" s="55">
        <v>120137</v>
      </c>
      <c r="G592" s="55" t="s">
        <v>1665</v>
      </c>
      <c r="H592" s="55" t="s">
        <v>37</v>
      </c>
      <c r="I592" s="55" t="s">
        <v>1666</v>
      </c>
      <c r="J592" s="55" t="s">
        <v>20</v>
      </c>
      <c r="K592" s="55" t="s">
        <v>1667</v>
      </c>
      <c r="L592" s="55" t="s">
        <v>68</v>
      </c>
      <c r="M592" s="55">
        <v>301</v>
      </c>
      <c r="N592" s="55" t="s">
        <v>132</v>
      </c>
      <c r="O592" s="55">
        <v>1</v>
      </c>
      <c r="P592" s="55" t="s">
        <v>22</v>
      </c>
      <c r="Q592" s="55">
        <v>4</v>
      </c>
      <c r="R592" s="55" t="s">
        <v>38</v>
      </c>
      <c r="S592" s="55">
        <v>103</v>
      </c>
      <c r="T592" s="55">
        <v>86764</v>
      </c>
      <c r="U592" s="71">
        <v>1528.6310000000001</v>
      </c>
      <c r="V592" s="55">
        <v>5.5259999999999998</v>
      </c>
      <c r="W592" s="55">
        <v>8.9999999999999993E-3</v>
      </c>
      <c r="X592" s="55">
        <v>8</v>
      </c>
      <c r="Y592" s="55">
        <v>0</v>
      </c>
      <c r="Z592" s="55">
        <f t="shared" si="38"/>
        <v>132630.14008400001</v>
      </c>
      <c r="AA592" s="55">
        <f t="shared" si="39"/>
        <v>12.229048000000001</v>
      </c>
    </row>
    <row r="593" spans="1:27">
      <c r="A593" s="29">
        <v>43837</v>
      </c>
      <c r="B593" s="55" t="s">
        <v>129</v>
      </c>
      <c r="C593" s="29">
        <v>43829</v>
      </c>
      <c r="D593" s="55">
        <f t="shared" si="36"/>
        <v>2019</v>
      </c>
      <c r="E593" s="55">
        <f t="shared" si="37"/>
        <v>12</v>
      </c>
      <c r="F593" s="55">
        <v>120137</v>
      </c>
      <c r="G593" s="55" t="s">
        <v>1665</v>
      </c>
      <c r="H593" s="55" t="s">
        <v>37</v>
      </c>
      <c r="I593" s="55" t="s">
        <v>1666</v>
      </c>
      <c r="J593" s="55" t="s">
        <v>20</v>
      </c>
      <c r="K593" s="55" t="s">
        <v>1667</v>
      </c>
      <c r="L593" s="55" t="s">
        <v>68</v>
      </c>
      <c r="M593" s="55">
        <v>301</v>
      </c>
      <c r="N593" s="55" t="s">
        <v>132</v>
      </c>
      <c r="O593" s="55">
        <v>1</v>
      </c>
      <c r="P593" s="55" t="s">
        <v>22</v>
      </c>
      <c r="Q593" s="55">
        <v>4</v>
      </c>
      <c r="R593" s="55" t="s">
        <v>38</v>
      </c>
      <c r="S593" s="55">
        <v>102</v>
      </c>
      <c r="T593" s="55">
        <v>84947</v>
      </c>
      <c r="U593" s="71">
        <v>1427.8409999999999</v>
      </c>
      <c r="V593" s="55">
        <v>5.0540000000000003</v>
      </c>
      <c r="W593" s="55">
        <v>1.2E-2</v>
      </c>
      <c r="X593" s="55">
        <v>10</v>
      </c>
      <c r="Y593" s="55">
        <v>0</v>
      </c>
      <c r="Z593" s="55">
        <f t="shared" si="38"/>
        <v>121290.80942699999</v>
      </c>
      <c r="AA593" s="55">
        <f t="shared" si="39"/>
        <v>14.278409999999999</v>
      </c>
    </row>
    <row r="594" spans="1:27">
      <c r="A594" s="29">
        <v>43837</v>
      </c>
      <c r="B594" s="55" t="s">
        <v>129</v>
      </c>
      <c r="C594" s="29">
        <v>43829</v>
      </c>
      <c r="D594" s="55">
        <f t="shared" si="36"/>
        <v>2019</v>
      </c>
      <c r="E594" s="55">
        <f t="shared" si="37"/>
        <v>12</v>
      </c>
      <c r="F594" s="55">
        <v>120137</v>
      </c>
      <c r="G594" s="55" t="s">
        <v>1665</v>
      </c>
      <c r="H594" s="55" t="s">
        <v>37</v>
      </c>
      <c r="I594" s="55" t="s">
        <v>1666</v>
      </c>
      <c r="J594" s="55" t="s">
        <v>20</v>
      </c>
      <c r="K594" s="55" t="s">
        <v>1667</v>
      </c>
      <c r="L594" s="55" t="s">
        <v>68</v>
      </c>
      <c r="M594" s="55">
        <v>301</v>
      </c>
      <c r="N594" s="55" t="s">
        <v>132</v>
      </c>
      <c r="O594" s="55">
        <v>1</v>
      </c>
      <c r="P594" s="55" t="s">
        <v>22</v>
      </c>
      <c r="Q594" s="55">
        <v>4</v>
      </c>
      <c r="R594" s="55" t="s">
        <v>38</v>
      </c>
      <c r="S594" s="55">
        <v>101</v>
      </c>
      <c r="T594" s="55">
        <v>86621</v>
      </c>
      <c r="U594" s="71">
        <v>1754.6379999999999</v>
      </c>
      <c r="V594" s="55">
        <v>6.3330000000000002</v>
      </c>
      <c r="W594" s="55">
        <v>1.4E-2</v>
      </c>
      <c r="X594" s="55">
        <v>12</v>
      </c>
      <c r="Y594" s="55">
        <v>1E-3</v>
      </c>
      <c r="Z594" s="55">
        <f t="shared" si="38"/>
        <v>151988.49819799999</v>
      </c>
      <c r="AA594" s="55">
        <f t="shared" si="39"/>
        <v>21.055655999999999</v>
      </c>
    </row>
    <row r="595" spans="1:27">
      <c r="A595" s="29">
        <v>43829</v>
      </c>
      <c r="B595" s="55" t="s">
        <v>70</v>
      </c>
      <c r="C595" s="29">
        <v>43822</v>
      </c>
      <c r="D595" s="55">
        <f t="shared" si="36"/>
        <v>2019</v>
      </c>
      <c r="E595" s="55">
        <f t="shared" si="37"/>
        <v>12</v>
      </c>
      <c r="F595" s="55">
        <v>120137</v>
      </c>
      <c r="G595" s="55" t="s">
        <v>1665</v>
      </c>
      <c r="H595" s="55" t="s">
        <v>37</v>
      </c>
      <c r="I595" s="55" t="s">
        <v>1666</v>
      </c>
      <c r="J595" s="55" t="s">
        <v>20</v>
      </c>
      <c r="K595" s="55" t="s">
        <v>1667</v>
      </c>
      <c r="L595" s="55" t="s">
        <v>68</v>
      </c>
      <c r="M595" s="55">
        <v>301</v>
      </c>
      <c r="N595" s="55" t="s">
        <v>132</v>
      </c>
      <c r="O595" s="55">
        <v>1</v>
      </c>
      <c r="P595" s="55" t="s">
        <v>22</v>
      </c>
      <c r="Q595" s="55">
        <v>4</v>
      </c>
      <c r="R595" s="55" t="s">
        <v>38</v>
      </c>
      <c r="S595" s="55">
        <v>101</v>
      </c>
      <c r="T595" s="55">
        <v>86671</v>
      </c>
      <c r="U595" s="30">
        <v>1640</v>
      </c>
      <c r="V595" s="55">
        <v>5.923</v>
      </c>
      <c r="W595" s="55">
        <v>5.8000000000000003E-2</v>
      </c>
      <c r="X595" s="55">
        <v>50</v>
      </c>
      <c r="Y595" s="55">
        <v>3.0000000000000001E-3</v>
      </c>
      <c r="Z595" s="55">
        <f t="shared" si="38"/>
        <v>142140.44</v>
      </c>
      <c r="AA595" s="55">
        <f t="shared" si="39"/>
        <v>82</v>
      </c>
    </row>
    <row r="596" spans="1:27">
      <c r="A596" s="29">
        <v>43829</v>
      </c>
      <c r="B596" s="55" t="s">
        <v>70</v>
      </c>
      <c r="C596" s="29">
        <v>43822</v>
      </c>
      <c r="D596" s="55">
        <f t="shared" si="36"/>
        <v>2019</v>
      </c>
      <c r="E596" s="55">
        <f t="shared" si="37"/>
        <v>12</v>
      </c>
      <c r="F596" s="55">
        <v>120137</v>
      </c>
      <c r="G596" s="55" t="s">
        <v>1665</v>
      </c>
      <c r="H596" s="55" t="s">
        <v>37</v>
      </c>
      <c r="I596" s="55" t="s">
        <v>1666</v>
      </c>
      <c r="J596" s="55" t="s">
        <v>20</v>
      </c>
      <c r="K596" s="55" t="s">
        <v>1667</v>
      </c>
      <c r="L596" s="55" t="s">
        <v>68</v>
      </c>
      <c r="M596" s="55">
        <v>301</v>
      </c>
      <c r="N596" s="55" t="s">
        <v>132</v>
      </c>
      <c r="O596" s="55">
        <v>1</v>
      </c>
      <c r="P596" s="55" t="s">
        <v>22</v>
      </c>
      <c r="Q596" s="55">
        <v>4</v>
      </c>
      <c r="R596" s="55" t="s">
        <v>38</v>
      </c>
      <c r="S596" s="55">
        <v>102</v>
      </c>
      <c r="T596" s="55">
        <v>85011</v>
      </c>
      <c r="U596" s="30">
        <v>1346</v>
      </c>
      <c r="V596" s="55">
        <v>4.7679999999999998</v>
      </c>
      <c r="W596" s="55">
        <v>7.4999999999999997E-2</v>
      </c>
      <c r="X596" s="55">
        <v>64</v>
      </c>
      <c r="Y596" s="55">
        <v>4.0000000000000001E-3</v>
      </c>
      <c r="Z596" s="55">
        <f t="shared" si="38"/>
        <v>114424.806</v>
      </c>
      <c r="AA596" s="55">
        <f t="shared" si="39"/>
        <v>86.144000000000005</v>
      </c>
    </row>
    <row r="597" spans="1:27">
      <c r="A597" s="29">
        <v>43829</v>
      </c>
      <c r="B597" s="55" t="s">
        <v>70</v>
      </c>
      <c r="C597" s="29">
        <v>43822</v>
      </c>
      <c r="D597" s="55">
        <f t="shared" si="36"/>
        <v>2019</v>
      </c>
      <c r="E597" s="55">
        <f t="shared" si="37"/>
        <v>12</v>
      </c>
      <c r="F597" s="55">
        <v>120137</v>
      </c>
      <c r="G597" s="55" t="s">
        <v>1665</v>
      </c>
      <c r="H597" s="55" t="s">
        <v>37</v>
      </c>
      <c r="I597" s="55" t="s">
        <v>1666</v>
      </c>
      <c r="J597" s="55" t="s">
        <v>20</v>
      </c>
      <c r="K597" s="55" t="s">
        <v>1667</v>
      </c>
      <c r="L597" s="55" t="s">
        <v>68</v>
      </c>
      <c r="M597" s="55">
        <v>301</v>
      </c>
      <c r="N597" s="55" t="s">
        <v>132</v>
      </c>
      <c r="O597" s="55">
        <v>1</v>
      </c>
      <c r="P597" s="55" t="s">
        <v>22</v>
      </c>
      <c r="Q597" s="55">
        <v>4</v>
      </c>
      <c r="R597" s="55" t="s">
        <v>38</v>
      </c>
      <c r="S597" s="55">
        <v>103</v>
      </c>
      <c r="T597" s="55">
        <v>86831</v>
      </c>
      <c r="U597" s="30">
        <v>1416</v>
      </c>
      <c r="V597" s="55">
        <v>5.1260000000000003</v>
      </c>
      <c r="W597" s="55">
        <v>7.6999999999999999E-2</v>
      </c>
      <c r="X597" s="55">
        <v>67</v>
      </c>
      <c r="Y597" s="55">
        <v>6.0000000000000001E-3</v>
      </c>
      <c r="Z597" s="55">
        <f t="shared" si="38"/>
        <v>122952.696</v>
      </c>
      <c r="AA597" s="55">
        <f t="shared" si="39"/>
        <v>94.872</v>
      </c>
    </row>
    <row r="598" spans="1:27">
      <c r="A598" s="29">
        <v>43829</v>
      </c>
      <c r="B598" s="55" t="s">
        <v>70</v>
      </c>
      <c r="C598" s="29">
        <v>43822</v>
      </c>
      <c r="D598" s="55">
        <f t="shared" si="36"/>
        <v>2019</v>
      </c>
      <c r="E598" s="55">
        <f t="shared" si="37"/>
        <v>12</v>
      </c>
      <c r="F598" s="55">
        <v>120137</v>
      </c>
      <c r="G598" s="55" t="s">
        <v>1665</v>
      </c>
      <c r="H598" s="55" t="s">
        <v>37</v>
      </c>
      <c r="I598" s="55" t="s">
        <v>1666</v>
      </c>
      <c r="J598" s="55" t="s">
        <v>20</v>
      </c>
      <c r="K598" s="55" t="s">
        <v>1667</v>
      </c>
      <c r="L598" s="55" t="s">
        <v>68</v>
      </c>
      <c r="M598" s="55">
        <v>301</v>
      </c>
      <c r="N598" s="55" t="s">
        <v>132</v>
      </c>
      <c r="O598" s="55">
        <v>1</v>
      </c>
      <c r="P598" s="55" t="s">
        <v>22</v>
      </c>
      <c r="Q598" s="55">
        <v>4</v>
      </c>
      <c r="R598" s="55" t="s">
        <v>38</v>
      </c>
      <c r="S598" s="55">
        <v>104</v>
      </c>
      <c r="T598" s="55">
        <v>70522</v>
      </c>
      <c r="U598" s="30">
        <v>1239</v>
      </c>
      <c r="V598" s="55">
        <v>3.6419999999999999</v>
      </c>
      <c r="W598" s="55">
        <v>0.108</v>
      </c>
      <c r="X598" s="55">
        <v>76</v>
      </c>
      <c r="Y598" s="55">
        <v>7.0000000000000001E-3</v>
      </c>
      <c r="Z598" s="55">
        <f t="shared" si="38"/>
        <v>87376.758000000002</v>
      </c>
      <c r="AA598" s="55">
        <f t="shared" si="39"/>
        <v>94.164000000000001</v>
      </c>
    </row>
    <row r="599" spans="1:27">
      <c r="A599" s="29">
        <v>43829</v>
      </c>
      <c r="B599" s="55" t="s">
        <v>70</v>
      </c>
      <c r="C599" s="29">
        <v>43822</v>
      </c>
      <c r="D599" s="55">
        <f t="shared" si="36"/>
        <v>2019</v>
      </c>
      <c r="E599" s="55">
        <f t="shared" si="37"/>
        <v>12</v>
      </c>
      <c r="F599" s="55">
        <v>120137</v>
      </c>
      <c r="G599" s="55" t="s">
        <v>1665</v>
      </c>
      <c r="H599" s="55" t="s">
        <v>37</v>
      </c>
      <c r="I599" s="55" t="s">
        <v>1666</v>
      </c>
      <c r="J599" s="55" t="s">
        <v>20</v>
      </c>
      <c r="K599" s="55" t="s">
        <v>1667</v>
      </c>
      <c r="L599" s="55" t="s">
        <v>68</v>
      </c>
      <c r="M599" s="55">
        <v>301</v>
      </c>
      <c r="N599" s="55" t="s">
        <v>132</v>
      </c>
      <c r="O599" s="55">
        <v>1</v>
      </c>
      <c r="P599" s="55" t="s">
        <v>22</v>
      </c>
      <c r="Q599" s="55">
        <v>4</v>
      </c>
      <c r="R599" s="55" t="s">
        <v>38</v>
      </c>
      <c r="S599" s="55">
        <v>105</v>
      </c>
      <c r="T599" s="55">
        <v>86011</v>
      </c>
      <c r="U599" s="30">
        <v>1300</v>
      </c>
      <c r="V599" s="55">
        <v>4.6619999999999999</v>
      </c>
      <c r="W599" s="55">
        <v>8.7999999999999995E-2</v>
      </c>
      <c r="X599" s="55">
        <v>76</v>
      </c>
      <c r="Y599" s="55">
        <v>5.0000000000000001E-3</v>
      </c>
      <c r="Z599" s="55">
        <f t="shared" si="38"/>
        <v>111814.3</v>
      </c>
      <c r="AA599" s="55">
        <f t="shared" si="39"/>
        <v>98.8</v>
      </c>
    </row>
    <row r="600" spans="1:27">
      <c r="A600" s="29">
        <v>43829</v>
      </c>
      <c r="B600" s="55" t="s">
        <v>70</v>
      </c>
      <c r="C600" s="29">
        <v>43822</v>
      </c>
      <c r="D600" s="55">
        <f t="shared" si="36"/>
        <v>2019</v>
      </c>
      <c r="E600" s="55">
        <f t="shared" si="37"/>
        <v>12</v>
      </c>
      <c r="F600" s="55">
        <v>120137</v>
      </c>
      <c r="G600" s="55" t="s">
        <v>1665</v>
      </c>
      <c r="H600" s="55" t="s">
        <v>37</v>
      </c>
      <c r="I600" s="55" t="s">
        <v>1666</v>
      </c>
      <c r="J600" s="55" t="s">
        <v>20</v>
      </c>
      <c r="K600" s="55" t="s">
        <v>1667</v>
      </c>
      <c r="L600" s="55" t="s">
        <v>68</v>
      </c>
      <c r="M600" s="55">
        <v>301</v>
      </c>
      <c r="N600" s="55" t="s">
        <v>132</v>
      </c>
      <c r="O600" s="55">
        <v>1</v>
      </c>
      <c r="P600" s="55" t="s">
        <v>22</v>
      </c>
      <c r="Q600" s="55">
        <v>4</v>
      </c>
      <c r="R600" s="55" t="s">
        <v>38</v>
      </c>
      <c r="S600" s="55">
        <v>106</v>
      </c>
      <c r="T600" s="55">
        <v>84452</v>
      </c>
      <c r="U600" s="30">
        <v>1280</v>
      </c>
      <c r="V600" s="55">
        <v>4.5049999999999999</v>
      </c>
      <c r="W600" s="55">
        <v>6.7000000000000004E-2</v>
      </c>
      <c r="X600" s="55">
        <v>57</v>
      </c>
      <c r="Y600" s="55">
        <v>5.0000000000000001E-3</v>
      </c>
      <c r="Z600" s="55">
        <f t="shared" si="38"/>
        <v>108098.56</v>
      </c>
      <c r="AA600" s="55">
        <f t="shared" si="39"/>
        <v>72.959999999999994</v>
      </c>
    </row>
    <row r="601" spans="1:27">
      <c r="A601" s="29">
        <v>43829</v>
      </c>
      <c r="B601" s="55" t="s">
        <v>70</v>
      </c>
      <c r="C601" s="29">
        <v>43822</v>
      </c>
      <c r="D601" s="55">
        <f t="shared" si="36"/>
        <v>2019</v>
      </c>
      <c r="E601" s="55">
        <f t="shared" si="37"/>
        <v>12</v>
      </c>
      <c r="F601" s="55">
        <v>120137</v>
      </c>
      <c r="G601" s="55" t="s">
        <v>1665</v>
      </c>
      <c r="H601" s="55" t="s">
        <v>37</v>
      </c>
      <c r="I601" s="55" t="s">
        <v>1666</v>
      </c>
      <c r="J601" s="55" t="s">
        <v>20</v>
      </c>
      <c r="K601" s="55" t="s">
        <v>1667</v>
      </c>
      <c r="L601" s="55" t="s">
        <v>68</v>
      </c>
      <c r="M601" s="55">
        <v>301</v>
      </c>
      <c r="N601" s="55" t="s">
        <v>132</v>
      </c>
      <c r="O601" s="55">
        <v>1</v>
      </c>
      <c r="P601" s="55" t="s">
        <v>22</v>
      </c>
      <c r="Q601" s="55">
        <v>4</v>
      </c>
      <c r="R601" s="55" t="s">
        <v>38</v>
      </c>
      <c r="S601" s="55">
        <v>107</v>
      </c>
      <c r="T601" s="55">
        <v>86683</v>
      </c>
      <c r="U601" s="55">
        <v>862</v>
      </c>
      <c r="V601" s="55">
        <v>3.1139999999999999</v>
      </c>
      <c r="W601" s="55">
        <v>5.0999999999999997E-2</v>
      </c>
      <c r="X601" s="55">
        <v>44</v>
      </c>
      <c r="Y601" s="55">
        <v>6.0000000000000001E-3</v>
      </c>
      <c r="Z601" s="55">
        <f t="shared" si="38"/>
        <v>74720.745999999999</v>
      </c>
      <c r="AA601" s="55">
        <f t="shared" si="39"/>
        <v>37.927999999999997</v>
      </c>
    </row>
    <row r="602" spans="1:27">
      <c r="A602" s="29">
        <v>43829</v>
      </c>
      <c r="B602" s="55" t="s">
        <v>70</v>
      </c>
      <c r="C602" s="29">
        <v>43822</v>
      </c>
      <c r="D602" s="55">
        <f t="shared" si="36"/>
        <v>2019</v>
      </c>
      <c r="E602" s="55">
        <f t="shared" si="37"/>
        <v>12</v>
      </c>
      <c r="F602" s="55">
        <v>120137</v>
      </c>
      <c r="G602" s="55" t="s">
        <v>1665</v>
      </c>
      <c r="H602" s="55" t="s">
        <v>37</v>
      </c>
      <c r="I602" s="55" t="s">
        <v>1666</v>
      </c>
      <c r="J602" s="55" t="s">
        <v>20</v>
      </c>
      <c r="K602" s="55" t="s">
        <v>1667</v>
      </c>
      <c r="L602" s="55" t="s">
        <v>68</v>
      </c>
      <c r="M602" s="55">
        <v>301</v>
      </c>
      <c r="N602" s="55" t="s">
        <v>132</v>
      </c>
      <c r="O602" s="55">
        <v>1</v>
      </c>
      <c r="P602" s="55" t="s">
        <v>22</v>
      </c>
      <c r="Q602" s="55">
        <v>4</v>
      </c>
      <c r="R602" s="55" t="s">
        <v>38</v>
      </c>
      <c r="S602" s="55">
        <v>108</v>
      </c>
      <c r="T602" s="55">
        <v>85030</v>
      </c>
      <c r="U602" s="30">
        <v>1101</v>
      </c>
      <c r="V602" s="55">
        <v>3.9020000000000001</v>
      </c>
      <c r="W602" s="55">
        <v>5.2999999999999999E-2</v>
      </c>
      <c r="X602" s="55">
        <v>45</v>
      </c>
      <c r="Y602" s="55">
        <v>7.0000000000000001E-3</v>
      </c>
      <c r="Z602" s="55">
        <f t="shared" si="38"/>
        <v>93618.03</v>
      </c>
      <c r="AA602" s="55">
        <f t="shared" si="39"/>
        <v>49.545000000000002</v>
      </c>
    </row>
    <row r="603" spans="1:27">
      <c r="A603" s="29">
        <v>43829</v>
      </c>
      <c r="B603" s="55" t="s">
        <v>70</v>
      </c>
      <c r="C603" s="29">
        <v>43822</v>
      </c>
      <c r="D603" s="55">
        <f t="shared" si="36"/>
        <v>2019</v>
      </c>
      <c r="E603" s="55">
        <f t="shared" si="37"/>
        <v>12</v>
      </c>
      <c r="F603" s="55">
        <v>120137</v>
      </c>
      <c r="G603" s="55" t="s">
        <v>1665</v>
      </c>
      <c r="H603" s="55" t="s">
        <v>37</v>
      </c>
      <c r="I603" s="55" t="s">
        <v>1666</v>
      </c>
      <c r="J603" s="55" t="s">
        <v>20</v>
      </c>
      <c r="K603" s="55" t="s">
        <v>1667</v>
      </c>
      <c r="L603" s="55" t="s">
        <v>68</v>
      </c>
      <c r="M603" s="55">
        <v>301</v>
      </c>
      <c r="N603" s="55" t="s">
        <v>132</v>
      </c>
      <c r="O603" s="55">
        <v>1</v>
      </c>
      <c r="P603" s="55" t="s">
        <v>22</v>
      </c>
      <c r="Q603" s="55">
        <v>4</v>
      </c>
      <c r="R603" s="55" t="s">
        <v>38</v>
      </c>
      <c r="S603" s="55">
        <v>201</v>
      </c>
      <c r="T603" s="55">
        <v>92120</v>
      </c>
      <c r="U603" s="55">
        <v>775</v>
      </c>
      <c r="V603" s="55">
        <v>2.9750000000000001</v>
      </c>
      <c r="W603" s="55">
        <v>2.5999999999999999E-2</v>
      </c>
      <c r="X603" s="55">
        <v>24</v>
      </c>
      <c r="Y603" s="55">
        <v>1E-3</v>
      </c>
      <c r="Z603" s="55">
        <f t="shared" si="38"/>
        <v>71393</v>
      </c>
      <c r="AA603" s="55">
        <f t="shared" si="39"/>
        <v>18.600000000000001</v>
      </c>
    </row>
    <row r="604" spans="1:27">
      <c r="A604" s="29">
        <v>43829</v>
      </c>
      <c r="B604" s="55" t="s">
        <v>70</v>
      </c>
      <c r="C604" s="29">
        <v>43822</v>
      </c>
      <c r="D604" s="55">
        <f t="shared" si="36"/>
        <v>2019</v>
      </c>
      <c r="E604" s="55">
        <f t="shared" si="37"/>
        <v>12</v>
      </c>
      <c r="F604" s="55">
        <v>120137</v>
      </c>
      <c r="G604" s="55" t="s">
        <v>1665</v>
      </c>
      <c r="H604" s="55" t="s">
        <v>37</v>
      </c>
      <c r="I604" s="55" t="s">
        <v>1666</v>
      </c>
      <c r="J604" s="55" t="s">
        <v>20</v>
      </c>
      <c r="K604" s="55" t="s">
        <v>1667</v>
      </c>
      <c r="L604" s="55" t="s">
        <v>68</v>
      </c>
      <c r="M604" s="55">
        <v>301</v>
      </c>
      <c r="N604" s="55" t="s">
        <v>132</v>
      </c>
      <c r="O604" s="55">
        <v>1</v>
      </c>
      <c r="P604" s="55" t="s">
        <v>22</v>
      </c>
      <c r="Q604" s="55">
        <v>4</v>
      </c>
      <c r="R604" s="55" t="s">
        <v>38</v>
      </c>
      <c r="S604" s="55">
        <v>202</v>
      </c>
      <c r="T604" s="55">
        <v>76451</v>
      </c>
      <c r="U604" s="30">
        <v>1001</v>
      </c>
      <c r="V604" s="55">
        <v>3.1890000000000001</v>
      </c>
      <c r="W604" s="55">
        <v>7.4999999999999997E-2</v>
      </c>
      <c r="X604" s="55">
        <v>57</v>
      </c>
      <c r="Y604" s="55">
        <v>1.2E-2</v>
      </c>
      <c r="Z604" s="55">
        <f t="shared" si="38"/>
        <v>76527.451000000001</v>
      </c>
      <c r="AA604" s="55">
        <f t="shared" si="39"/>
        <v>57.057000000000002</v>
      </c>
    </row>
    <row r="605" spans="1:27">
      <c r="A605" s="29">
        <v>43829</v>
      </c>
      <c r="B605" s="55" t="s">
        <v>70</v>
      </c>
      <c r="C605" s="29">
        <v>43822</v>
      </c>
      <c r="D605" s="55">
        <f t="shared" si="36"/>
        <v>2019</v>
      </c>
      <c r="E605" s="55">
        <f t="shared" si="37"/>
        <v>12</v>
      </c>
      <c r="F605" s="55">
        <v>120137</v>
      </c>
      <c r="G605" s="55" t="s">
        <v>1665</v>
      </c>
      <c r="H605" s="55" t="s">
        <v>37</v>
      </c>
      <c r="I605" s="55" t="s">
        <v>1666</v>
      </c>
      <c r="J605" s="55" t="s">
        <v>20</v>
      </c>
      <c r="K605" s="55" t="s">
        <v>1667</v>
      </c>
      <c r="L605" s="55" t="s">
        <v>68</v>
      </c>
      <c r="M605" s="55">
        <v>301</v>
      </c>
      <c r="N605" s="55" t="s">
        <v>132</v>
      </c>
      <c r="O605" s="55">
        <v>1</v>
      </c>
      <c r="P605" s="55" t="s">
        <v>22</v>
      </c>
      <c r="Q605" s="55">
        <v>4</v>
      </c>
      <c r="R605" s="55" t="s">
        <v>38</v>
      </c>
      <c r="S605" s="55">
        <v>203</v>
      </c>
      <c r="T605" s="55">
        <v>93204</v>
      </c>
      <c r="U605" s="55">
        <v>812</v>
      </c>
      <c r="V605" s="55">
        <v>3.1539999999999999</v>
      </c>
      <c r="W605" s="55">
        <v>3.5000000000000003E-2</v>
      </c>
      <c r="X605" s="55">
        <v>33</v>
      </c>
      <c r="Y605" s="55">
        <v>1E-3</v>
      </c>
      <c r="Z605" s="55">
        <f t="shared" si="38"/>
        <v>75681.648000000001</v>
      </c>
      <c r="AA605" s="55">
        <f t="shared" si="39"/>
        <v>26.795999999999999</v>
      </c>
    </row>
    <row r="606" spans="1:27">
      <c r="A606" s="29">
        <v>43829</v>
      </c>
      <c r="B606" s="55" t="s">
        <v>70</v>
      </c>
      <c r="C606" s="29">
        <v>43822</v>
      </c>
      <c r="D606" s="55">
        <f t="shared" si="36"/>
        <v>2019</v>
      </c>
      <c r="E606" s="55">
        <f t="shared" si="37"/>
        <v>12</v>
      </c>
      <c r="F606" s="55">
        <v>120137</v>
      </c>
      <c r="G606" s="55" t="s">
        <v>1665</v>
      </c>
      <c r="H606" s="55" t="s">
        <v>37</v>
      </c>
      <c r="I606" s="55" t="s">
        <v>1666</v>
      </c>
      <c r="J606" s="55" t="s">
        <v>20</v>
      </c>
      <c r="K606" s="55" t="s">
        <v>1667</v>
      </c>
      <c r="L606" s="55" t="s">
        <v>68</v>
      </c>
      <c r="M606" s="55">
        <v>301</v>
      </c>
      <c r="N606" s="55" t="s">
        <v>132</v>
      </c>
      <c r="O606" s="55">
        <v>1</v>
      </c>
      <c r="P606" s="55" t="s">
        <v>22</v>
      </c>
      <c r="Q606" s="55">
        <v>4</v>
      </c>
      <c r="R606" s="55" t="s">
        <v>38</v>
      </c>
      <c r="S606" s="55">
        <v>204</v>
      </c>
      <c r="T606" s="55">
        <v>84636</v>
      </c>
      <c r="U606" s="55">
        <v>944</v>
      </c>
      <c r="V606" s="55">
        <v>3.3319999999999999</v>
      </c>
      <c r="W606" s="55">
        <v>9.1999999999999998E-2</v>
      </c>
      <c r="X606" s="55">
        <v>78</v>
      </c>
      <c r="Y606" s="55">
        <v>1.2999999999999999E-2</v>
      </c>
      <c r="Z606" s="55">
        <f t="shared" si="38"/>
        <v>79896.384000000005</v>
      </c>
      <c r="AA606" s="55">
        <f t="shared" si="39"/>
        <v>73.632000000000005</v>
      </c>
    </row>
    <row r="607" spans="1:27">
      <c r="A607" s="29">
        <v>43829</v>
      </c>
      <c r="B607" s="55" t="s">
        <v>70</v>
      </c>
      <c r="C607" s="29">
        <v>43822</v>
      </c>
      <c r="D607" s="55">
        <f t="shared" si="36"/>
        <v>2019</v>
      </c>
      <c r="E607" s="55">
        <f t="shared" si="37"/>
        <v>12</v>
      </c>
      <c r="F607" s="55">
        <v>120137</v>
      </c>
      <c r="G607" s="55" t="s">
        <v>1665</v>
      </c>
      <c r="H607" s="55" t="s">
        <v>37</v>
      </c>
      <c r="I607" s="55" t="s">
        <v>1666</v>
      </c>
      <c r="J607" s="55" t="s">
        <v>20</v>
      </c>
      <c r="K607" s="55" t="s">
        <v>1667</v>
      </c>
      <c r="L607" s="55" t="s">
        <v>68</v>
      </c>
      <c r="M607" s="55">
        <v>301</v>
      </c>
      <c r="N607" s="55" t="s">
        <v>132</v>
      </c>
      <c r="O607" s="55">
        <v>1</v>
      </c>
      <c r="P607" s="55" t="s">
        <v>22</v>
      </c>
      <c r="Q607" s="55">
        <v>4</v>
      </c>
      <c r="R607" s="55" t="s">
        <v>38</v>
      </c>
      <c r="S607" s="55">
        <v>206</v>
      </c>
      <c r="T607" s="55">
        <v>76367</v>
      </c>
      <c r="U607" s="55">
        <v>961</v>
      </c>
      <c r="V607" s="55">
        <v>3.0579999999999998</v>
      </c>
      <c r="W607" s="55">
        <v>7.4999999999999997E-2</v>
      </c>
      <c r="X607" s="55">
        <v>57</v>
      </c>
      <c r="Y607" s="55">
        <v>0.01</v>
      </c>
      <c r="Z607" s="55">
        <f t="shared" si="38"/>
        <v>73388.687000000005</v>
      </c>
      <c r="AA607" s="55">
        <f t="shared" si="39"/>
        <v>54.777000000000001</v>
      </c>
    </row>
    <row r="608" spans="1:27">
      <c r="A608" s="29">
        <v>43829</v>
      </c>
      <c r="B608" s="55" t="s">
        <v>70</v>
      </c>
      <c r="C608" s="29">
        <v>43822</v>
      </c>
      <c r="D608" s="55">
        <f t="shared" si="36"/>
        <v>2019</v>
      </c>
      <c r="E608" s="55">
        <f t="shared" si="37"/>
        <v>12</v>
      </c>
      <c r="F608" s="55">
        <v>120137</v>
      </c>
      <c r="G608" s="55" t="s">
        <v>1665</v>
      </c>
      <c r="H608" s="55" t="s">
        <v>37</v>
      </c>
      <c r="I608" s="55" t="s">
        <v>1666</v>
      </c>
      <c r="J608" s="55" t="s">
        <v>20</v>
      </c>
      <c r="K608" s="55" t="s">
        <v>1667</v>
      </c>
      <c r="L608" s="55" t="s">
        <v>68</v>
      </c>
      <c r="M608" s="55">
        <v>301</v>
      </c>
      <c r="N608" s="55" t="s">
        <v>132</v>
      </c>
      <c r="O608" s="55">
        <v>1</v>
      </c>
      <c r="P608" s="55" t="s">
        <v>22</v>
      </c>
      <c r="Q608" s="55">
        <v>4</v>
      </c>
      <c r="R608" s="55" t="s">
        <v>38</v>
      </c>
      <c r="S608" s="55">
        <v>207</v>
      </c>
      <c r="T608" s="55">
        <v>90263</v>
      </c>
      <c r="U608" s="55">
        <v>882</v>
      </c>
      <c r="V608" s="55">
        <v>3.319</v>
      </c>
      <c r="W608" s="55">
        <v>2.3E-2</v>
      </c>
      <c r="X608" s="55">
        <v>21</v>
      </c>
      <c r="Y608" s="55">
        <v>3.0000000000000001E-3</v>
      </c>
      <c r="Z608" s="55">
        <f t="shared" si="38"/>
        <v>79611.966</v>
      </c>
      <c r="AA608" s="55">
        <f t="shared" si="39"/>
        <v>18.521999999999998</v>
      </c>
    </row>
    <row r="609" spans="1:27">
      <c r="A609" s="29">
        <v>43829</v>
      </c>
      <c r="B609" s="55" t="s">
        <v>70</v>
      </c>
      <c r="C609" s="29">
        <v>43822</v>
      </c>
      <c r="D609" s="55">
        <f t="shared" si="36"/>
        <v>2019</v>
      </c>
      <c r="E609" s="55">
        <f t="shared" si="37"/>
        <v>12</v>
      </c>
      <c r="F609" s="55">
        <v>120137</v>
      </c>
      <c r="G609" s="55" t="s">
        <v>1665</v>
      </c>
      <c r="H609" s="55" t="s">
        <v>37</v>
      </c>
      <c r="I609" s="55" t="s">
        <v>1666</v>
      </c>
      <c r="J609" s="55" t="s">
        <v>20</v>
      </c>
      <c r="K609" s="55" t="s">
        <v>1667</v>
      </c>
      <c r="L609" s="55" t="s">
        <v>68</v>
      </c>
      <c r="M609" s="55">
        <v>301</v>
      </c>
      <c r="N609" s="55" t="s">
        <v>132</v>
      </c>
      <c r="O609" s="55">
        <v>1</v>
      </c>
      <c r="P609" s="55" t="s">
        <v>22</v>
      </c>
      <c r="Q609" s="55">
        <v>4</v>
      </c>
      <c r="R609" s="55" t="s">
        <v>38</v>
      </c>
      <c r="S609" s="55">
        <v>208</v>
      </c>
      <c r="T609" s="55">
        <v>92331</v>
      </c>
      <c r="U609" s="55">
        <v>905</v>
      </c>
      <c r="V609" s="55">
        <v>3.4849999999999999</v>
      </c>
      <c r="W609" s="55">
        <v>4.7E-2</v>
      </c>
      <c r="X609" s="55">
        <v>43</v>
      </c>
      <c r="Y609" s="55">
        <v>2E-3</v>
      </c>
      <c r="Z609" s="55">
        <f t="shared" si="38"/>
        <v>83559.554999999993</v>
      </c>
      <c r="AA609" s="55">
        <f t="shared" si="39"/>
        <v>38.914999999999999</v>
      </c>
    </row>
    <row r="610" spans="1:27">
      <c r="A610" s="29">
        <v>43829</v>
      </c>
      <c r="B610" s="55" t="s">
        <v>70</v>
      </c>
      <c r="C610" s="29">
        <v>43822</v>
      </c>
      <c r="D610" s="55">
        <f t="shared" si="36"/>
        <v>2019</v>
      </c>
      <c r="E610" s="55">
        <f t="shared" si="37"/>
        <v>12</v>
      </c>
      <c r="F610" s="55">
        <v>120137</v>
      </c>
      <c r="G610" s="55" t="s">
        <v>1665</v>
      </c>
      <c r="H610" s="55" t="s">
        <v>37</v>
      </c>
      <c r="I610" s="55" t="s">
        <v>1666</v>
      </c>
      <c r="J610" s="55" t="s">
        <v>20</v>
      </c>
      <c r="K610" s="55" t="s">
        <v>1667</v>
      </c>
      <c r="L610" s="55" t="s">
        <v>68</v>
      </c>
      <c r="M610" s="55">
        <v>301</v>
      </c>
      <c r="N610" s="55" t="s">
        <v>132</v>
      </c>
      <c r="O610" s="55">
        <v>1</v>
      </c>
      <c r="P610" s="55" t="s">
        <v>22</v>
      </c>
      <c r="Q610" s="55">
        <v>4</v>
      </c>
      <c r="R610" s="55" t="s">
        <v>38</v>
      </c>
      <c r="S610" s="55">
        <v>205</v>
      </c>
      <c r="T610" s="55">
        <v>86233</v>
      </c>
      <c r="U610" s="55">
        <v>885</v>
      </c>
      <c r="V610" s="55">
        <v>3.1819999999999999</v>
      </c>
      <c r="W610" s="55">
        <v>6.3E-2</v>
      </c>
      <c r="X610" s="55">
        <v>54</v>
      </c>
      <c r="Y610" s="55">
        <v>7.0000000000000001E-3</v>
      </c>
      <c r="Z610" s="55">
        <f t="shared" si="38"/>
        <v>76316.205000000002</v>
      </c>
      <c r="AA610" s="55">
        <f t="shared" si="39"/>
        <v>47.79</v>
      </c>
    </row>
    <row r="611" spans="1:27">
      <c r="A611" s="29">
        <v>43822</v>
      </c>
      <c r="B611" s="55" t="s">
        <v>94</v>
      </c>
      <c r="C611" s="29">
        <v>43815</v>
      </c>
      <c r="D611" s="55">
        <f t="shared" si="36"/>
        <v>2019</v>
      </c>
      <c r="E611" s="55">
        <f t="shared" si="37"/>
        <v>12</v>
      </c>
      <c r="F611" s="55">
        <v>120137</v>
      </c>
      <c r="G611" s="55" t="s">
        <v>1665</v>
      </c>
      <c r="H611" s="55" t="s">
        <v>37</v>
      </c>
      <c r="I611" s="55" t="s">
        <v>1666</v>
      </c>
      <c r="J611" s="55" t="s">
        <v>20</v>
      </c>
      <c r="K611" s="55" t="s">
        <v>1667</v>
      </c>
      <c r="L611" s="55" t="s">
        <v>68</v>
      </c>
      <c r="M611" s="55">
        <v>301</v>
      </c>
      <c r="N611" s="55" t="s">
        <v>132</v>
      </c>
      <c r="O611" s="55">
        <v>1</v>
      </c>
      <c r="P611" s="55" t="s">
        <v>22</v>
      </c>
      <c r="Q611" s="55">
        <v>4</v>
      </c>
      <c r="R611" s="55" t="s">
        <v>38</v>
      </c>
      <c r="S611" s="55">
        <v>205</v>
      </c>
      <c r="T611" s="55">
        <v>86286</v>
      </c>
      <c r="U611" s="55">
        <v>829</v>
      </c>
      <c r="V611" s="55">
        <v>2.9830000000000001</v>
      </c>
      <c r="W611" s="55">
        <v>6.0999999999999999E-2</v>
      </c>
      <c r="X611" s="55">
        <v>53</v>
      </c>
      <c r="Y611" s="55">
        <v>1.2999999999999999E-2</v>
      </c>
      <c r="Z611" s="55">
        <f t="shared" si="38"/>
        <v>71531.093999999997</v>
      </c>
      <c r="AA611" s="55">
        <f t="shared" si="39"/>
        <v>43.936999999999998</v>
      </c>
    </row>
    <row r="612" spans="1:27">
      <c r="A612" s="29">
        <v>43822</v>
      </c>
      <c r="B612" s="55" t="s">
        <v>94</v>
      </c>
      <c r="C612" s="29">
        <v>43815</v>
      </c>
      <c r="D612" s="55">
        <f t="shared" si="36"/>
        <v>2019</v>
      </c>
      <c r="E612" s="55">
        <f t="shared" si="37"/>
        <v>12</v>
      </c>
      <c r="F612" s="55">
        <v>120137</v>
      </c>
      <c r="G612" s="55" t="s">
        <v>1665</v>
      </c>
      <c r="H612" s="55" t="s">
        <v>37</v>
      </c>
      <c r="I612" s="55" t="s">
        <v>1666</v>
      </c>
      <c r="J612" s="55" t="s">
        <v>20</v>
      </c>
      <c r="K612" s="55" t="s">
        <v>1667</v>
      </c>
      <c r="L612" s="55" t="s">
        <v>68</v>
      </c>
      <c r="M612" s="55">
        <v>301</v>
      </c>
      <c r="N612" s="55" t="s">
        <v>132</v>
      </c>
      <c r="O612" s="55">
        <v>1</v>
      </c>
      <c r="P612" s="55" t="s">
        <v>22</v>
      </c>
      <c r="Q612" s="55">
        <v>4</v>
      </c>
      <c r="R612" s="55" t="s">
        <v>38</v>
      </c>
      <c r="S612" s="55">
        <v>208</v>
      </c>
      <c r="T612" s="55">
        <v>92377</v>
      </c>
      <c r="U612" s="55">
        <v>856</v>
      </c>
      <c r="V612" s="55">
        <v>3.2949999999999999</v>
      </c>
      <c r="W612" s="55">
        <v>0.05</v>
      </c>
      <c r="X612" s="55">
        <v>46</v>
      </c>
      <c r="Y612" s="55">
        <v>1.6E-2</v>
      </c>
      <c r="Z612" s="55">
        <f t="shared" si="38"/>
        <v>79074.712</v>
      </c>
      <c r="AA612" s="55">
        <f t="shared" si="39"/>
        <v>39.375999999999998</v>
      </c>
    </row>
    <row r="613" spans="1:27">
      <c r="A613" s="29">
        <v>43822</v>
      </c>
      <c r="B613" s="55" t="s">
        <v>94</v>
      </c>
      <c r="C613" s="29">
        <v>43815</v>
      </c>
      <c r="D613" s="55">
        <f t="shared" si="36"/>
        <v>2019</v>
      </c>
      <c r="E613" s="55">
        <f t="shared" si="37"/>
        <v>12</v>
      </c>
      <c r="F613" s="55">
        <v>120137</v>
      </c>
      <c r="G613" s="55" t="s">
        <v>1665</v>
      </c>
      <c r="H613" s="55" t="s">
        <v>37</v>
      </c>
      <c r="I613" s="55" t="s">
        <v>1666</v>
      </c>
      <c r="J613" s="55" t="s">
        <v>20</v>
      </c>
      <c r="K613" s="55" t="s">
        <v>1667</v>
      </c>
      <c r="L613" s="55" t="s">
        <v>68</v>
      </c>
      <c r="M613" s="55">
        <v>301</v>
      </c>
      <c r="N613" s="55" t="s">
        <v>132</v>
      </c>
      <c r="O613" s="55">
        <v>1</v>
      </c>
      <c r="P613" s="55" t="s">
        <v>22</v>
      </c>
      <c r="Q613" s="55">
        <v>4</v>
      </c>
      <c r="R613" s="55" t="s">
        <v>38</v>
      </c>
      <c r="S613" s="55">
        <v>207</v>
      </c>
      <c r="T613" s="55">
        <v>90294</v>
      </c>
      <c r="U613" s="55">
        <v>827</v>
      </c>
      <c r="V613" s="55">
        <v>3.1150000000000002</v>
      </c>
      <c r="W613" s="55">
        <v>3.4000000000000002E-2</v>
      </c>
      <c r="X613" s="55">
        <v>31</v>
      </c>
      <c r="Y613" s="55">
        <v>6.0000000000000001E-3</v>
      </c>
      <c r="Z613" s="55">
        <f t="shared" si="38"/>
        <v>74673.138000000006</v>
      </c>
      <c r="AA613" s="55">
        <f t="shared" si="39"/>
        <v>25.637</v>
      </c>
    </row>
    <row r="614" spans="1:27">
      <c r="A614" s="29">
        <v>43822</v>
      </c>
      <c r="B614" s="55" t="s">
        <v>94</v>
      </c>
      <c r="C614" s="29">
        <v>43815</v>
      </c>
      <c r="D614" s="55">
        <f t="shared" si="36"/>
        <v>2019</v>
      </c>
      <c r="E614" s="55">
        <f t="shared" si="37"/>
        <v>12</v>
      </c>
      <c r="F614" s="55">
        <v>120137</v>
      </c>
      <c r="G614" s="55" t="s">
        <v>1665</v>
      </c>
      <c r="H614" s="55" t="s">
        <v>37</v>
      </c>
      <c r="I614" s="55" t="s">
        <v>1666</v>
      </c>
      <c r="J614" s="55" t="s">
        <v>20</v>
      </c>
      <c r="K614" s="55" t="s">
        <v>1667</v>
      </c>
      <c r="L614" s="55" t="s">
        <v>68</v>
      </c>
      <c r="M614" s="55">
        <v>301</v>
      </c>
      <c r="N614" s="55" t="s">
        <v>132</v>
      </c>
      <c r="O614" s="55">
        <v>1</v>
      </c>
      <c r="P614" s="55" t="s">
        <v>22</v>
      </c>
      <c r="Q614" s="55">
        <v>4</v>
      </c>
      <c r="R614" s="55" t="s">
        <v>38</v>
      </c>
      <c r="S614" s="55">
        <v>206</v>
      </c>
      <c r="T614" s="55">
        <v>76408</v>
      </c>
      <c r="U614" s="55">
        <v>891</v>
      </c>
      <c r="V614" s="55">
        <v>2.8380000000000001</v>
      </c>
      <c r="W614" s="55">
        <v>5.3999999999999999E-2</v>
      </c>
      <c r="X614" s="55">
        <v>41</v>
      </c>
      <c r="Y614" s="55">
        <v>1.7999999999999999E-2</v>
      </c>
      <c r="Z614" s="55">
        <f t="shared" si="38"/>
        <v>68079.528000000006</v>
      </c>
      <c r="AA614" s="55">
        <f t="shared" si="39"/>
        <v>36.530999999999999</v>
      </c>
    </row>
    <row r="615" spans="1:27">
      <c r="A615" s="29">
        <v>43822</v>
      </c>
      <c r="B615" s="55" t="s">
        <v>94</v>
      </c>
      <c r="C615" s="29">
        <v>43815</v>
      </c>
      <c r="D615" s="55">
        <f t="shared" si="36"/>
        <v>2019</v>
      </c>
      <c r="E615" s="55">
        <f t="shared" si="37"/>
        <v>12</v>
      </c>
      <c r="F615" s="55">
        <v>120137</v>
      </c>
      <c r="G615" s="55" t="s">
        <v>1665</v>
      </c>
      <c r="H615" s="55" t="s">
        <v>37</v>
      </c>
      <c r="I615" s="55" t="s">
        <v>1666</v>
      </c>
      <c r="J615" s="55" t="s">
        <v>20</v>
      </c>
      <c r="K615" s="55" t="s">
        <v>1667</v>
      </c>
      <c r="L615" s="55" t="s">
        <v>68</v>
      </c>
      <c r="M615" s="55">
        <v>301</v>
      </c>
      <c r="N615" s="55" t="s">
        <v>132</v>
      </c>
      <c r="O615" s="55">
        <v>1</v>
      </c>
      <c r="P615" s="55" t="s">
        <v>22</v>
      </c>
      <c r="Q615" s="55">
        <v>4</v>
      </c>
      <c r="R615" s="55" t="s">
        <v>38</v>
      </c>
      <c r="S615" s="55">
        <v>204</v>
      </c>
      <c r="T615" s="55">
        <v>84699</v>
      </c>
      <c r="U615" s="55">
        <v>883</v>
      </c>
      <c r="V615" s="55">
        <v>3.1190000000000002</v>
      </c>
      <c r="W615" s="55">
        <v>7.3999999999999996E-2</v>
      </c>
      <c r="X615" s="55">
        <v>63</v>
      </c>
      <c r="Y615" s="55">
        <v>3.2000000000000001E-2</v>
      </c>
      <c r="Z615" s="55">
        <f t="shared" si="38"/>
        <v>74789.217000000004</v>
      </c>
      <c r="AA615" s="55">
        <f t="shared" si="39"/>
        <v>55.628999999999998</v>
      </c>
    </row>
    <row r="616" spans="1:27">
      <c r="A616" s="29">
        <v>43822</v>
      </c>
      <c r="B616" s="55" t="s">
        <v>94</v>
      </c>
      <c r="C616" s="29">
        <v>43815</v>
      </c>
      <c r="D616" s="55">
        <f t="shared" si="36"/>
        <v>2019</v>
      </c>
      <c r="E616" s="55">
        <f t="shared" si="37"/>
        <v>12</v>
      </c>
      <c r="F616" s="55">
        <v>120137</v>
      </c>
      <c r="G616" s="55" t="s">
        <v>1665</v>
      </c>
      <c r="H616" s="55" t="s">
        <v>37</v>
      </c>
      <c r="I616" s="55" t="s">
        <v>1666</v>
      </c>
      <c r="J616" s="55" t="s">
        <v>20</v>
      </c>
      <c r="K616" s="55" t="s">
        <v>1667</v>
      </c>
      <c r="L616" s="55" t="s">
        <v>68</v>
      </c>
      <c r="M616" s="55">
        <v>301</v>
      </c>
      <c r="N616" s="55" t="s">
        <v>132</v>
      </c>
      <c r="O616" s="55">
        <v>1</v>
      </c>
      <c r="P616" s="55" t="s">
        <v>22</v>
      </c>
      <c r="Q616" s="55">
        <v>4</v>
      </c>
      <c r="R616" s="55" t="s">
        <v>38</v>
      </c>
      <c r="S616" s="55">
        <v>203</v>
      </c>
      <c r="T616" s="55">
        <v>93236</v>
      </c>
      <c r="U616" s="55">
        <v>768</v>
      </c>
      <c r="V616" s="55">
        <v>2.9860000000000002</v>
      </c>
      <c r="W616" s="55">
        <v>3.4000000000000002E-2</v>
      </c>
      <c r="X616" s="55">
        <v>32</v>
      </c>
      <c r="Y616" s="55">
        <v>5.0000000000000001E-3</v>
      </c>
      <c r="Z616" s="55">
        <f t="shared" si="38"/>
        <v>71605.248000000007</v>
      </c>
      <c r="AA616" s="55">
        <f t="shared" si="39"/>
        <v>24.576000000000001</v>
      </c>
    </row>
    <row r="617" spans="1:27">
      <c r="A617" s="29">
        <v>43822</v>
      </c>
      <c r="B617" s="55" t="s">
        <v>94</v>
      </c>
      <c r="C617" s="29">
        <v>43815</v>
      </c>
      <c r="D617" s="55">
        <f t="shared" si="36"/>
        <v>2019</v>
      </c>
      <c r="E617" s="55">
        <f t="shared" si="37"/>
        <v>12</v>
      </c>
      <c r="F617" s="55">
        <v>120137</v>
      </c>
      <c r="G617" s="55" t="s">
        <v>1665</v>
      </c>
      <c r="H617" s="55" t="s">
        <v>37</v>
      </c>
      <c r="I617" s="55" t="s">
        <v>1666</v>
      </c>
      <c r="J617" s="55" t="s">
        <v>20</v>
      </c>
      <c r="K617" s="55" t="s">
        <v>1667</v>
      </c>
      <c r="L617" s="55" t="s">
        <v>68</v>
      </c>
      <c r="M617" s="55">
        <v>301</v>
      </c>
      <c r="N617" s="55" t="s">
        <v>132</v>
      </c>
      <c r="O617" s="55">
        <v>1</v>
      </c>
      <c r="P617" s="55" t="s">
        <v>22</v>
      </c>
      <c r="Q617" s="55">
        <v>4</v>
      </c>
      <c r="R617" s="55" t="s">
        <v>38</v>
      </c>
      <c r="S617" s="55">
        <v>202</v>
      </c>
      <c r="T617" s="55">
        <v>76505</v>
      </c>
      <c r="U617" s="55">
        <v>930</v>
      </c>
      <c r="V617" s="55">
        <v>2.9670000000000001</v>
      </c>
      <c r="W617" s="55">
        <v>7.0999999999999994E-2</v>
      </c>
      <c r="X617" s="55">
        <v>54</v>
      </c>
      <c r="Y617" s="55">
        <v>2.7E-2</v>
      </c>
      <c r="Z617" s="55">
        <f t="shared" si="38"/>
        <v>71149.649999999994</v>
      </c>
      <c r="AA617" s="55">
        <f t="shared" si="39"/>
        <v>50.22</v>
      </c>
    </row>
    <row r="618" spans="1:27">
      <c r="A618" s="29">
        <v>43822</v>
      </c>
      <c r="B618" s="55" t="s">
        <v>94</v>
      </c>
      <c r="C618" s="29">
        <v>43815</v>
      </c>
      <c r="D618" s="55">
        <f t="shared" si="36"/>
        <v>2019</v>
      </c>
      <c r="E618" s="55">
        <f t="shared" si="37"/>
        <v>12</v>
      </c>
      <c r="F618" s="55">
        <v>120137</v>
      </c>
      <c r="G618" s="55" t="s">
        <v>1665</v>
      </c>
      <c r="H618" s="55" t="s">
        <v>37</v>
      </c>
      <c r="I618" s="55" t="s">
        <v>1666</v>
      </c>
      <c r="J618" s="55" t="s">
        <v>20</v>
      </c>
      <c r="K618" s="55" t="s">
        <v>1667</v>
      </c>
      <c r="L618" s="55" t="s">
        <v>68</v>
      </c>
      <c r="M618" s="55">
        <v>301</v>
      </c>
      <c r="N618" s="55" t="s">
        <v>132</v>
      </c>
      <c r="O618" s="55">
        <v>1</v>
      </c>
      <c r="P618" s="55" t="s">
        <v>22</v>
      </c>
      <c r="Q618" s="55">
        <v>4</v>
      </c>
      <c r="R618" s="55" t="s">
        <v>38</v>
      </c>
      <c r="S618" s="55">
        <v>201</v>
      </c>
      <c r="T618" s="55">
        <v>92166</v>
      </c>
      <c r="U618" s="55">
        <v>728</v>
      </c>
      <c r="V618" s="55">
        <v>2.798</v>
      </c>
      <c r="W618" s="55">
        <v>0.05</v>
      </c>
      <c r="X618" s="55">
        <v>46</v>
      </c>
      <c r="Y618" s="55">
        <v>8.0000000000000002E-3</v>
      </c>
      <c r="Z618" s="55">
        <f t="shared" si="38"/>
        <v>67096.847999999998</v>
      </c>
      <c r="AA618" s="55">
        <f t="shared" si="39"/>
        <v>33.488</v>
      </c>
    </row>
    <row r="619" spans="1:27">
      <c r="A619" s="29">
        <v>43822</v>
      </c>
      <c r="B619" s="55" t="s">
        <v>94</v>
      </c>
      <c r="C619" s="29">
        <v>43815</v>
      </c>
      <c r="D619" s="55">
        <f t="shared" si="36"/>
        <v>2019</v>
      </c>
      <c r="E619" s="55">
        <f t="shared" si="37"/>
        <v>12</v>
      </c>
      <c r="F619" s="55">
        <v>120137</v>
      </c>
      <c r="G619" s="55" t="s">
        <v>1665</v>
      </c>
      <c r="H619" s="55" t="s">
        <v>37</v>
      </c>
      <c r="I619" s="55" t="s">
        <v>1666</v>
      </c>
      <c r="J619" s="55" t="s">
        <v>20</v>
      </c>
      <c r="K619" s="55" t="s">
        <v>1667</v>
      </c>
      <c r="L619" s="55" t="s">
        <v>68</v>
      </c>
      <c r="M619" s="55">
        <v>301</v>
      </c>
      <c r="N619" s="55" t="s">
        <v>132</v>
      </c>
      <c r="O619" s="55">
        <v>1</v>
      </c>
      <c r="P619" s="55" t="s">
        <v>22</v>
      </c>
      <c r="Q619" s="55">
        <v>4</v>
      </c>
      <c r="R619" s="55" t="s">
        <v>38</v>
      </c>
      <c r="S619" s="55">
        <v>108</v>
      </c>
      <c r="T619" s="55">
        <v>85067</v>
      </c>
      <c r="U619" s="30">
        <v>1048</v>
      </c>
      <c r="V619" s="55">
        <v>3.7149999999999999</v>
      </c>
      <c r="W619" s="55">
        <v>4.2999999999999997E-2</v>
      </c>
      <c r="X619" s="55">
        <v>37</v>
      </c>
      <c r="Y619" s="55">
        <v>1.7999999999999999E-2</v>
      </c>
      <c r="Z619" s="55">
        <f t="shared" si="38"/>
        <v>89150.216</v>
      </c>
      <c r="AA619" s="55">
        <f t="shared" si="39"/>
        <v>38.776000000000003</v>
      </c>
    </row>
    <row r="620" spans="1:27">
      <c r="A620" s="29">
        <v>43822</v>
      </c>
      <c r="B620" s="55" t="s">
        <v>94</v>
      </c>
      <c r="C620" s="29">
        <v>43815</v>
      </c>
      <c r="D620" s="55">
        <f t="shared" si="36"/>
        <v>2019</v>
      </c>
      <c r="E620" s="55">
        <f t="shared" si="37"/>
        <v>12</v>
      </c>
      <c r="F620" s="55">
        <v>120137</v>
      </c>
      <c r="G620" s="55" t="s">
        <v>1665</v>
      </c>
      <c r="H620" s="55" t="s">
        <v>37</v>
      </c>
      <c r="I620" s="55" t="s">
        <v>1666</v>
      </c>
      <c r="J620" s="55" t="s">
        <v>20</v>
      </c>
      <c r="K620" s="55" t="s">
        <v>1667</v>
      </c>
      <c r="L620" s="55" t="s">
        <v>68</v>
      </c>
      <c r="M620" s="55">
        <v>301</v>
      </c>
      <c r="N620" s="55" t="s">
        <v>132</v>
      </c>
      <c r="O620" s="55">
        <v>1</v>
      </c>
      <c r="P620" s="55" t="s">
        <v>22</v>
      </c>
      <c r="Q620" s="55">
        <v>4</v>
      </c>
      <c r="R620" s="55" t="s">
        <v>38</v>
      </c>
      <c r="S620" s="55">
        <v>107</v>
      </c>
      <c r="T620" s="55">
        <v>86728</v>
      </c>
      <c r="U620" s="55">
        <v>807</v>
      </c>
      <c r="V620" s="55">
        <v>2.9180000000000001</v>
      </c>
      <c r="W620" s="55">
        <v>5.1999999999999998E-2</v>
      </c>
      <c r="X620" s="55">
        <v>45</v>
      </c>
      <c r="Y620" s="55">
        <v>1.4E-2</v>
      </c>
      <c r="Z620" s="55">
        <f t="shared" si="38"/>
        <v>69989.495999999999</v>
      </c>
      <c r="AA620" s="55">
        <f t="shared" si="39"/>
        <v>36.314999999999998</v>
      </c>
    </row>
    <row r="621" spans="1:27">
      <c r="A621" s="29">
        <v>43822</v>
      </c>
      <c r="B621" s="55" t="s">
        <v>94</v>
      </c>
      <c r="C621" s="29">
        <v>43815</v>
      </c>
      <c r="D621" s="55">
        <f t="shared" si="36"/>
        <v>2019</v>
      </c>
      <c r="E621" s="55">
        <f t="shared" si="37"/>
        <v>12</v>
      </c>
      <c r="F621" s="55">
        <v>120137</v>
      </c>
      <c r="G621" s="55" t="s">
        <v>1665</v>
      </c>
      <c r="H621" s="55" t="s">
        <v>37</v>
      </c>
      <c r="I621" s="55" t="s">
        <v>1666</v>
      </c>
      <c r="J621" s="55" t="s">
        <v>20</v>
      </c>
      <c r="K621" s="55" t="s">
        <v>1667</v>
      </c>
      <c r="L621" s="55" t="s">
        <v>68</v>
      </c>
      <c r="M621" s="55">
        <v>301</v>
      </c>
      <c r="N621" s="55" t="s">
        <v>132</v>
      </c>
      <c r="O621" s="55">
        <v>1</v>
      </c>
      <c r="P621" s="55" t="s">
        <v>22</v>
      </c>
      <c r="Q621" s="55">
        <v>4</v>
      </c>
      <c r="R621" s="55" t="s">
        <v>38</v>
      </c>
      <c r="S621" s="55">
        <v>106</v>
      </c>
      <c r="T621" s="55">
        <v>84489</v>
      </c>
      <c r="U621" s="30">
        <v>1218</v>
      </c>
      <c r="V621" s="55">
        <v>4.2880000000000003</v>
      </c>
      <c r="W621" s="55">
        <v>4.3999999999999997E-2</v>
      </c>
      <c r="X621" s="55">
        <v>37</v>
      </c>
      <c r="Y621" s="55">
        <v>1.2E-2</v>
      </c>
      <c r="Z621" s="55">
        <f t="shared" si="38"/>
        <v>102907.602</v>
      </c>
      <c r="AA621" s="55">
        <f t="shared" si="39"/>
        <v>45.066000000000003</v>
      </c>
    </row>
    <row r="622" spans="1:27">
      <c r="A622" s="29">
        <v>43822</v>
      </c>
      <c r="B622" s="55" t="s">
        <v>94</v>
      </c>
      <c r="C622" s="29">
        <v>43815</v>
      </c>
      <c r="D622" s="55">
        <f t="shared" si="36"/>
        <v>2019</v>
      </c>
      <c r="E622" s="55">
        <f t="shared" si="37"/>
        <v>12</v>
      </c>
      <c r="F622" s="55">
        <v>120137</v>
      </c>
      <c r="G622" s="55" t="s">
        <v>1665</v>
      </c>
      <c r="H622" s="55" t="s">
        <v>37</v>
      </c>
      <c r="I622" s="55" t="s">
        <v>1666</v>
      </c>
      <c r="J622" s="55" t="s">
        <v>20</v>
      </c>
      <c r="K622" s="55" t="s">
        <v>1667</v>
      </c>
      <c r="L622" s="55" t="s">
        <v>68</v>
      </c>
      <c r="M622" s="55">
        <v>301</v>
      </c>
      <c r="N622" s="55" t="s">
        <v>132</v>
      </c>
      <c r="O622" s="55">
        <v>1</v>
      </c>
      <c r="P622" s="55" t="s">
        <v>22</v>
      </c>
      <c r="Q622" s="55">
        <v>4</v>
      </c>
      <c r="R622" s="55" t="s">
        <v>38</v>
      </c>
      <c r="S622" s="55">
        <v>105</v>
      </c>
      <c r="T622" s="55">
        <v>86051</v>
      </c>
      <c r="U622" s="30">
        <v>1236</v>
      </c>
      <c r="V622" s="55">
        <v>4.4349999999999996</v>
      </c>
      <c r="W622" s="55">
        <v>4.5999999999999999E-2</v>
      </c>
      <c r="X622" s="55">
        <v>40</v>
      </c>
      <c r="Y622" s="55">
        <v>8.0000000000000002E-3</v>
      </c>
      <c r="Z622" s="55">
        <f t="shared" si="38"/>
        <v>106359.03599999999</v>
      </c>
      <c r="AA622" s="55">
        <f t="shared" si="39"/>
        <v>49.44</v>
      </c>
    </row>
    <row r="623" spans="1:27">
      <c r="A623" s="29">
        <v>43822</v>
      </c>
      <c r="B623" s="55" t="s">
        <v>94</v>
      </c>
      <c r="C623" s="29">
        <v>43815</v>
      </c>
      <c r="D623" s="55">
        <f t="shared" si="36"/>
        <v>2019</v>
      </c>
      <c r="E623" s="55">
        <f t="shared" si="37"/>
        <v>12</v>
      </c>
      <c r="F623" s="55">
        <v>120137</v>
      </c>
      <c r="G623" s="55" t="s">
        <v>1665</v>
      </c>
      <c r="H623" s="55" t="s">
        <v>37</v>
      </c>
      <c r="I623" s="55" t="s">
        <v>1666</v>
      </c>
      <c r="J623" s="55" t="s">
        <v>20</v>
      </c>
      <c r="K623" s="55" t="s">
        <v>1667</v>
      </c>
      <c r="L623" s="55" t="s">
        <v>68</v>
      </c>
      <c r="M623" s="55">
        <v>301</v>
      </c>
      <c r="N623" s="55" t="s">
        <v>132</v>
      </c>
      <c r="O623" s="55">
        <v>1</v>
      </c>
      <c r="P623" s="55" t="s">
        <v>22</v>
      </c>
      <c r="Q623" s="55">
        <v>4</v>
      </c>
      <c r="R623" s="55" t="s">
        <v>38</v>
      </c>
      <c r="S623" s="55">
        <v>104</v>
      </c>
      <c r="T623" s="55">
        <v>70576</v>
      </c>
      <c r="U623" s="30">
        <v>1172</v>
      </c>
      <c r="V623" s="55">
        <v>3.448</v>
      </c>
      <c r="W623" s="55">
        <v>7.6999999999999999E-2</v>
      </c>
      <c r="X623" s="55">
        <v>54</v>
      </c>
      <c r="Y623" s="55">
        <v>1.6E-2</v>
      </c>
      <c r="Z623" s="55">
        <f t="shared" si="38"/>
        <v>82715.072</v>
      </c>
      <c r="AA623" s="55">
        <f t="shared" si="39"/>
        <v>63.287999999999997</v>
      </c>
    </row>
    <row r="624" spans="1:27">
      <c r="A624" s="29">
        <v>43822</v>
      </c>
      <c r="B624" s="55" t="s">
        <v>94</v>
      </c>
      <c r="C624" s="29">
        <v>43815</v>
      </c>
      <c r="D624" s="55">
        <f t="shared" si="36"/>
        <v>2019</v>
      </c>
      <c r="E624" s="55">
        <f t="shared" si="37"/>
        <v>12</v>
      </c>
      <c r="F624" s="55">
        <v>120137</v>
      </c>
      <c r="G624" s="55" t="s">
        <v>1665</v>
      </c>
      <c r="H624" s="55" t="s">
        <v>37</v>
      </c>
      <c r="I624" s="55" t="s">
        <v>1666</v>
      </c>
      <c r="J624" s="55" t="s">
        <v>20</v>
      </c>
      <c r="K624" s="55" t="s">
        <v>1667</v>
      </c>
      <c r="L624" s="55" t="s">
        <v>68</v>
      </c>
      <c r="M624" s="55">
        <v>301</v>
      </c>
      <c r="N624" s="55" t="s">
        <v>132</v>
      </c>
      <c r="O624" s="55">
        <v>1</v>
      </c>
      <c r="P624" s="55" t="s">
        <v>22</v>
      </c>
      <c r="Q624" s="55">
        <v>4</v>
      </c>
      <c r="R624" s="55" t="s">
        <v>38</v>
      </c>
      <c r="S624" s="55">
        <v>103</v>
      </c>
      <c r="T624" s="55">
        <v>86873</v>
      </c>
      <c r="U624" s="30">
        <v>1345</v>
      </c>
      <c r="V624" s="55">
        <v>4.8689999999999998</v>
      </c>
      <c r="W624" s="55">
        <v>4.8000000000000001E-2</v>
      </c>
      <c r="X624" s="55">
        <v>42</v>
      </c>
      <c r="Y624" s="55">
        <v>1.2999999999999999E-2</v>
      </c>
      <c r="Z624" s="55">
        <f t="shared" si="38"/>
        <v>116844.185</v>
      </c>
      <c r="AA624" s="55">
        <f t="shared" si="39"/>
        <v>56.49</v>
      </c>
    </row>
    <row r="625" spans="1:27">
      <c r="A625" s="29">
        <v>43822</v>
      </c>
      <c r="B625" s="55" t="s">
        <v>94</v>
      </c>
      <c r="C625" s="29">
        <v>43815</v>
      </c>
      <c r="D625" s="55">
        <f t="shared" si="36"/>
        <v>2019</v>
      </c>
      <c r="E625" s="55">
        <f t="shared" si="37"/>
        <v>12</v>
      </c>
      <c r="F625" s="55">
        <v>120137</v>
      </c>
      <c r="G625" s="55" t="s">
        <v>1665</v>
      </c>
      <c r="H625" s="55" t="s">
        <v>37</v>
      </c>
      <c r="I625" s="55" t="s">
        <v>1666</v>
      </c>
      <c r="J625" s="55" t="s">
        <v>20</v>
      </c>
      <c r="K625" s="55" t="s">
        <v>1667</v>
      </c>
      <c r="L625" s="55" t="s">
        <v>68</v>
      </c>
      <c r="M625" s="55">
        <v>301</v>
      </c>
      <c r="N625" s="55" t="s">
        <v>132</v>
      </c>
      <c r="O625" s="55">
        <v>1</v>
      </c>
      <c r="P625" s="55" t="s">
        <v>22</v>
      </c>
      <c r="Q625" s="55">
        <v>4</v>
      </c>
      <c r="R625" s="55" t="s">
        <v>38</v>
      </c>
      <c r="S625" s="55">
        <v>102</v>
      </c>
      <c r="T625" s="55">
        <v>85058</v>
      </c>
      <c r="U625" s="30">
        <v>1265</v>
      </c>
      <c r="V625" s="55">
        <v>4.4850000000000003</v>
      </c>
      <c r="W625" s="55">
        <v>5.5E-2</v>
      </c>
      <c r="X625" s="55">
        <v>47</v>
      </c>
      <c r="Y625" s="55">
        <v>8.0000000000000002E-3</v>
      </c>
      <c r="Z625" s="55">
        <f t="shared" si="38"/>
        <v>107598.37</v>
      </c>
      <c r="AA625" s="55">
        <f t="shared" si="39"/>
        <v>59.454999999999998</v>
      </c>
    </row>
    <row r="626" spans="1:27">
      <c r="A626" s="29">
        <v>43822</v>
      </c>
      <c r="B626" s="55" t="s">
        <v>94</v>
      </c>
      <c r="C626" s="29">
        <v>43815</v>
      </c>
      <c r="D626" s="55">
        <f t="shared" si="36"/>
        <v>2019</v>
      </c>
      <c r="E626" s="55">
        <f t="shared" si="37"/>
        <v>12</v>
      </c>
      <c r="F626" s="55">
        <v>120137</v>
      </c>
      <c r="G626" s="55" t="s">
        <v>1665</v>
      </c>
      <c r="H626" s="55" t="s">
        <v>37</v>
      </c>
      <c r="I626" s="55" t="s">
        <v>1666</v>
      </c>
      <c r="J626" s="55" t="s">
        <v>20</v>
      </c>
      <c r="K626" s="55" t="s">
        <v>1667</v>
      </c>
      <c r="L626" s="55" t="s">
        <v>68</v>
      </c>
      <c r="M626" s="55">
        <v>301</v>
      </c>
      <c r="N626" s="55" t="s">
        <v>132</v>
      </c>
      <c r="O626" s="55">
        <v>1</v>
      </c>
      <c r="P626" s="55" t="s">
        <v>22</v>
      </c>
      <c r="Q626" s="55">
        <v>4</v>
      </c>
      <c r="R626" s="55" t="s">
        <v>38</v>
      </c>
      <c r="S626" s="55">
        <v>101</v>
      </c>
      <c r="T626" s="55">
        <v>86722</v>
      </c>
      <c r="U626" s="30">
        <v>1545</v>
      </c>
      <c r="V626" s="55">
        <v>5.5860000000000003</v>
      </c>
      <c r="W626" s="55">
        <v>5.8999999999999997E-2</v>
      </c>
      <c r="X626" s="55">
        <v>51</v>
      </c>
      <c r="Y626" s="55">
        <v>8.0000000000000002E-3</v>
      </c>
      <c r="Z626" s="55">
        <f t="shared" si="38"/>
        <v>133985.49</v>
      </c>
      <c r="AA626" s="55">
        <f t="shared" si="39"/>
        <v>78.795000000000002</v>
      </c>
    </row>
    <row r="627" spans="1:27">
      <c r="A627" s="29">
        <v>43815</v>
      </c>
      <c r="B627" s="55" t="s">
        <v>95</v>
      </c>
      <c r="C627" s="29">
        <v>43808</v>
      </c>
      <c r="D627" s="55">
        <f t="shared" si="36"/>
        <v>2019</v>
      </c>
      <c r="E627" s="55">
        <f t="shared" si="37"/>
        <v>12</v>
      </c>
      <c r="F627" s="55">
        <v>120137</v>
      </c>
      <c r="G627" s="55" t="s">
        <v>1665</v>
      </c>
      <c r="H627" s="55" t="s">
        <v>37</v>
      </c>
      <c r="I627" s="55" t="s">
        <v>1666</v>
      </c>
      <c r="J627" s="55" t="s">
        <v>20</v>
      </c>
      <c r="K627" s="55" t="s">
        <v>1667</v>
      </c>
      <c r="L627" s="55" t="s">
        <v>68</v>
      </c>
      <c r="M627" s="55">
        <v>301</v>
      </c>
      <c r="N627" s="55" t="s">
        <v>132</v>
      </c>
      <c r="O627" s="55">
        <v>1</v>
      </c>
      <c r="P627" s="55" t="s">
        <v>22</v>
      </c>
      <c r="Q627" s="55">
        <v>4</v>
      </c>
      <c r="R627" s="55" t="s">
        <v>38</v>
      </c>
      <c r="S627" s="55">
        <v>101</v>
      </c>
      <c r="T627" s="55">
        <v>86766</v>
      </c>
      <c r="U627" s="30">
        <v>1465</v>
      </c>
      <c r="V627" s="55">
        <v>5.298</v>
      </c>
      <c r="W627" s="55">
        <v>5.0999999999999997E-2</v>
      </c>
      <c r="X627" s="55">
        <v>44</v>
      </c>
      <c r="Y627" s="55">
        <v>1.4999999999999999E-2</v>
      </c>
      <c r="Z627" s="55">
        <f t="shared" si="38"/>
        <v>127112.19</v>
      </c>
      <c r="AA627" s="55">
        <f t="shared" si="39"/>
        <v>64.459999999999994</v>
      </c>
    </row>
    <row r="628" spans="1:27">
      <c r="A628" s="29">
        <v>43815</v>
      </c>
      <c r="B628" s="55" t="s">
        <v>95</v>
      </c>
      <c r="C628" s="29">
        <v>43808</v>
      </c>
      <c r="D628" s="55">
        <f t="shared" si="36"/>
        <v>2019</v>
      </c>
      <c r="E628" s="55">
        <f t="shared" si="37"/>
        <v>12</v>
      </c>
      <c r="F628" s="55">
        <v>120137</v>
      </c>
      <c r="G628" s="55" t="s">
        <v>1665</v>
      </c>
      <c r="H628" s="55" t="s">
        <v>37</v>
      </c>
      <c r="I628" s="55" t="s">
        <v>1666</v>
      </c>
      <c r="J628" s="55" t="s">
        <v>20</v>
      </c>
      <c r="K628" s="55" t="s">
        <v>1667</v>
      </c>
      <c r="L628" s="55" t="s">
        <v>68</v>
      </c>
      <c r="M628" s="55">
        <v>301</v>
      </c>
      <c r="N628" s="55" t="s">
        <v>132</v>
      </c>
      <c r="O628" s="55">
        <v>1</v>
      </c>
      <c r="P628" s="55" t="s">
        <v>22</v>
      </c>
      <c r="Q628" s="55">
        <v>4</v>
      </c>
      <c r="R628" s="55" t="s">
        <v>38</v>
      </c>
      <c r="S628" s="55">
        <v>102</v>
      </c>
      <c r="T628" s="55">
        <v>85122</v>
      </c>
      <c r="U628" s="30">
        <v>1197</v>
      </c>
      <c r="V628" s="55">
        <v>4.2460000000000004</v>
      </c>
      <c r="W628" s="55">
        <v>7.4999999999999997E-2</v>
      </c>
      <c r="X628" s="55">
        <v>64</v>
      </c>
      <c r="Y628" s="55">
        <v>1.9E-2</v>
      </c>
      <c r="Z628" s="55">
        <f t="shared" si="38"/>
        <v>101891.034</v>
      </c>
      <c r="AA628" s="55">
        <f t="shared" si="39"/>
        <v>76.608000000000004</v>
      </c>
    </row>
    <row r="629" spans="1:27">
      <c r="A629" s="29">
        <v>43815</v>
      </c>
      <c r="B629" s="55" t="s">
        <v>95</v>
      </c>
      <c r="C629" s="29">
        <v>43808</v>
      </c>
      <c r="D629" s="55">
        <f t="shared" si="36"/>
        <v>2019</v>
      </c>
      <c r="E629" s="55">
        <f t="shared" si="37"/>
        <v>12</v>
      </c>
      <c r="F629" s="55">
        <v>120137</v>
      </c>
      <c r="G629" s="55" t="s">
        <v>1665</v>
      </c>
      <c r="H629" s="55" t="s">
        <v>37</v>
      </c>
      <c r="I629" s="55" t="s">
        <v>1666</v>
      </c>
      <c r="J629" s="55" t="s">
        <v>20</v>
      </c>
      <c r="K629" s="55" t="s">
        <v>1667</v>
      </c>
      <c r="L629" s="55" t="s">
        <v>68</v>
      </c>
      <c r="M629" s="55">
        <v>301</v>
      </c>
      <c r="N629" s="55" t="s">
        <v>132</v>
      </c>
      <c r="O629" s="55">
        <v>1</v>
      </c>
      <c r="P629" s="55" t="s">
        <v>22</v>
      </c>
      <c r="Q629" s="55">
        <v>4</v>
      </c>
      <c r="R629" s="55" t="s">
        <v>38</v>
      </c>
      <c r="S629" s="55">
        <v>103</v>
      </c>
      <c r="T629" s="55">
        <v>86935</v>
      </c>
      <c r="U629" s="30">
        <v>1277</v>
      </c>
      <c r="V629" s="55">
        <v>4.6280000000000001</v>
      </c>
      <c r="W629" s="55">
        <v>7.0999999999999994E-2</v>
      </c>
      <c r="X629" s="55">
        <v>62</v>
      </c>
      <c r="Y629" s="55">
        <v>2.8000000000000001E-2</v>
      </c>
      <c r="Z629" s="55">
        <f t="shared" si="38"/>
        <v>111015.995</v>
      </c>
      <c r="AA629" s="55">
        <f t="shared" si="39"/>
        <v>79.174000000000007</v>
      </c>
    </row>
    <row r="630" spans="1:27">
      <c r="A630" s="29">
        <v>43815</v>
      </c>
      <c r="B630" s="55" t="s">
        <v>95</v>
      </c>
      <c r="C630" s="29">
        <v>43808</v>
      </c>
      <c r="D630" s="55">
        <f t="shared" si="36"/>
        <v>2019</v>
      </c>
      <c r="E630" s="55">
        <f t="shared" si="37"/>
        <v>12</v>
      </c>
      <c r="F630" s="55">
        <v>120137</v>
      </c>
      <c r="G630" s="55" t="s">
        <v>1665</v>
      </c>
      <c r="H630" s="55" t="s">
        <v>37</v>
      </c>
      <c r="I630" s="55" t="s">
        <v>1666</v>
      </c>
      <c r="J630" s="55" t="s">
        <v>20</v>
      </c>
      <c r="K630" s="55" t="s">
        <v>1667</v>
      </c>
      <c r="L630" s="55" t="s">
        <v>68</v>
      </c>
      <c r="M630" s="55">
        <v>301</v>
      </c>
      <c r="N630" s="55" t="s">
        <v>132</v>
      </c>
      <c r="O630" s="55">
        <v>1</v>
      </c>
      <c r="P630" s="55" t="s">
        <v>22</v>
      </c>
      <c r="Q630" s="55">
        <v>4</v>
      </c>
      <c r="R630" s="55" t="s">
        <v>38</v>
      </c>
      <c r="S630" s="55">
        <v>104</v>
      </c>
      <c r="T630" s="55">
        <v>70684</v>
      </c>
      <c r="U630" s="30">
        <v>1114</v>
      </c>
      <c r="V630" s="55">
        <v>3.2810000000000001</v>
      </c>
      <c r="W630" s="55">
        <v>0.153</v>
      </c>
      <c r="X630" s="55">
        <v>108</v>
      </c>
      <c r="Y630" s="55">
        <v>5.7000000000000002E-2</v>
      </c>
      <c r="Z630" s="55">
        <f t="shared" si="38"/>
        <v>78741.975999999995</v>
      </c>
      <c r="AA630" s="55">
        <f t="shared" si="39"/>
        <v>120.312</v>
      </c>
    </row>
    <row r="631" spans="1:27">
      <c r="A631" s="29">
        <v>43815</v>
      </c>
      <c r="B631" s="55" t="s">
        <v>95</v>
      </c>
      <c r="C631" s="29">
        <v>43808</v>
      </c>
      <c r="D631" s="55">
        <f t="shared" si="36"/>
        <v>2019</v>
      </c>
      <c r="E631" s="55">
        <f t="shared" si="37"/>
        <v>12</v>
      </c>
      <c r="F631" s="55">
        <v>120137</v>
      </c>
      <c r="G631" s="55" t="s">
        <v>1665</v>
      </c>
      <c r="H631" s="55" t="s">
        <v>37</v>
      </c>
      <c r="I631" s="55" t="s">
        <v>1666</v>
      </c>
      <c r="J631" s="55" t="s">
        <v>20</v>
      </c>
      <c r="K631" s="55" t="s">
        <v>1667</v>
      </c>
      <c r="L631" s="55" t="s">
        <v>68</v>
      </c>
      <c r="M631" s="55">
        <v>301</v>
      </c>
      <c r="N631" s="55" t="s">
        <v>132</v>
      </c>
      <c r="O631" s="55">
        <v>1</v>
      </c>
      <c r="P631" s="55" t="s">
        <v>22</v>
      </c>
      <c r="Q631" s="55">
        <v>4</v>
      </c>
      <c r="R631" s="55" t="s">
        <v>38</v>
      </c>
      <c r="S631" s="55">
        <v>105</v>
      </c>
      <c r="T631" s="55">
        <v>86125</v>
      </c>
      <c r="U631" s="30">
        <v>1178</v>
      </c>
      <c r="V631" s="55">
        <v>4.2270000000000003</v>
      </c>
      <c r="W631" s="55">
        <v>8.5999999999999993E-2</v>
      </c>
      <c r="X631" s="55">
        <v>74</v>
      </c>
      <c r="Y631" s="55">
        <v>0.03</v>
      </c>
      <c r="Z631" s="55">
        <f t="shared" si="38"/>
        <v>101455.25</v>
      </c>
      <c r="AA631" s="55">
        <f t="shared" si="39"/>
        <v>87.171999999999997</v>
      </c>
    </row>
    <row r="632" spans="1:27">
      <c r="A632" s="29">
        <v>43815</v>
      </c>
      <c r="B632" s="55" t="s">
        <v>95</v>
      </c>
      <c r="C632" s="29">
        <v>43808</v>
      </c>
      <c r="D632" s="55">
        <f t="shared" si="36"/>
        <v>2019</v>
      </c>
      <c r="E632" s="55">
        <f t="shared" si="37"/>
        <v>12</v>
      </c>
      <c r="F632" s="55">
        <v>120137</v>
      </c>
      <c r="G632" s="55" t="s">
        <v>1665</v>
      </c>
      <c r="H632" s="55" t="s">
        <v>37</v>
      </c>
      <c r="I632" s="55" t="s">
        <v>1666</v>
      </c>
      <c r="J632" s="55" t="s">
        <v>20</v>
      </c>
      <c r="K632" s="55" t="s">
        <v>1667</v>
      </c>
      <c r="L632" s="55" t="s">
        <v>68</v>
      </c>
      <c r="M632" s="55">
        <v>301</v>
      </c>
      <c r="N632" s="55" t="s">
        <v>132</v>
      </c>
      <c r="O632" s="55">
        <v>1</v>
      </c>
      <c r="P632" s="55" t="s">
        <v>22</v>
      </c>
      <c r="Q632" s="55">
        <v>4</v>
      </c>
      <c r="R632" s="55" t="s">
        <v>38</v>
      </c>
      <c r="S632" s="55">
        <v>106</v>
      </c>
      <c r="T632" s="55">
        <v>84548</v>
      </c>
      <c r="U632" s="30">
        <v>1159</v>
      </c>
      <c r="V632" s="55">
        <v>4.0839999999999996</v>
      </c>
      <c r="W632" s="55">
        <v>7.0000000000000007E-2</v>
      </c>
      <c r="X632" s="55">
        <v>59</v>
      </c>
      <c r="Y632" s="55">
        <v>2.1000000000000001E-2</v>
      </c>
      <c r="Z632" s="55">
        <f t="shared" si="38"/>
        <v>97991.131999999998</v>
      </c>
      <c r="AA632" s="55">
        <f t="shared" si="39"/>
        <v>68.381</v>
      </c>
    </row>
    <row r="633" spans="1:27">
      <c r="A633" s="29">
        <v>43815</v>
      </c>
      <c r="B633" s="55" t="s">
        <v>95</v>
      </c>
      <c r="C633" s="29">
        <v>43808</v>
      </c>
      <c r="D633" s="55">
        <f t="shared" si="36"/>
        <v>2019</v>
      </c>
      <c r="E633" s="55">
        <f t="shared" si="37"/>
        <v>12</v>
      </c>
      <c r="F633" s="55">
        <v>120137</v>
      </c>
      <c r="G633" s="55" t="s">
        <v>1665</v>
      </c>
      <c r="H633" s="55" t="s">
        <v>37</v>
      </c>
      <c r="I633" s="55" t="s">
        <v>1666</v>
      </c>
      <c r="J633" s="55" t="s">
        <v>20</v>
      </c>
      <c r="K633" s="55" t="s">
        <v>1667</v>
      </c>
      <c r="L633" s="55" t="s">
        <v>68</v>
      </c>
      <c r="M633" s="55">
        <v>301</v>
      </c>
      <c r="N633" s="55" t="s">
        <v>132</v>
      </c>
      <c r="O633" s="55">
        <v>1</v>
      </c>
      <c r="P633" s="55" t="s">
        <v>22</v>
      </c>
      <c r="Q633" s="55">
        <v>4</v>
      </c>
      <c r="R633" s="55" t="s">
        <v>38</v>
      </c>
      <c r="S633" s="55">
        <v>107</v>
      </c>
      <c r="T633" s="55">
        <v>86796</v>
      </c>
      <c r="U633" s="55">
        <v>758</v>
      </c>
      <c r="V633" s="55">
        <v>2.742</v>
      </c>
      <c r="W633" s="55">
        <v>7.8E-2</v>
      </c>
      <c r="X633" s="55">
        <v>68</v>
      </c>
      <c r="Y633" s="55">
        <v>3.3000000000000002E-2</v>
      </c>
      <c r="Z633" s="55">
        <f t="shared" si="38"/>
        <v>65791.368000000002</v>
      </c>
      <c r="AA633" s="55">
        <f t="shared" si="39"/>
        <v>51.543999999999997</v>
      </c>
    </row>
    <row r="634" spans="1:27">
      <c r="A634" s="29">
        <v>43815</v>
      </c>
      <c r="B634" s="55" t="s">
        <v>95</v>
      </c>
      <c r="C634" s="29">
        <v>43808</v>
      </c>
      <c r="D634" s="55">
        <f t="shared" si="36"/>
        <v>2019</v>
      </c>
      <c r="E634" s="55">
        <f t="shared" si="37"/>
        <v>12</v>
      </c>
      <c r="F634" s="55">
        <v>120137</v>
      </c>
      <c r="G634" s="55" t="s">
        <v>1665</v>
      </c>
      <c r="H634" s="55" t="s">
        <v>37</v>
      </c>
      <c r="I634" s="55" t="s">
        <v>1666</v>
      </c>
      <c r="J634" s="55" t="s">
        <v>20</v>
      </c>
      <c r="K634" s="55" t="s">
        <v>1667</v>
      </c>
      <c r="L634" s="55" t="s">
        <v>68</v>
      </c>
      <c r="M634" s="55">
        <v>301</v>
      </c>
      <c r="N634" s="55" t="s">
        <v>132</v>
      </c>
      <c r="O634" s="55">
        <v>1</v>
      </c>
      <c r="P634" s="55" t="s">
        <v>22</v>
      </c>
      <c r="Q634" s="55">
        <v>4</v>
      </c>
      <c r="R634" s="55" t="s">
        <v>38</v>
      </c>
      <c r="S634" s="55">
        <v>108</v>
      </c>
      <c r="T634" s="55">
        <v>85129</v>
      </c>
      <c r="U634" s="30">
        <v>1004</v>
      </c>
      <c r="V634" s="55">
        <v>3.5609999999999999</v>
      </c>
      <c r="W634" s="55">
        <v>7.2999999999999995E-2</v>
      </c>
      <c r="X634" s="55">
        <v>62</v>
      </c>
      <c r="Y634" s="55">
        <v>3.3000000000000002E-2</v>
      </c>
      <c r="Z634" s="55">
        <f t="shared" si="38"/>
        <v>85469.516000000003</v>
      </c>
      <c r="AA634" s="55">
        <f t="shared" si="39"/>
        <v>62.247999999999998</v>
      </c>
    </row>
    <row r="635" spans="1:27">
      <c r="A635" s="29">
        <v>43815</v>
      </c>
      <c r="B635" s="55" t="s">
        <v>95</v>
      </c>
      <c r="C635" s="29">
        <v>43808</v>
      </c>
      <c r="D635" s="55">
        <f t="shared" si="36"/>
        <v>2019</v>
      </c>
      <c r="E635" s="55">
        <f t="shared" si="37"/>
        <v>12</v>
      </c>
      <c r="F635" s="55">
        <v>120137</v>
      </c>
      <c r="G635" s="55" t="s">
        <v>1665</v>
      </c>
      <c r="H635" s="55" t="s">
        <v>37</v>
      </c>
      <c r="I635" s="55" t="s">
        <v>1666</v>
      </c>
      <c r="J635" s="55" t="s">
        <v>20</v>
      </c>
      <c r="K635" s="55" t="s">
        <v>1667</v>
      </c>
      <c r="L635" s="55" t="s">
        <v>68</v>
      </c>
      <c r="M635" s="55">
        <v>301</v>
      </c>
      <c r="N635" s="55" t="s">
        <v>132</v>
      </c>
      <c r="O635" s="55">
        <v>1</v>
      </c>
      <c r="P635" s="55" t="s">
        <v>22</v>
      </c>
      <c r="Q635" s="55">
        <v>4</v>
      </c>
      <c r="R635" s="55" t="s">
        <v>38</v>
      </c>
      <c r="S635" s="55">
        <v>201</v>
      </c>
      <c r="T635" s="55">
        <v>92191</v>
      </c>
      <c r="U635" s="55">
        <v>685</v>
      </c>
      <c r="V635" s="55">
        <v>2.6320000000000001</v>
      </c>
      <c r="W635" s="55">
        <v>2.7E-2</v>
      </c>
      <c r="X635" s="55">
        <v>25</v>
      </c>
      <c r="Y635" s="55">
        <v>7.0000000000000001E-3</v>
      </c>
      <c r="Z635" s="55">
        <f t="shared" si="38"/>
        <v>63150.834999999999</v>
      </c>
      <c r="AA635" s="55">
        <f t="shared" si="39"/>
        <v>17.125</v>
      </c>
    </row>
    <row r="636" spans="1:27">
      <c r="A636" s="29">
        <v>43815</v>
      </c>
      <c r="B636" s="55" t="s">
        <v>95</v>
      </c>
      <c r="C636" s="29">
        <v>43808</v>
      </c>
      <c r="D636" s="55">
        <f t="shared" si="36"/>
        <v>2019</v>
      </c>
      <c r="E636" s="55">
        <f t="shared" si="37"/>
        <v>12</v>
      </c>
      <c r="F636" s="55">
        <v>120137</v>
      </c>
      <c r="G636" s="55" t="s">
        <v>1665</v>
      </c>
      <c r="H636" s="55" t="s">
        <v>37</v>
      </c>
      <c r="I636" s="55" t="s">
        <v>1666</v>
      </c>
      <c r="J636" s="55" t="s">
        <v>20</v>
      </c>
      <c r="K636" s="55" t="s">
        <v>1667</v>
      </c>
      <c r="L636" s="55" t="s">
        <v>68</v>
      </c>
      <c r="M636" s="55">
        <v>301</v>
      </c>
      <c r="N636" s="55" t="s">
        <v>132</v>
      </c>
      <c r="O636" s="55">
        <v>1</v>
      </c>
      <c r="P636" s="55" t="s">
        <v>22</v>
      </c>
      <c r="Q636" s="55">
        <v>4</v>
      </c>
      <c r="R636" s="55" t="s">
        <v>38</v>
      </c>
      <c r="S636" s="55">
        <v>202</v>
      </c>
      <c r="T636" s="55">
        <v>76677</v>
      </c>
      <c r="U636" s="55">
        <v>880</v>
      </c>
      <c r="V636" s="55">
        <v>2.8130000000000002</v>
      </c>
      <c r="W636" s="55">
        <v>0.224</v>
      </c>
      <c r="X636" s="55">
        <v>172</v>
      </c>
      <c r="Y636" s="55">
        <v>0.115</v>
      </c>
      <c r="Z636" s="55">
        <f t="shared" si="38"/>
        <v>67475.759999999995</v>
      </c>
      <c r="AA636" s="55">
        <f t="shared" si="39"/>
        <v>151.36000000000001</v>
      </c>
    </row>
    <row r="637" spans="1:27">
      <c r="A637" s="29">
        <v>43815</v>
      </c>
      <c r="B637" s="55" t="s">
        <v>95</v>
      </c>
      <c r="C637" s="29">
        <v>43808</v>
      </c>
      <c r="D637" s="55">
        <f t="shared" si="36"/>
        <v>2019</v>
      </c>
      <c r="E637" s="55">
        <f t="shared" si="37"/>
        <v>12</v>
      </c>
      <c r="F637" s="55">
        <v>120137</v>
      </c>
      <c r="G637" s="55" t="s">
        <v>1665</v>
      </c>
      <c r="H637" s="55" t="s">
        <v>37</v>
      </c>
      <c r="I637" s="55" t="s">
        <v>1666</v>
      </c>
      <c r="J637" s="55" t="s">
        <v>20</v>
      </c>
      <c r="K637" s="55" t="s">
        <v>1667</v>
      </c>
      <c r="L637" s="55" t="s">
        <v>68</v>
      </c>
      <c r="M637" s="55">
        <v>301</v>
      </c>
      <c r="N637" s="55" t="s">
        <v>132</v>
      </c>
      <c r="O637" s="55">
        <v>1</v>
      </c>
      <c r="P637" s="55" t="s">
        <v>22</v>
      </c>
      <c r="Q637" s="55">
        <v>4</v>
      </c>
      <c r="R637" s="55" t="s">
        <v>38</v>
      </c>
      <c r="S637" s="55">
        <v>203</v>
      </c>
      <c r="T637" s="55">
        <v>93270</v>
      </c>
      <c r="U637" s="55">
        <v>726</v>
      </c>
      <c r="V637" s="55">
        <v>2.8250000000000002</v>
      </c>
      <c r="W637" s="55">
        <v>3.5999999999999997E-2</v>
      </c>
      <c r="X637" s="55">
        <v>34</v>
      </c>
      <c r="Y637" s="55">
        <v>1.2999999999999999E-2</v>
      </c>
      <c r="Z637" s="55">
        <f t="shared" si="38"/>
        <v>67714.02</v>
      </c>
      <c r="AA637" s="55">
        <f t="shared" si="39"/>
        <v>24.684000000000001</v>
      </c>
    </row>
    <row r="638" spans="1:27">
      <c r="A638" s="29">
        <v>43815</v>
      </c>
      <c r="B638" s="55" t="s">
        <v>95</v>
      </c>
      <c r="C638" s="29">
        <v>43808</v>
      </c>
      <c r="D638" s="55">
        <f t="shared" si="36"/>
        <v>2019</v>
      </c>
      <c r="E638" s="55">
        <f t="shared" si="37"/>
        <v>12</v>
      </c>
      <c r="F638" s="55">
        <v>120137</v>
      </c>
      <c r="G638" s="55" t="s">
        <v>1665</v>
      </c>
      <c r="H638" s="55" t="s">
        <v>37</v>
      </c>
      <c r="I638" s="55" t="s">
        <v>1666</v>
      </c>
      <c r="J638" s="55" t="s">
        <v>20</v>
      </c>
      <c r="K638" s="55" t="s">
        <v>1667</v>
      </c>
      <c r="L638" s="55" t="s">
        <v>68</v>
      </c>
      <c r="M638" s="55">
        <v>301</v>
      </c>
      <c r="N638" s="55" t="s">
        <v>132</v>
      </c>
      <c r="O638" s="55">
        <v>1</v>
      </c>
      <c r="P638" s="55" t="s">
        <v>22</v>
      </c>
      <c r="Q638" s="55">
        <v>4</v>
      </c>
      <c r="R638" s="55" t="s">
        <v>38</v>
      </c>
      <c r="S638" s="55">
        <v>204</v>
      </c>
      <c r="T638" s="55">
        <v>84843</v>
      </c>
      <c r="U638" s="55">
        <v>834</v>
      </c>
      <c r="V638" s="55">
        <v>2.952</v>
      </c>
      <c r="W638" s="55">
        <v>0.17</v>
      </c>
      <c r="X638" s="55">
        <v>144</v>
      </c>
      <c r="Y638" s="55">
        <v>8.7999999999999995E-2</v>
      </c>
      <c r="Z638" s="55">
        <f t="shared" si="38"/>
        <v>70759.062000000005</v>
      </c>
      <c r="AA638" s="55">
        <f t="shared" si="39"/>
        <v>120.096</v>
      </c>
    </row>
    <row r="639" spans="1:27">
      <c r="A639" s="29">
        <v>43815</v>
      </c>
      <c r="B639" s="55" t="s">
        <v>95</v>
      </c>
      <c r="C639" s="29">
        <v>43808</v>
      </c>
      <c r="D639" s="55">
        <f t="shared" si="36"/>
        <v>2019</v>
      </c>
      <c r="E639" s="55">
        <f t="shared" si="37"/>
        <v>12</v>
      </c>
      <c r="F639" s="55">
        <v>120137</v>
      </c>
      <c r="G639" s="55" t="s">
        <v>1665</v>
      </c>
      <c r="H639" s="55" t="s">
        <v>37</v>
      </c>
      <c r="I639" s="55" t="s">
        <v>1666</v>
      </c>
      <c r="J639" s="55" t="s">
        <v>20</v>
      </c>
      <c r="K639" s="55" t="s">
        <v>1667</v>
      </c>
      <c r="L639" s="55" t="s">
        <v>68</v>
      </c>
      <c r="M639" s="55">
        <v>301</v>
      </c>
      <c r="N639" s="55" t="s">
        <v>132</v>
      </c>
      <c r="O639" s="55">
        <v>1</v>
      </c>
      <c r="P639" s="55" t="s">
        <v>22</v>
      </c>
      <c r="Q639" s="55">
        <v>4</v>
      </c>
      <c r="R639" s="55" t="s">
        <v>38</v>
      </c>
      <c r="S639" s="55">
        <v>206</v>
      </c>
      <c r="T639" s="55">
        <v>76554</v>
      </c>
      <c r="U639" s="55">
        <v>840</v>
      </c>
      <c r="V639" s="55">
        <v>2.681</v>
      </c>
      <c r="W639" s="55">
        <v>0.191</v>
      </c>
      <c r="X639" s="55">
        <v>146</v>
      </c>
      <c r="Y639" s="55">
        <v>0.115</v>
      </c>
      <c r="Z639" s="55">
        <f t="shared" si="38"/>
        <v>64305.36</v>
      </c>
      <c r="AA639" s="55">
        <f t="shared" si="39"/>
        <v>122.64</v>
      </c>
    </row>
    <row r="640" spans="1:27">
      <c r="A640" s="29">
        <v>43815</v>
      </c>
      <c r="B640" s="55" t="s">
        <v>95</v>
      </c>
      <c r="C640" s="29">
        <v>43808</v>
      </c>
      <c r="D640" s="55">
        <f t="shared" si="36"/>
        <v>2019</v>
      </c>
      <c r="E640" s="55">
        <f t="shared" si="37"/>
        <v>12</v>
      </c>
      <c r="F640" s="55">
        <v>120137</v>
      </c>
      <c r="G640" s="55" t="s">
        <v>1665</v>
      </c>
      <c r="H640" s="55" t="s">
        <v>37</v>
      </c>
      <c r="I640" s="55" t="s">
        <v>1666</v>
      </c>
      <c r="J640" s="55" t="s">
        <v>20</v>
      </c>
      <c r="K640" s="55" t="s">
        <v>1667</v>
      </c>
      <c r="L640" s="55" t="s">
        <v>68</v>
      </c>
      <c r="M640" s="55">
        <v>301</v>
      </c>
      <c r="N640" s="55" t="s">
        <v>132</v>
      </c>
      <c r="O640" s="55">
        <v>1</v>
      </c>
      <c r="P640" s="55" t="s">
        <v>22</v>
      </c>
      <c r="Q640" s="55">
        <v>4</v>
      </c>
      <c r="R640" s="55" t="s">
        <v>38</v>
      </c>
      <c r="S640" s="55">
        <v>208</v>
      </c>
      <c r="T640" s="55">
        <v>92442</v>
      </c>
      <c r="U640" s="55">
        <v>814</v>
      </c>
      <c r="V640" s="55">
        <v>3.1349999999999998</v>
      </c>
      <c r="W640" s="55">
        <v>7.0000000000000007E-2</v>
      </c>
      <c r="X640" s="55">
        <v>65</v>
      </c>
      <c r="Y640" s="55">
        <v>3.9E-2</v>
      </c>
      <c r="Z640" s="55">
        <f t="shared" si="38"/>
        <v>75247.788</v>
      </c>
      <c r="AA640" s="55">
        <f t="shared" si="39"/>
        <v>52.91</v>
      </c>
    </row>
    <row r="641" spans="1:27">
      <c r="A641" s="29">
        <v>43815</v>
      </c>
      <c r="B641" s="55" t="s">
        <v>95</v>
      </c>
      <c r="C641" s="29">
        <v>43808</v>
      </c>
      <c r="D641" s="55">
        <f t="shared" si="36"/>
        <v>2019</v>
      </c>
      <c r="E641" s="55">
        <f t="shared" si="37"/>
        <v>12</v>
      </c>
      <c r="F641" s="55">
        <v>120137</v>
      </c>
      <c r="G641" s="55" t="s">
        <v>1665</v>
      </c>
      <c r="H641" s="55" t="s">
        <v>37</v>
      </c>
      <c r="I641" s="55" t="s">
        <v>1666</v>
      </c>
      <c r="J641" s="55" t="s">
        <v>20</v>
      </c>
      <c r="K641" s="55" t="s">
        <v>1667</v>
      </c>
      <c r="L641" s="55" t="s">
        <v>68</v>
      </c>
      <c r="M641" s="55">
        <v>301</v>
      </c>
      <c r="N641" s="55" t="s">
        <v>132</v>
      </c>
      <c r="O641" s="55">
        <v>1</v>
      </c>
      <c r="P641" s="55" t="s">
        <v>22</v>
      </c>
      <c r="Q641" s="55">
        <v>4</v>
      </c>
      <c r="R641" s="55" t="s">
        <v>38</v>
      </c>
      <c r="S641" s="55">
        <v>207</v>
      </c>
      <c r="T641" s="55">
        <v>90335</v>
      </c>
      <c r="U641" s="55">
        <v>780</v>
      </c>
      <c r="V641" s="55">
        <v>2.9359999999999999</v>
      </c>
      <c r="W641" s="55">
        <v>4.4999999999999998E-2</v>
      </c>
      <c r="X641" s="55">
        <v>41</v>
      </c>
      <c r="Y641" s="55">
        <v>8.9999999999999993E-3</v>
      </c>
      <c r="Z641" s="55">
        <f t="shared" si="38"/>
        <v>70461.3</v>
      </c>
      <c r="AA641" s="55">
        <f t="shared" si="39"/>
        <v>31.98</v>
      </c>
    </row>
    <row r="642" spans="1:27">
      <c r="A642" s="29">
        <v>43815</v>
      </c>
      <c r="B642" s="55" t="s">
        <v>95</v>
      </c>
      <c r="C642" s="29">
        <v>43808</v>
      </c>
      <c r="D642" s="55">
        <f t="shared" si="36"/>
        <v>2019</v>
      </c>
      <c r="E642" s="55">
        <f t="shared" si="37"/>
        <v>12</v>
      </c>
      <c r="F642" s="55">
        <v>120137</v>
      </c>
      <c r="G642" s="55" t="s">
        <v>1665</v>
      </c>
      <c r="H642" s="55" t="s">
        <v>37</v>
      </c>
      <c r="I642" s="55" t="s">
        <v>1666</v>
      </c>
      <c r="J642" s="55" t="s">
        <v>20</v>
      </c>
      <c r="K642" s="55" t="s">
        <v>1667</v>
      </c>
      <c r="L642" s="55" t="s">
        <v>68</v>
      </c>
      <c r="M642" s="55">
        <v>301</v>
      </c>
      <c r="N642" s="55" t="s">
        <v>132</v>
      </c>
      <c r="O642" s="55">
        <v>1</v>
      </c>
      <c r="P642" s="55" t="s">
        <v>22</v>
      </c>
      <c r="Q642" s="55">
        <v>4</v>
      </c>
      <c r="R642" s="55" t="s">
        <v>38</v>
      </c>
      <c r="S642" s="55">
        <v>205</v>
      </c>
      <c r="T642" s="55">
        <v>86374</v>
      </c>
      <c r="U642" s="55">
        <v>777</v>
      </c>
      <c r="V642" s="55">
        <v>2.798</v>
      </c>
      <c r="W642" s="55">
        <v>0.10199999999999999</v>
      </c>
      <c r="X642" s="55">
        <v>88</v>
      </c>
      <c r="Y642" s="55">
        <v>5.2999999999999999E-2</v>
      </c>
      <c r="Z642" s="55">
        <f t="shared" si="38"/>
        <v>67112.597999999998</v>
      </c>
      <c r="AA642" s="55">
        <f t="shared" si="39"/>
        <v>68.376000000000005</v>
      </c>
    </row>
    <row r="643" spans="1:27">
      <c r="A643" s="29">
        <v>43808</v>
      </c>
      <c r="B643" s="55" t="s">
        <v>96</v>
      </c>
      <c r="C643" s="29">
        <v>43801</v>
      </c>
      <c r="D643" s="55">
        <f t="shared" ref="D643:D706" si="40">YEAR(C643)</f>
        <v>2019</v>
      </c>
      <c r="E643" s="55">
        <f t="shared" ref="E643:E706" si="41">MONTH(C643)</f>
        <v>12</v>
      </c>
      <c r="F643" s="55">
        <v>120137</v>
      </c>
      <c r="G643" s="55" t="s">
        <v>1665</v>
      </c>
      <c r="H643" s="55" t="s">
        <v>37</v>
      </c>
      <c r="I643" s="55" t="s">
        <v>1666</v>
      </c>
      <c r="J643" s="55" t="s">
        <v>20</v>
      </c>
      <c r="K643" s="55" t="s">
        <v>1667</v>
      </c>
      <c r="L643" s="55" t="s">
        <v>68</v>
      </c>
      <c r="M643" s="55">
        <v>301</v>
      </c>
      <c r="N643" s="55" t="s">
        <v>132</v>
      </c>
      <c r="O643" s="55">
        <v>1</v>
      </c>
      <c r="P643" s="55" t="s">
        <v>22</v>
      </c>
      <c r="Q643" s="55">
        <v>4</v>
      </c>
      <c r="R643" s="55" t="s">
        <v>38</v>
      </c>
      <c r="S643" s="55">
        <v>205</v>
      </c>
      <c r="T643" s="55">
        <v>86456</v>
      </c>
      <c r="U643" s="55">
        <v>738</v>
      </c>
      <c r="V643" s="55">
        <v>2.66</v>
      </c>
      <c r="W643" s="55">
        <v>9.5000000000000001E-2</v>
      </c>
      <c r="X643" s="55">
        <v>82</v>
      </c>
      <c r="Y643" s="55">
        <v>4.4999999999999998E-2</v>
      </c>
      <c r="Z643" s="55">
        <f t="shared" ref="Z643:Z706" si="42">T643*U643/1000</f>
        <v>63804.527999999998</v>
      </c>
      <c r="AA643" s="55">
        <f t="shared" ref="AA643:AA706" si="43">X643*U643/1000</f>
        <v>60.515999999999998</v>
      </c>
    </row>
    <row r="644" spans="1:27">
      <c r="A644" s="29">
        <v>43808</v>
      </c>
      <c r="B644" s="55" t="s">
        <v>96</v>
      </c>
      <c r="C644" s="29">
        <v>43801</v>
      </c>
      <c r="D644" s="55">
        <f t="shared" si="40"/>
        <v>2019</v>
      </c>
      <c r="E644" s="55">
        <f t="shared" si="41"/>
        <v>12</v>
      </c>
      <c r="F644" s="55">
        <v>120137</v>
      </c>
      <c r="G644" s="55" t="s">
        <v>1665</v>
      </c>
      <c r="H644" s="55" t="s">
        <v>37</v>
      </c>
      <c r="I644" s="55" t="s">
        <v>1666</v>
      </c>
      <c r="J644" s="55" t="s">
        <v>20</v>
      </c>
      <c r="K644" s="55" t="s">
        <v>1667</v>
      </c>
      <c r="L644" s="55" t="s">
        <v>68</v>
      </c>
      <c r="M644" s="55">
        <v>301</v>
      </c>
      <c r="N644" s="55" t="s">
        <v>132</v>
      </c>
      <c r="O644" s="55">
        <v>1</v>
      </c>
      <c r="P644" s="55" t="s">
        <v>22</v>
      </c>
      <c r="Q644" s="55">
        <v>4</v>
      </c>
      <c r="R644" s="55" t="s">
        <v>38</v>
      </c>
      <c r="S644" s="55">
        <v>207</v>
      </c>
      <c r="T644" s="55">
        <v>90373</v>
      </c>
      <c r="U644" s="55">
        <v>745</v>
      </c>
      <c r="V644" s="55">
        <v>2.8069999999999999</v>
      </c>
      <c r="W644" s="55">
        <v>4.2000000000000003E-2</v>
      </c>
      <c r="X644" s="55">
        <v>38</v>
      </c>
      <c r="Y644" s="55">
        <v>1.0999999999999999E-2</v>
      </c>
      <c r="Z644" s="55">
        <f t="shared" si="42"/>
        <v>67327.884999999995</v>
      </c>
      <c r="AA644" s="55">
        <f t="shared" si="43"/>
        <v>28.31</v>
      </c>
    </row>
    <row r="645" spans="1:27">
      <c r="A645" s="29">
        <v>43808</v>
      </c>
      <c r="B645" s="55" t="s">
        <v>96</v>
      </c>
      <c r="C645" s="29">
        <v>43801</v>
      </c>
      <c r="D645" s="55">
        <f t="shared" si="40"/>
        <v>2019</v>
      </c>
      <c r="E645" s="55">
        <f t="shared" si="41"/>
        <v>12</v>
      </c>
      <c r="F645" s="55">
        <v>120137</v>
      </c>
      <c r="G645" s="55" t="s">
        <v>1665</v>
      </c>
      <c r="H645" s="55" t="s">
        <v>37</v>
      </c>
      <c r="I645" s="55" t="s">
        <v>1666</v>
      </c>
      <c r="J645" s="55" t="s">
        <v>20</v>
      </c>
      <c r="K645" s="55" t="s">
        <v>1667</v>
      </c>
      <c r="L645" s="55" t="s">
        <v>68</v>
      </c>
      <c r="M645" s="55">
        <v>301</v>
      </c>
      <c r="N645" s="55" t="s">
        <v>132</v>
      </c>
      <c r="O645" s="55">
        <v>1</v>
      </c>
      <c r="P645" s="55" t="s">
        <v>22</v>
      </c>
      <c r="Q645" s="55">
        <v>4</v>
      </c>
      <c r="R645" s="55" t="s">
        <v>38</v>
      </c>
      <c r="S645" s="55">
        <v>208</v>
      </c>
      <c r="T645" s="55">
        <v>92524</v>
      </c>
      <c r="U645" s="55">
        <v>773</v>
      </c>
      <c r="V645" s="55">
        <v>2.9830000000000001</v>
      </c>
      <c r="W645" s="55">
        <v>8.8999999999999996E-2</v>
      </c>
      <c r="X645" s="55">
        <v>82</v>
      </c>
      <c r="Y645" s="55">
        <v>7.2999999999999995E-2</v>
      </c>
      <c r="Z645" s="55">
        <f t="shared" si="42"/>
        <v>71521.051999999996</v>
      </c>
      <c r="AA645" s="55">
        <f t="shared" si="43"/>
        <v>63.386000000000003</v>
      </c>
    </row>
    <row r="646" spans="1:27">
      <c r="A646" s="29">
        <v>43808</v>
      </c>
      <c r="B646" s="55" t="s">
        <v>96</v>
      </c>
      <c r="C646" s="29">
        <v>43801</v>
      </c>
      <c r="D646" s="55">
        <f t="shared" si="40"/>
        <v>2019</v>
      </c>
      <c r="E646" s="55">
        <f t="shared" si="41"/>
        <v>12</v>
      </c>
      <c r="F646" s="55">
        <v>120137</v>
      </c>
      <c r="G646" s="55" t="s">
        <v>1665</v>
      </c>
      <c r="H646" s="55" t="s">
        <v>37</v>
      </c>
      <c r="I646" s="55" t="s">
        <v>1666</v>
      </c>
      <c r="J646" s="55" t="s">
        <v>20</v>
      </c>
      <c r="K646" s="55" t="s">
        <v>1667</v>
      </c>
      <c r="L646" s="55" t="s">
        <v>68</v>
      </c>
      <c r="M646" s="55">
        <v>301</v>
      </c>
      <c r="N646" s="55" t="s">
        <v>132</v>
      </c>
      <c r="O646" s="55">
        <v>1</v>
      </c>
      <c r="P646" s="55" t="s">
        <v>22</v>
      </c>
      <c r="Q646" s="55">
        <v>4</v>
      </c>
      <c r="R646" s="55" t="s">
        <v>38</v>
      </c>
      <c r="S646" s="55">
        <v>206</v>
      </c>
      <c r="T646" s="55">
        <v>76737</v>
      </c>
      <c r="U646" s="55">
        <v>795</v>
      </c>
      <c r="V646" s="55">
        <v>2.5430000000000001</v>
      </c>
      <c r="W646" s="55">
        <v>0.23799999999999999</v>
      </c>
      <c r="X646" s="55">
        <v>183</v>
      </c>
      <c r="Y646" s="55">
        <v>0.16700000000000001</v>
      </c>
      <c r="Z646" s="55">
        <f t="shared" si="42"/>
        <v>61005.915000000001</v>
      </c>
      <c r="AA646" s="55">
        <f t="shared" si="43"/>
        <v>145.48500000000001</v>
      </c>
    </row>
    <row r="647" spans="1:27">
      <c r="A647" s="29">
        <v>43808</v>
      </c>
      <c r="B647" s="55" t="s">
        <v>96</v>
      </c>
      <c r="C647" s="29">
        <v>43801</v>
      </c>
      <c r="D647" s="55">
        <f t="shared" si="40"/>
        <v>2019</v>
      </c>
      <c r="E647" s="55">
        <f t="shared" si="41"/>
        <v>12</v>
      </c>
      <c r="F647" s="55">
        <v>120137</v>
      </c>
      <c r="G647" s="55" t="s">
        <v>1665</v>
      </c>
      <c r="H647" s="55" t="s">
        <v>37</v>
      </c>
      <c r="I647" s="55" t="s">
        <v>1666</v>
      </c>
      <c r="J647" s="55" t="s">
        <v>20</v>
      </c>
      <c r="K647" s="55" t="s">
        <v>1667</v>
      </c>
      <c r="L647" s="55" t="s">
        <v>68</v>
      </c>
      <c r="M647" s="55">
        <v>301</v>
      </c>
      <c r="N647" s="55" t="s">
        <v>132</v>
      </c>
      <c r="O647" s="55">
        <v>1</v>
      </c>
      <c r="P647" s="55" t="s">
        <v>22</v>
      </c>
      <c r="Q647" s="55">
        <v>4</v>
      </c>
      <c r="R647" s="55" t="s">
        <v>38</v>
      </c>
      <c r="S647" s="55">
        <v>204</v>
      </c>
      <c r="T647" s="55">
        <v>85048</v>
      </c>
      <c r="U647" s="55">
        <v>793</v>
      </c>
      <c r="V647" s="55">
        <v>2.81</v>
      </c>
      <c r="W647" s="55">
        <v>0.24099999999999999</v>
      </c>
      <c r="X647" s="55">
        <v>205</v>
      </c>
      <c r="Y647" s="55">
        <v>0.161</v>
      </c>
      <c r="Z647" s="55">
        <f t="shared" si="42"/>
        <v>67443.063999999998</v>
      </c>
      <c r="AA647" s="55">
        <f t="shared" si="43"/>
        <v>162.565</v>
      </c>
    </row>
    <row r="648" spans="1:27">
      <c r="A648" s="29">
        <v>43808</v>
      </c>
      <c r="B648" s="55" t="s">
        <v>96</v>
      </c>
      <c r="C648" s="29">
        <v>43801</v>
      </c>
      <c r="D648" s="55">
        <f t="shared" si="40"/>
        <v>2019</v>
      </c>
      <c r="E648" s="55">
        <f t="shared" si="41"/>
        <v>12</v>
      </c>
      <c r="F648" s="55">
        <v>120137</v>
      </c>
      <c r="G648" s="55" t="s">
        <v>1665</v>
      </c>
      <c r="H648" s="55" t="s">
        <v>37</v>
      </c>
      <c r="I648" s="55" t="s">
        <v>1666</v>
      </c>
      <c r="J648" s="55" t="s">
        <v>20</v>
      </c>
      <c r="K648" s="55" t="s">
        <v>1667</v>
      </c>
      <c r="L648" s="55" t="s">
        <v>68</v>
      </c>
      <c r="M648" s="55">
        <v>301</v>
      </c>
      <c r="N648" s="55" t="s">
        <v>132</v>
      </c>
      <c r="O648" s="55">
        <v>1</v>
      </c>
      <c r="P648" s="55" t="s">
        <v>22</v>
      </c>
      <c r="Q648" s="55">
        <v>4</v>
      </c>
      <c r="R648" s="55" t="s">
        <v>38</v>
      </c>
      <c r="S648" s="55">
        <v>203</v>
      </c>
      <c r="T648" s="55">
        <v>93289</v>
      </c>
      <c r="U648" s="55">
        <v>698</v>
      </c>
      <c r="V648" s="55">
        <v>2.7160000000000002</v>
      </c>
      <c r="W648" s="55">
        <v>0.02</v>
      </c>
      <c r="X648" s="55">
        <v>19</v>
      </c>
      <c r="Y648" s="55">
        <v>8.0000000000000002E-3</v>
      </c>
      <c r="Z648" s="55">
        <f t="shared" si="42"/>
        <v>65115.722000000002</v>
      </c>
      <c r="AA648" s="55">
        <f t="shared" si="43"/>
        <v>13.262</v>
      </c>
    </row>
    <row r="649" spans="1:27">
      <c r="A649" s="29">
        <v>43808</v>
      </c>
      <c r="B649" s="55" t="s">
        <v>96</v>
      </c>
      <c r="C649" s="29">
        <v>43801</v>
      </c>
      <c r="D649" s="55">
        <f t="shared" si="40"/>
        <v>2019</v>
      </c>
      <c r="E649" s="55">
        <f t="shared" si="41"/>
        <v>12</v>
      </c>
      <c r="F649" s="55">
        <v>120137</v>
      </c>
      <c r="G649" s="55" t="s">
        <v>1665</v>
      </c>
      <c r="H649" s="55" t="s">
        <v>37</v>
      </c>
      <c r="I649" s="55" t="s">
        <v>1666</v>
      </c>
      <c r="J649" s="55" t="s">
        <v>20</v>
      </c>
      <c r="K649" s="55" t="s">
        <v>1667</v>
      </c>
      <c r="L649" s="55" t="s">
        <v>68</v>
      </c>
      <c r="M649" s="55">
        <v>301</v>
      </c>
      <c r="N649" s="55" t="s">
        <v>132</v>
      </c>
      <c r="O649" s="55">
        <v>1</v>
      </c>
      <c r="P649" s="55" t="s">
        <v>22</v>
      </c>
      <c r="Q649" s="55">
        <v>4</v>
      </c>
      <c r="R649" s="55" t="s">
        <v>38</v>
      </c>
      <c r="S649" s="55">
        <v>202</v>
      </c>
      <c r="T649" s="55">
        <v>76875</v>
      </c>
      <c r="U649" s="55">
        <v>835</v>
      </c>
      <c r="V649" s="55">
        <v>2.6760000000000002</v>
      </c>
      <c r="W649" s="55">
        <v>0.25800000000000001</v>
      </c>
      <c r="X649" s="55">
        <v>198</v>
      </c>
      <c r="Y649" s="55">
        <v>0.16500000000000001</v>
      </c>
      <c r="Z649" s="55">
        <f t="shared" si="42"/>
        <v>64190.625</v>
      </c>
      <c r="AA649" s="55">
        <f t="shared" si="43"/>
        <v>165.33</v>
      </c>
    </row>
    <row r="650" spans="1:27">
      <c r="A650" s="29">
        <v>43808</v>
      </c>
      <c r="B650" s="55" t="s">
        <v>96</v>
      </c>
      <c r="C650" s="29">
        <v>43801</v>
      </c>
      <c r="D650" s="55">
        <f t="shared" si="40"/>
        <v>2019</v>
      </c>
      <c r="E650" s="55">
        <f t="shared" si="41"/>
        <v>12</v>
      </c>
      <c r="F650" s="55">
        <v>120137</v>
      </c>
      <c r="G650" s="55" t="s">
        <v>1665</v>
      </c>
      <c r="H650" s="55" t="s">
        <v>37</v>
      </c>
      <c r="I650" s="55" t="s">
        <v>1666</v>
      </c>
      <c r="J650" s="55" t="s">
        <v>20</v>
      </c>
      <c r="K650" s="55" t="s">
        <v>1667</v>
      </c>
      <c r="L650" s="55" t="s">
        <v>68</v>
      </c>
      <c r="M650" s="55">
        <v>301</v>
      </c>
      <c r="N650" s="55" t="s">
        <v>132</v>
      </c>
      <c r="O650" s="55">
        <v>1</v>
      </c>
      <c r="P650" s="55" t="s">
        <v>22</v>
      </c>
      <c r="Q650" s="55">
        <v>4</v>
      </c>
      <c r="R650" s="55" t="s">
        <v>38</v>
      </c>
      <c r="S650" s="55">
        <v>201</v>
      </c>
      <c r="T650" s="55">
        <v>92205</v>
      </c>
      <c r="U650" s="55">
        <v>659</v>
      </c>
      <c r="V650" s="55">
        <v>2.5329999999999999</v>
      </c>
      <c r="W650" s="55">
        <v>1.4999999999999999E-2</v>
      </c>
      <c r="X650" s="55">
        <v>14</v>
      </c>
      <c r="Y650" s="55">
        <v>5.0000000000000001E-3</v>
      </c>
      <c r="Z650" s="55">
        <f t="shared" si="42"/>
        <v>60763.095000000001</v>
      </c>
      <c r="AA650" s="55">
        <f t="shared" si="43"/>
        <v>9.2260000000000009</v>
      </c>
    </row>
    <row r="651" spans="1:27">
      <c r="A651" s="29">
        <v>43808</v>
      </c>
      <c r="B651" s="55" t="s">
        <v>96</v>
      </c>
      <c r="C651" s="29">
        <v>43801</v>
      </c>
      <c r="D651" s="55">
        <f t="shared" si="40"/>
        <v>2019</v>
      </c>
      <c r="E651" s="55">
        <f t="shared" si="41"/>
        <v>12</v>
      </c>
      <c r="F651" s="55">
        <v>120137</v>
      </c>
      <c r="G651" s="55" t="s">
        <v>1665</v>
      </c>
      <c r="H651" s="55" t="s">
        <v>37</v>
      </c>
      <c r="I651" s="55" t="s">
        <v>1666</v>
      </c>
      <c r="J651" s="55" t="s">
        <v>20</v>
      </c>
      <c r="K651" s="55" t="s">
        <v>1667</v>
      </c>
      <c r="L651" s="55" t="s">
        <v>68</v>
      </c>
      <c r="M651" s="55">
        <v>301</v>
      </c>
      <c r="N651" s="55" t="s">
        <v>132</v>
      </c>
      <c r="O651" s="55">
        <v>1</v>
      </c>
      <c r="P651" s="55" t="s">
        <v>22</v>
      </c>
      <c r="Q651" s="55">
        <v>4</v>
      </c>
      <c r="R651" s="55" t="s">
        <v>38</v>
      </c>
      <c r="S651" s="55">
        <v>108</v>
      </c>
      <c r="T651" s="55">
        <v>85217</v>
      </c>
      <c r="U651" s="55">
        <v>957</v>
      </c>
      <c r="V651" s="55">
        <v>3.3980000000000001</v>
      </c>
      <c r="W651" s="55">
        <v>0.10299999999999999</v>
      </c>
      <c r="X651" s="55">
        <v>88</v>
      </c>
      <c r="Y651" s="55">
        <v>6.0999999999999999E-2</v>
      </c>
      <c r="Z651" s="55">
        <f t="shared" si="42"/>
        <v>81552.668999999994</v>
      </c>
      <c r="AA651" s="55">
        <f t="shared" si="43"/>
        <v>84.215999999999994</v>
      </c>
    </row>
    <row r="652" spans="1:27">
      <c r="A652" s="29">
        <v>43808</v>
      </c>
      <c r="B652" s="55" t="s">
        <v>96</v>
      </c>
      <c r="C652" s="29">
        <v>43801</v>
      </c>
      <c r="D652" s="55">
        <f t="shared" si="40"/>
        <v>2019</v>
      </c>
      <c r="E652" s="55">
        <f t="shared" si="41"/>
        <v>12</v>
      </c>
      <c r="F652" s="55">
        <v>120137</v>
      </c>
      <c r="G652" s="55" t="s">
        <v>1665</v>
      </c>
      <c r="H652" s="55" t="s">
        <v>37</v>
      </c>
      <c r="I652" s="55" t="s">
        <v>1666</v>
      </c>
      <c r="J652" s="55" t="s">
        <v>20</v>
      </c>
      <c r="K652" s="55" t="s">
        <v>1667</v>
      </c>
      <c r="L652" s="55" t="s">
        <v>68</v>
      </c>
      <c r="M652" s="55">
        <v>301</v>
      </c>
      <c r="N652" s="55" t="s">
        <v>132</v>
      </c>
      <c r="O652" s="55">
        <v>1</v>
      </c>
      <c r="P652" s="55" t="s">
        <v>22</v>
      </c>
      <c r="Q652" s="55">
        <v>4</v>
      </c>
      <c r="R652" s="55" t="s">
        <v>38</v>
      </c>
      <c r="S652" s="55">
        <v>107</v>
      </c>
      <c r="T652" s="55">
        <v>86909</v>
      </c>
      <c r="U652" s="55">
        <v>717</v>
      </c>
      <c r="V652" s="55">
        <v>2.5979999999999999</v>
      </c>
      <c r="W652" s="55">
        <v>0.13</v>
      </c>
      <c r="X652" s="55">
        <v>113</v>
      </c>
      <c r="Y652" s="55">
        <v>4.3999999999999997E-2</v>
      </c>
      <c r="Z652" s="55">
        <f t="shared" si="42"/>
        <v>62313.752999999997</v>
      </c>
      <c r="AA652" s="55">
        <f t="shared" si="43"/>
        <v>81.021000000000001</v>
      </c>
    </row>
    <row r="653" spans="1:27">
      <c r="A653" s="29">
        <v>43808</v>
      </c>
      <c r="B653" s="55" t="s">
        <v>96</v>
      </c>
      <c r="C653" s="29">
        <v>43801</v>
      </c>
      <c r="D653" s="55">
        <f t="shared" si="40"/>
        <v>2019</v>
      </c>
      <c r="E653" s="55">
        <f t="shared" si="41"/>
        <v>12</v>
      </c>
      <c r="F653" s="55">
        <v>120137</v>
      </c>
      <c r="G653" s="55" t="s">
        <v>1665</v>
      </c>
      <c r="H653" s="55" t="s">
        <v>37</v>
      </c>
      <c r="I653" s="55" t="s">
        <v>1666</v>
      </c>
      <c r="J653" s="55" t="s">
        <v>20</v>
      </c>
      <c r="K653" s="55" t="s">
        <v>1667</v>
      </c>
      <c r="L653" s="55" t="s">
        <v>68</v>
      </c>
      <c r="M653" s="55">
        <v>301</v>
      </c>
      <c r="N653" s="55" t="s">
        <v>132</v>
      </c>
      <c r="O653" s="55">
        <v>1</v>
      </c>
      <c r="P653" s="55" t="s">
        <v>22</v>
      </c>
      <c r="Q653" s="55">
        <v>4</v>
      </c>
      <c r="R653" s="55" t="s">
        <v>38</v>
      </c>
      <c r="S653" s="55">
        <v>106</v>
      </c>
      <c r="T653" s="55">
        <v>84598</v>
      </c>
      <c r="U653" s="30">
        <v>1101</v>
      </c>
      <c r="V653" s="55">
        <v>3.8809999999999998</v>
      </c>
      <c r="W653" s="55">
        <v>5.8999999999999997E-2</v>
      </c>
      <c r="X653" s="55">
        <v>50</v>
      </c>
      <c r="Y653" s="55">
        <v>0.02</v>
      </c>
      <c r="Z653" s="55">
        <f t="shared" si="42"/>
        <v>93142.398000000001</v>
      </c>
      <c r="AA653" s="55">
        <f t="shared" si="43"/>
        <v>55.05</v>
      </c>
    </row>
    <row r="654" spans="1:27">
      <c r="A654" s="29">
        <v>43808</v>
      </c>
      <c r="B654" s="55" t="s">
        <v>96</v>
      </c>
      <c r="C654" s="29">
        <v>43801</v>
      </c>
      <c r="D654" s="55">
        <f t="shared" si="40"/>
        <v>2019</v>
      </c>
      <c r="E654" s="55">
        <f t="shared" si="41"/>
        <v>12</v>
      </c>
      <c r="F654" s="55">
        <v>120137</v>
      </c>
      <c r="G654" s="55" t="s">
        <v>1665</v>
      </c>
      <c r="H654" s="55" t="s">
        <v>37</v>
      </c>
      <c r="I654" s="55" t="s">
        <v>1666</v>
      </c>
      <c r="J654" s="55" t="s">
        <v>20</v>
      </c>
      <c r="K654" s="55" t="s">
        <v>1667</v>
      </c>
      <c r="L654" s="55" t="s">
        <v>68</v>
      </c>
      <c r="M654" s="55">
        <v>301</v>
      </c>
      <c r="N654" s="55" t="s">
        <v>132</v>
      </c>
      <c r="O654" s="55">
        <v>1</v>
      </c>
      <c r="P654" s="55" t="s">
        <v>22</v>
      </c>
      <c r="Q654" s="55">
        <v>4</v>
      </c>
      <c r="R654" s="55" t="s">
        <v>38</v>
      </c>
      <c r="S654" s="55">
        <v>105</v>
      </c>
      <c r="T654" s="55">
        <v>86179</v>
      </c>
      <c r="U654" s="30">
        <v>1122</v>
      </c>
      <c r="V654" s="55">
        <v>4.0289999999999999</v>
      </c>
      <c r="W654" s="55">
        <v>6.3E-2</v>
      </c>
      <c r="X654" s="55">
        <v>54</v>
      </c>
      <c r="Y654" s="55">
        <v>0.01</v>
      </c>
      <c r="Z654" s="55">
        <f t="shared" si="42"/>
        <v>96692.838000000003</v>
      </c>
      <c r="AA654" s="55">
        <f t="shared" si="43"/>
        <v>60.588000000000001</v>
      </c>
    </row>
    <row r="655" spans="1:27">
      <c r="A655" s="29">
        <v>43808</v>
      </c>
      <c r="B655" s="55" t="s">
        <v>96</v>
      </c>
      <c r="C655" s="29">
        <v>43801</v>
      </c>
      <c r="D655" s="55">
        <f t="shared" si="40"/>
        <v>2019</v>
      </c>
      <c r="E655" s="55">
        <f t="shared" si="41"/>
        <v>12</v>
      </c>
      <c r="F655" s="55">
        <v>120137</v>
      </c>
      <c r="G655" s="55" t="s">
        <v>1665</v>
      </c>
      <c r="H655" s="55" t="s">
        <v>37</v>
      </c>
      <c r="I655" s="55" t="s">
        <v>1666</v>
      </c>
      <c r="J655" s="55" t="s">
        <v>20</v>
      </c>
      <c r="K655" s="55" t="s">
        <v>1667</v>
      </c>
      <c r="L655" s="55" t="s">
        <v>68</v>
      </c>
      <c r="M655" s="55">
        <v>301</v>
      </c>
      <c r="N655" s="55" t="s">
        <v>132</v>
      </c>
      <c r="O655" s="55">
        <v>1</v>
      </c>
      <c r="P655" s="55" t="s">
        <v>22</v>
      </c>
      <c r="Q655" s="55">
        <v>4</v>
      </c>
      <c r="R655" s="55" t="s">
        <v>38</v>
      </c>
      <c r="S655" s="55">
        <v>104</v>
      </c>
      <c r="T655" s="55">
        <v>70824</v>
      </c>
      <c r="U655" s="30">
        <v>1053</v>
      </c>
      <c r="V655" s="55">
        <v>3.109</v>
      </c>
      <c r="W655" s="55">
        <v>0.19800000000000001</v>
      </c>
      <c r="X655" s="55">
        <v>140</v>
      </c>
      <c r="Y655" s="55">
        <v>0.04</v>
      </c>
      <c r="Z655" s="55">
        <f t="shared" si="42"/>
        <v>74577.672000000006</v>
      </c>
      <c r="AA655" s="55">
        <f t="shared" si="43"/>
        <v>147.41999999999999</v>
      </c>
    </row>
    <row r="656" spans="1:27">
      <c r="A656" s="29">
        <v>43808</v>
      </c>
      <c r="B656" s="55" t="s">
        <v>96</v>
      </c>
      <c r="C656" s="29">
        <v>43801</v>
      </c>
      <c r="D656" s="55">
        <f t="shared" si="40"/>
        <v>2019</v>
      </c>
      <c r="E656" s="55">
        <f t="shared" si="41"/>
        <v>12</v>
      </c>
      <c r="F656" s="55">
        <v>120137</v>
      </c>
      <c r="G656" s="55" t="s">
        <v>1665</v>
      </c>
      <c r="H656" s="55" t="s">
        <v>37</v>
      </c>
      <c r="I656" s="55" t="s">
        <v>1666</v>
      </c>
      <c r="J656" s="55" t="s">
        <v>20</v>
      </c>
      <c r="K656" s="55" t="s">
        <v>1667</v>
      </c>
      <c r="L656" s="55" t="s">
        <v>68</v>
      </c>
      <c r="M656" s="55">
        <v>301</v>
      </c>
      <c r="N656" s="55" t="s">
        <v>132</v>
      </c>
      <c r="O656" s="55">
        <v>1</v>
      </c>
      <c r="P656" s="55" t="s">
        <v>22</v>
      </c>
      <c r="Q656" s="55">
        <v>4</v>
      </c>
      <c r="R656" s="55" t="s">
        <v>38</v>
      </c>
      <c r="S656" s="55">
        <v>103</v>
      </c>
      <c r="T656" s="55">
        <v>87012</v>
      </c>
      <c r="U656" s="30">
        <v>1212</v>
      </c>
      <c r="V656" s="55">
        <v>4.3959999999999999</v>
      </c>
      <c r="W656" s="55">
        <v>8.7999999999999995E-2</v>
      </c>
      <c r="X656" s="55">
        <v>77</v>
      </c>
      <c r="Y656" s="55">
        <v>0.01</v>
      </c>
      <c r="Z656" s="55">
        <f t="shared" si="42"/>
        <v>105458.54399999999</v>
      </c>
      <c r="AA656" s="55">
        <f t="shared" si="43"/>
        <v>93.323999999999998</v>
      </c>
    </row>
    <row r="657" spans="1:27">
      <c r="A657" s="29">
        <v>43808</v>
      </c>
      <c r="B657" s="55" t="s">
        <v>96</v>
      </c>
      <c r="C657" s="29">
        <v>43801</v>
      </c>
      <c r="D657" s="55">
        <f t="shared" si="40"/>
        <v>2019</v>
      </c>
      <c r="E657" s="55">
        <f t="shared" si="41"/>
        <v>12</v>
      </c>
      <c r="F657" s="55">
        <v>120137</v>
      </c>
      <c r="G657" s="55" t="s">
        <v>1665</v>
      </c>
      <c r="H657" s="55" t="s">
        <v>37</v>
      </c>
      <c r="I657" s="55" t="s">
        <v>1666</v>
      </c>
      <c r="J657" s="55" t="s">
        <v>20</v>
      </c>
      <c r="K657" s="55" t="s">
        <v>1667</v>
      </c>
      <c r="L657" s="55" t="s">
        <v>68</v>
      </c>
      <c r="M657" s="55">
        <v>301</v>
      </c>
      <c r="N657" s="55" t="s">
        <v>132</v>
      </c>
      <c r="O657" s="55">
        <v>1</v>
      </c>
      <c r="P657" s="55" t="s">
        <v>22</v>
      </c>
      <c r="Q657" s="55">
        <v>4</v>
      </c>
      <c r="R657" s="55" t="s">
        <v>38</v>
      </c>
      <c r="S657" s="55">
        <v>102</v>
      </c>
      <c r="T657" s="55">
        <v>85224</v>
      </c>
      <c r="U657" s="30">
        <v>1137</v>
      </c>
      <c r="V657" s="55">
        <v>4.04</v>
      </c>
      <c r="W657" s="55">
        <v>0.12</v>
      </c>
      <c r="X657" s="55">
        <v>102</v>
      </c>
      <c r="Y657" s="55">
        <v>1.4999999999999999E-2</v>
      </c>
      <c r="Z657" s="55">
        <f t="shared" si="42"/>
        <v>96899.687999999995</v>
      </c>
      <c r="AA657" s="55">
        <f t="shared" si="43"/>
        <v>115.974</v>
      </c>
    </row>
    <row r="658" spans="1:27">
      <c r="A658" s="29">
        <v>43808</v>
      </c>
      <c r="B658" s="55" t="s">
        <v>96</v>
      </c>
      <c r="C658" s="29">
        <v>43801</v>
      </c>
      <c r="D658" s="55">
        <f t="shared" si="40"/>
        <v>2019</v>
      </c>
      <c r="E658" s="55">
        <f t="shared" si="41"/>
        <v>12</v>
      </c>
      <c r="F658" s="55">
        <v>120137</v>
      </c>
      <c r="G658" s="55" t="s">
        <v>1665</v>
      </c>
      <c r="H658" s="55" t="s">
        <v>37</v>
      </c>
      <c r="I658" s="55" t="s">
        <v>1666</v>
      </c>
      <c r="J658" s="55" t="s">
        <v>20</v>
      </c>
      <c r="K658" s="55" t="s">
        <v>1667</v>
      </c>
      <c r="L658" s="55" t="s">
        <v>68</v>
      </c>
      <c r="M658" s="55">
        <v>301</v>
      </c>
      <c r="N658" s="55" t="s">
        <v>132</v>
      </c>
      <c r="O658" s="55">
        <v>1</v>
      </c>
      <c r="P658" s="55" t="s">
        <v>22</v>
      </c>
      <c r="Q658" s="55">
        <v>4</v>
      </c>
      <c r="R658" s="55" t="s">
        <v>38</v>
      </c>
      <c r="S658" s="55">
        <v>101</v>
      </c>
      <c r="T658" s="55">
        <v>86800</v>
      </c>
      <c r="U658" s="30">
        <v>1398</v>
      </c>
      <c r="V658" s="55">
        <v>5.0579999999999998</v>
      </c>
      <c r="W658" s="55">
        <v>3.9E-2</v>
      </c>
      <c r="X658" s="55">
        <v>34</v>
      </c>
      <c r="Y658" s="55">
        <v>1E-3</v>
      </c>
      <c r="Z658" s="55">
        <f t="shared" si="42"/>
        <v>121346.4</v>
      </c>
      <c r="AA658" s="55">
        <f t="shared" si="43"/>
        <v>47.531999999999996</v>
      </c>
    </row>
    <row r="659" spans="1:27">
      <c r="A659" s="29">
        <v>43801</v>
      </c>
      <c r="B659" s="55" t="s">
        <v>97</v>
      </c>
      <c r="C659" s="29">
        <v>43800</v>
      </c>
      <c r="D659" s="55">
        <f t="shared" si="40"/>
        <v>2019</v>
      </c>
      <c r="E659" s="55">
        <f t="shared" si="41"/>
        <v>12</v>
      </c>
      <c r="F659" s="55">
        <v>120137</v>
      </c>
      <c r="G659" s="55" t="s">
        <v>1665</v>
      </c>
      <c r="H659" s="55" t="s">
        <v>37</v>
      </c>
      <c r="I659" s="55" t="s">
        <v>1666</v>
      </c>
      <c r="J659" s="55" t="s">
        <v>20</v>
      </c>
      <c r="K659" s="55" t="s">
        <v>1667</v>
      </c>
      <c r="L659" s="55" t="s">
        <v>68</v>
      </c>
      <c r="M659" s="55">
        <v>301</v>
      </c>
      <c r="N659" s="55" t="s">
        <v>132</v>
      </c>
      <c r="O659" s="55">
        <v>1</v>
      </c>
      <c r="P659" s="55" t="s">
        <v>22</v>
      </c>
      <c r="Q659" s="55">
        <v>4</v>
      </c>
      <c r="R659" s="55" t="s">
        <v>38</v>
      </c>
      <c r="S659" s="55">
        <v>101</v>
      </c>
      <c r="T659" s="55">
        <v>86828</v>
      </c>
      <c r="U659" s="30">
        <v>1333</v>
      </c>
      <c r="V659" s="55">
        <v>4.8250000000000002</v>
      </c>
      <c r="W659" s="55">
        <v>8.0000000000000002E-3</v>
      </c>
      <c r="X659" s="55">
        <v>7</v>
      </c>
      <c r="Y659" s="55">
        <v>1E-3</v>
      </c>
      <c r="Z659" s="55">
        <f t="shared" si="42"/>
        <v>115741.724</v>
      </c>
      <c r="AA659" s="55">
        <f t="shared" si="43"/>
        <v>9.3309999999999995</v>
      </c>
    </row>
    <row r="660" spans="1:27">
      <c r="A660" s="29">
        <v>43801</v>
      </c>
      <c r="B660" s="55" t="s">
        <v>97</v>
      </c>
      <c r="C660" s="29">
        <v>43800</v>
      </c>
      <c r="D660" s="55">
        <f t="shared" si="40"/>
        <v>2019</v>
      </c>
      <c r="E660" s="55">
        <f t="shared" si="41"/>
        <v>12</v>
      </c>
      <c r="F660" s="55">
        <v>120137</v>
      </c>
      <c r="G660" s="55" t="s">
        <v>1665</v>
      </c>
      <c r="H660" s="55" t="s">
        <v>37</v>
      </c>
      <c r="I660" s="55" t="s">
        <v>1666</v>
      </c>
      <c r="J660" s="55" t="s">
        <v>20</v>
      </c>
      <c r="K660" s="55" t="s">
        <v>1667</v>
      </c>
      <c r="L660" s="55" t="s">
        <v>68</v>
      </c>
      <c r="M660" s="55">
        <v>301</v>
      </c>
      <c r="N660" s="55" t="s">
        <v>132</v>
      </c>
      <c r="O660" s="55">
        <v>1</v>
      </c>
      <c r="P660" s="55" t="s">
        <v>22</v>
      </c>
      <c r="Q660" s="55">
        <v>4</v>
      </c>
      <c r="R660" s="55" t="s">
        <v>38</v>
      </c>
      <c r="S660" s="55">
        <v>102</v>
      </c>
      <c r="T660" s="55">
        <v>85299</v>
      </c>
      <c r="U660" s="30">
        <v>1090</v>
      </c>
      <c r="V660" s="55">
        <v>3.8769999999999998</v>
      </c>
      <c r="W660" s="55">
        <v>8.9999999999999993E-3</v>
      </c>
      <c r="X660" s="55">
        <v>8</v>
      </c>
      <c r="Y660" s="55">
        <v>2E-3</v>
      </c>
      <c r="Z660" s="55">
        <f t="shared" si="42"/>
        <v>92975.91</v>
      </c>
      <c r="AA660" s="55">
        <f t="shared" si="43"/>
        <v>8.7200000000000006</v>
      </c>
    </row>
    <row r="661" spans="1:27">
      <c r="A661" s="29">
        <v>43801</v>
      </c>
      <c r="B661" s="55" t="s">
        <v>97</v>
      </c>
      <c r="C661" s="29">
        <v>43800</v>
      </c>
      <c r="D661" s="55">
        <f t="shared" si="40"/>
        <v>2019</v>
      </c>
      <c r="E661" s="55">
        <f t="shared" si="41"/>
        <v>12</v>
      </c>
      <c r="F661" s="55">
        <v>120137</v>
      </c>
      <c r="G661" s="55" t="s">
        <v>1665</v>
      </c>
      <c r="H661" s="55" t="s">
        <v>37</v>
      </c>
      <c r="I661" s="55" t="s">
        <v>1666</v>
      </c>
      <c r="J661" s="55" t="s">
        <v>20</v>
      </c>
      <c r="K661" s="55" t="s">
        <v>1667</v>
      </c>
      <c r="L661" s="55" t="s">
        <v>68</v>
      </c>
      <c r="M661" s="55">
        <v>301</v>
      </c>
      <c r="N661" s="55" t="s">
        <v>132</v>
      </c>
      <c r="O661" s="55">
        <v>1</v>
      </c>
      <c r="P661" s="55" t="s">
        <v>22</v>
      </c>
      <c r="Q661" s="55">
        <v>4</v>
      </c>
      <c r="R661" s="55" t="s">
        <v>38</v>
      </c>
      <c r="S661" s="55">
        <v>103</v>
      </c>
      <c r="T661" s="55">
        <v>87036</v>
      </c>
      <c r="U661" s="30">
        <v>1152</v>
      </c>
      <c r="V661" s="55">
        <v>4.1790000000000003</v>
      </c>
      <c r="W661" s="55">
        <v>3.0000000000000001E-3</v>
      </c>
      <c r="X661" s="55">
        <v>3</v>
      </c>
      <c r="Y661" s="55">
        <v>1E-3</v>
      </c>
      <c r="Z661" s="55">
        <f t="shared" si="42"/>
        <v>100265.47199999999</v>
      </c>
      <c r="AA661" s="55">
        <f t="shared" si="43"/>
        <v>3.456</v>
      </c>
    </row>
    <row r="662" spans="1:27">
      <c r="A662" s="29">
        <v>43801</v>
      </c>
      <c r="B662" s="55" t="s">
        <v>97</v>
      </c>
      <c r="C662" s="29">
        <v>43800</v>
      </c>
      <c r="D662" s="55">
        <f t="shared" si="40"/>
        <v>2019</v>
      </c>
      <c r="E662" s="55">
        <f t="shared" si="41"/>
        <v>12</v>
      </c>
      <c r="F662" s="55">
        <v>120137</v>
      </c>
      <c r="G662" s="55" t="s">
        <v>1665</v>
      </c>
      <c r="H662" s="55" t="s">
        <v>37</v>
      </c>
      <c r="I662" s="55" t="s">
        <v>1666</v>
      </c>
      <c r="J662" s="55" t="s">
        <v>20</v>
      </c>
      <c r="K662" s="55" t="s">
        <v>1667</v>
      </c>
      <c r="L662" s="55" t="s">
        <v>68</v>
      </c>
      <c r="M662" s="55">
        <v>301</v>
      </c>
      <c r="N662" s="55" t="s">
        <v>132</v>
      </c>
      <c r="O662" s="55">
        <v>1</v>
      </c>
      <c r="P662" s="55" t="s">
        <v>22</v>
      </c>
      <c r="Q662" s="55">
        <v>4</v>
      </c>
      <c r="R662" s="55" t="s">
        <v>38</v>
      </c>
      <c r="S662" s="55">
        <v>104</v>
      </c>
      <c r="T662" s="55">
        <v>70902</v>
      </c>
      <c r="U662" s="30">
        <v>1011</v>
      </c>
      <c r="V662" s="55">
        <v>2.988</v>
      </c>
      <c r="W662" s="55">
        <v>2.1000000000000001E-2</v>
      </c>
      <c r="X662" s="55">
        <v>15</v>
      </c>
      <c r="Y662" s="55">
        <v>7.0000000000000001E-3</v>
      </c>
      <c r="Z662" s="55">
        <f t="shared" si="42"/>
        <v>71681.922000000006</v>
      </c>
      <c r="AA662" s="55">
        <f t="shared" si="43"/>
        <v>15.164999999999999</v>
      </c>
    </row>
    <row r="663" spans="1:27">
      <c r="A663" s="29">
        <v>43801</v>
      </c>
      <c r="B663" s="55" t="s">
        <v>97</v>
      </c>
      <c r="C663" s="29">
        <v>43800</v>
      </c>
      <c r="D663" s="55">
        <f t="shared" si="40"/>
        <v>2019</v>
      </c>
      <c r="E663" s="55">
        <f t="shared" si="41"/>
        <v>12</v>
      </c>
      <c r="F663" s="55">
        <v>120137</v>
      </c>
      <c r="G663" s="55" t="s">
        <v>1665</v>
      </c>
      <c r="H663" s="55" t="s">
        <v>37</v>
      </c>
      <c r="I663" s="55" t="s">
        <v>1666</v>
      </c>
      <c r="J663" s="55" t="s">
        <v>20</v>
      </c>
      <c r="K663" s="55" t="s">
        <v>1667</v>
      </c>
      <c r="L663" s="55" t="s">
        <v>68</v>
      </c>
      <c r="M663" s="55">
        <v>301</v>
      </c>
      <c r="N663" s="55" t="s">
        <v>132</v>
      </c>
      <c r="O663" s="55">
        <v>1</v>
      </c>
      <c r="P663" s="55" t="s">
        <v>22</v>
      </c>
      <c r="Q663" s="55">
        <v>4</v>
      </c>
      <c r="R663" s="55" t="s">
        <v>38</v>
      </c>
      <c r="S663" s="55">
        <v>105</v>
      </c>
      <c r="T663" s="55">
        <v>86234</v>
      </c>
      <c r="U663" s="30">
        <v>1074</v>
      </c>
      <c r="V663" s="55">
        <v>3.859</v>
      </c>
      <c r="W663" s="55">
        <v>3.0000000000000001E-3</v>
      </c>
      <c r="X663" s="55">
        <v>3</v>
      </c>
      <c r="Y663" s="55">
        <v>0</v>
      </c>
      <c r="Z663" s="55">
        <f t="shared" si="42"/>
        <v>92615.316000000006</v>
      </c>
      <c r="AA663" s="55">
        <f t="shared" si="43"/>
        <v>3.222</v>
      </c>
    </row>
    <row r="664" spans="1:27">
      <c r="A664" s="29">
        <v>43801</v>
      </c>
      <c r="B664" s="55" t="s">
        <v>97</v>
      </c>
      <c r="C664" s="29">
        <v>43800</v>
      </c>
      <c r="D664" s="55">
        <f t="shared" si="40"/>
        <v>2019</v>
      </c>
      <c r="E664" s="55">
        <f t="shared" si="41"/>
        <v>12</v>
      </c>
      <c r="F664" s="55">
        <v>120137</v>
      </c>
      <c r="G664" s="55" t="s">
        <v>1665</v>
      </c>
      <c r="H664" s="55" t="s">
        <v>37</v>
      </c>
      <c r="I664" s="55" t="s">
        <v>1666</v>
      </c>
      <c r="J664" s="55" t="s">
        <v>20</v>
      </c>
      <c r="K664" s="55" t="s">
        <v>1667</v>
      </c>
      <c r="L664" s="55" t="s">
        <v>68</v>
      </c>
      <c r="M664" s="55">
        <v>301</v>
      </c>
      <c r="N664" s="55" t="s">
        <v>132</v>
      </c>
      <c r="O664" s="55">
        <v>1</v>
      </c>
      <c r="P664" s="55" t="s">
        <v>22</v>
      </c>
      <c r="Q664" s="55">
        <v>4</v>
      </c>
      <c r="R664" s="55" t="s">
        <v>38</v>
      </c>
      <c r="S664" s="55">
        <v>106</v>
      </c>
      <c r="T664" s="55">
        <v>84645</v>
      </c>
      <c r="U664" s="30">
        <v>1050</v>
      </c>
      <c r="V664" s="55">
        <v>3.7029999999999998</v>
      </c>
      <c r="W664" s="55">
        <v>4.0000000000000001E-3</v>
      </c>
      <c r="X664" s="55">
        <v>3</v>
      </c>
      <c r="Y664" s="55">
        <v>2E-3</v>
      </c>
      <c r="Z664" s="55">
        <f t="shared" si="42"/>
        <v>88877.25</v>
      </c>
      <c r="AA664" s="55">
        <f t="shared" si="43"/>
        <v>3.15</v>
      </c>
    </row>
    <row r="665" spans="1:27">
      <c r="A665" s="29">
        <v>43801</v>
      </c>
      <c r="B665" s="55" t="s">
        <v>97</v>
      </c>
      <c r="C665" s="29">
        <v>43800</v>
      </c>
      <c r="D665" s="55">
        <f t="shared" si="40"/>
        <v>2019</v>
      </c>
      <c r="E665" s="55">
        <f t="shared" si="41"/>
        <v>12</v>
      </c>
      <c r="F665" s="55">
        <v>120137</v>
      </c>
      <c r="G665" s="55" t="s">
        <v>1665</v>
      </c>
      <c r="H665" s="55" t="s">
        <v>37</v>
      </c>
      <c r="I665" s="55" t="s">
        <v>1666</v>
      </c>
      <c r="J665" s="55" t="s">
        <v>20</v>
      </c>
      <c r="K665" s="55" t="s">
        <v>1667</v>
      </c>
      <c r="L665" s="55" t="s">
        <v>68</v>
      </c>
      <c r="M665" s="55">
        <v>301</v>
      </c>
      <c r="N665" s="55" t="s">
        <v>132</v>
      </c>
      <c r="O665" s="55">
        <v>1</v>
      </c>
      <c r="P665" s="55" t="s">
        <v>22</v>
      </c>
      <c r="Q665" s="55">
        <v>4</v>
      </c>
      <c r="R665" s="55" t="s">
        <v>38</v>
      </c>
      <c r="S665" s="55">
        <v>107</v>
      </c>
      <c r="T665" s="55">
        <v>86967</v>
      </c>
      <c r="U665" s="55">
        <v>668</v>
      </c>
      <c r="V665" s="55">
        <v>2.4209999999999998</v>
      </c>
      <c r="W665" s="55">
        <v>5.0000000000000001E-3</v>
      </c>
      <c r="X665" s="55">
        <v>4</v>
      </c>
      <c r="Y665" s="55">
        <v>1E-3</v>
      </c>
      <c r="Z665" s="55">
        <f t="shared" si="42"/>
        <v>58093.955999999998</v>
      </c>
      <c r="AA665" s="55">
        <f t="shared" si="43"/>
        <v>2.6720000000000002</v>
      </c>
    </row>
    <row r="666" spans="1:27">
      <c r="A666" s="29">
        <v>43801</v>
      </c>
      <c r="B666" s="55" t="s">
        <v>97</v>
      </c>
      <c r="C666" s="29">
        <v>43800</v>
      </c>
      <c r="D666" s="55">
        <f t="shared" si="40"/>
        <v>2019</v>
      </c>
      <c r="E666" s="55">
        <f t="shared" si="41"/>
        <v>12</v>
      </c>
      <c r="F666" s="55">
        <v>120137</v>
      </c>
      <c r="G666" s="55" t="s">
        <v>1665</v>
      </c>
      <c r="H666" s="55" t="s">
        <v>37</v>
      </c>
      <c r="I666" s="55" t="s">
        <v>1666</v>
      </c>
      <c r="J666" s="55" t="s">
        <v>20</v>
      </c>
      <c r="K666" s="55" t="s">
        <v>1667</v>
      </c>
      <c r="L666" s="55" t="s">
        <v>68</v>
      </c>
      <c r="M666" s="55">
        <v>301</v>
      </c>
      <c r="N666" s="55" t="s">
        <v>132</v>
      </c>
      <c r="O666" s="55">
        <v>1</v>
      </c>
      <c r="P666" s="55" t="s">
        <v>22</v>
      </c>
      <c r="Q666" s="55">
        <v>4</v>
      </c>
      <c r="R666" s="55" t="s">
        <v>38</v>
      </c>
      <c r="S666" s="55">
        <v>108</v>
      </c>
      <c r="T666" s="55">
        <v>85258</v>
      </c>
      <c r="U666" s="55">
        <v>900</v>
      </c>
      <c r="V666" s="55">
        <v>3.198</v>
      </c>
      <c r="W666" s="55">
        <v>8.9999999999999993E-3</v>
      </c>
      <c r="X666" s="55">
        <v>8</v>
      </c>
      <c r="Y666" s="55">
        <v>5.0000000000000001E-3</v>
      </c>
      <c r="Z666" s="55">
        <f t="shared" si="42"/>
        <v>76732.2</v>
      </c>
      <c r="AA666" s="55">
        <f t="shared" si="43"/>
        <v>7.2</v>
      </c>
    </row>
    <row r="667" spans="1:27">
      <c r="A667" s="29">
        <v>43801</v>
      </c>
      <c r="B667" s="55" t="s">
        <v>97</v>
      </c>
      <c r="C667" s="29">
        <v>43800</v>
      </c>
      <c r="D667" s="55">
        <f t="shared" si="40"/>
        <v>2019</v>
      </c>
      <c r="E667" s="55">
        <f t="shared" si="41"/>
        <v>12</v>
      </c>
      <c r="F667" s="55">
        <v>120137</v>
      </c>
      <c r="G667" s="55" t="s">
        <v>1665</v>
      </c>
      <c r="H667" s="55" t="s">
        <v>37</v>
      </c>
      <c r="I667" s="55" t="s">
        <v>1666</v>
      </c>
      <c r="J667" s="55" t="s">
        <v>20</v>
      </c>
      <c r="K667" s="55" t="s">
        <v>1667</v>
      </c>
      <c r="L667" s="55" t="s">
        <v>68</v>
      </c>
      <c r="M667" s="55">
        <v>301</v>
      </c>
      <c r="N667" s="55" t="s">
        <v>132</v>
      </c>
      <c r="O667" s="55">
        <v>1</v>
      </c>
      <c r="P667" s="55" t="s">
        <v>22</v>
      </c>
      <c r="Q667" s="55">
        <v>4</v>
      </c>
      <c r="R667" s="55" t="s">
        <v>38</v>
      </c>
      <c r="S667" s="55">
        <v>201</v>
      </c>
      <c r="T667" s="55">
        <v>92223</v>
      </c>
      <c r="U667" s="55">
        <v>606</v>
      </c>
      <c r="V667" s="55">
        <v>2.331</v>
      </c>
      <c r="W667" s="55">
        <v>7.0000000000000001E-3</v>
      </c>
      <c r="X667" s="55">
        <v>6</v>
      </c>
      <c r="Y667" s="55">
        <v>4.0000000000000001E-3</v>
      </c>
      <c r="Z667" s="55">
        <f t="shared" si="42"/>
        <v>55887.137999999999</v>
      </c>
      <c r="AA667" s="55">
        <f t="shared" si="43"/>
        <v>3.6360000000000001</v>
      </c>
    </row>
    <row r="668" spans="1:27">
      <c r="A668" s="29">
        <v>43801</v>
      </c>
      <c r="B668" s="55" t="s">
        <v>97</v>
      </c>
      <c r="C668" s="29">
        <v>43800</v>
      </c>
      <c r="D668" s="55">
        <f t="shared" si="40"/>
        <v>2019</v>
      </c>
      <c r="E668" s="55">
        <f t="shared" si="41"/>
        <v>12</v>
      </c>
      <c r="F668" s="55">
        <v>120137</v>
      </c>
      <c r="G668" s="55" t="s">
        <v>1665</v>
      </c>
      <c r="H668" s="55" t="s">
        <v>37</v>
      </c>
      <c r="I668" s="55" t="s">
        <v>1666</v>
      </c>
      <c r="J668" s="55" t="s">
        <v>20</v>
      </c>
      <c r="K668" s="55" t="s">
        <v>1667</v>
      </c>
      <c r="L668" s="55" t="s">
        <v>68</v>
      </c>
      <c r="M668" s="55">
        <v>301</v>
      </c>
      <c r="N668" s="55" t="s">
        <v>132</v>
      </c>
      <c r="O668" s="55">
        <v>1</v>
      </c>
      <c r="P668" s="55" t="s">
        <v>22</v>
      </c>
      <c r="Q668" s="55">
        <v>4</v>
      </c>
      <c r="R668" s="55" t="s">
        <v>38</v>
      </c>
      <c r="S668" s="55">
        <v>202</v>
      </c>
      <c r="T668" s="55">
        <v>77129</v>
      </c>
      <c r="U668" s="55">
        <v>779</v>
      </c>
      <c r="V668" s="55">
        <v>2.504</v>
      </c>
      <c r="W668" s="55">
        <v>2.1000000000000001E-2</v>
      </c>
      <c r="X668" s="55">
        <v>16</v>
      </c>
      <c r="Y668" s="55">
        <v>1.6E-2</v>
      </c>
      <c r="Z668" s="55">
        <f t="shared" si="42"/>
        <v>60083.491000000002</v>
      </c>
      <c r="AA668" s="55">
        <f t="shared" si="43"/>
        <v>12.464</v>
      </c>
    </row>
    <row r="669" spans="1:27">
      <c r="A669" s="29">
        <v>43801</v>
      </c>
      <c r="B669" s="55" t="s">
        <v>97</v>
      </c>
      <c r="C669" s="29">
        <v>43800</v>
      </c>
      <c r="D669" s="55">
        <f t="shared" si="40"/>
        <v>2019</v>
      </c>
      <c r="E669" s="55">
        <f t="shared" si="41"/>
        <v>12</v>
      </c>
      <c r="F669" s="55">
        <v>120137</v>
      </c>
      <c r="G669" s="55" t="s">
        <v>1665</v>
      </c>
      <c r="H669" s="55" t="s">
        <v>37</v>
      </c>
      <c r="I669" s="55" t="s">
        <v>1666</v>
      </c>
      <c r="J669" s="55" t="s">
        <v>20</v>
      </c>
      <c r="K669" s="55" t="s">
        <v>1667</v>
      </c>
      <c r="L669" s="55" t="s">
        <v>68</v>
      </c>
      <c r="M669" s="55">
        <v>301</v>
      </c>
      <c r="N669" s="55" t="s">
        <v>132</v>
      </c>
      <c r="O669" s="55">
        <v>1</v>
      </c>
      <c r="P669" s="55" t="s">
        <v>22</v>
      </c>
      <c r="Q669" s="55">
        <v>4</v>
      </c>
      <c r="R669" s="55" t="s">
        <v>38</v>
      </c>
      <c r="S669" s="55">
        <v>203</v>
      </c>
      <c r="T669" s="55">
        <v>93319</v>
      </c>
      <c r="U669" s="55">
        <v>643</v>
      </c>
      <c r="V669" s="55">
        <v>2.504</v>
      </c>
      <c r="W669" s="55">
        <v>8.0000000000000002E-3</v>
      </c>
      <c r="X669" s="55">
        <v>7</v>
      </c>
      <c r="Y669" s="55">
        <v>0</v>
      </c>
      <c r="Z669" s="55">
        <f t="shared" si="42"/>
        <v>60004.116999999998</v>
      </c>
      <c r="AA669" s="55">
        <f t="shared" si="43"/>
        <v>4.5010000000000003</v>
      </c>
    </row>
    <row r="670" spans="1:27">
      <c r="A670" s="29">
        <v>43801</v>
      </c>
      <c r="B670" s="55" t="s">
        <v>97</v>
      </c>
      <c r="C670" s="29">
        <v>43800</v>
      </c>
      <c r="D670" s="55">
        <f t="shared" si="40"/>
        <v>2019</v>
      </c>
      <c r="E670" s="55">
        <f t="shared" si="41"/>
        <v>12</v>
      </c>
      <c r="F670" s="55">
        <v>120137</v>
      </c>
      <c r="G670" s="55" t="s">
        <v>1665</v>
      </c>
      <c r="H670" s="55" t="s">
        <v>37</v>
      </c>
      <c r="I670" s="55" t="s">
        <v>1666</v>
      </c>
      <c r="J670" s="55" t="s">
        <v>20</v>
      </c>
      <c r="K670" s="55" t="s">
        <v>1667</v>
      </c>
      <c r="L670" s="55" t="s">
        <v>68</v>
      </c>
      <c r="M670" s="55">
        <v>301</v>
      </c>
      <c r="N670" s="55" t="s">
        <v>132</v>
      </c>
      <c r="O670" s="55">
        <v>1</v>
      </c>
      <c r="P670" s="55" t="s">
        <v>22</v>
      </c>
      <c r="Q670" s="55">
        <v>4</v>
      </c>
      <c r="R670" s="55" t="s">
        <v>38</v>
      </c>
      <c r="S670" s="55">
        <v>206</v>
      </c>
      <c r="T670" s="55">
        <v>76925</v>
      </c>
      <c r="U670" s="55">
        <v>744</v>
      </c>
      <c r="V670" s="55">
        <v>2.3849999999999998</v>
      </c>
      <c r="W670" s="55">
        <v>8.9999999999999993E-3</v>
      </c>
      <c r="X670" s="55">
        <v>7</v>
      </c>
      <c r="Y670" s="55">
        <v>5.0000000000000001E-3</v>
      </c>
      <c r="Z670" s="55">
        <f t="shared" si="42"/>
        <v>57232.2</v>
      </c>
      <c r="AA670" s="55">
        <f t="shared" si="43"/>
        <v>5.2080000000000002</v>
      </c>
    </row>
    <row r="671" spans="1:27">
      <c r="A671" s="29">
        <v>43801</v>
      </c>
      <c r="B671" s="55" t="s">
        <v>97</v>
      </c>
      <c r="C671" s="29">
        <v>43800</v>
      </c>
      <c r="D671" s="55">
        <f t="shared" si="40"/>
        <v>2019</v>
      </c>
      <c r="E671" s="55">
        <f t="shared" si="41"/>
        <v>12</v>
      </c>
      <c r="F671" s="55">
        <v>120137</v>
      </c>
      <c r="G671" s="55" t="s">
        <v>1665</v>
      </c>
      <c r="H671" s="55" t="s">
        <v>37</v>
      </c>
      <c r="I671" s="55" t="s">
        <v>1666</v>
      </c>
      <c r="J671" s="55" t="s">
        <v>20</v>
      </c>
      <c r="K671" s="55" t="s">
        <v>1667</v>
      </c>
      <c r="L671" s="55" t="s">
        <v>68</v>
      </c>
      <c r="M671" s="55">
        <v>301</v>
      </c>
      <c r="N671" s="55" t="s">
        <v>132</v>
      </c>
      <c r="O671" s="55">
        <v>1</v>
      </c>
      <c r="P671" s="55" t="s">
        <v>22</v>
      </c>
      <c r="Q671" s="55">
        <v>4</v>
      </c>
      <c r="R671" s="55" t="s">
        <v>38</v>
      </c>
      <c r="S671" s="55">
        <v>204</v>
      </c>
      <c r="T671" s="55">
        <v>85315</v>
      </c>
      <c r="U671" s="55">
        <v>739</v>
      </c>
      <c r="V671" s="55">
        <v>2.629</v>
      </c>
      <c r="W671" s="55">
        <v>4.0000000000000001E-3</v>
      </c>
      <c r="X671" s="55">
        <v>3</v>
      </c>
      <c r="Y671" s="55">
        <v>0</v>
      </c>
      <c r="Z671" s="55">
        <f t="shared" si="42"/>
        <v>63047.785000000003</v>
      </c>
      <c r="AA671" s="55">
        <f t="shared" si="43"/>
        <v>2.2170000000000001</v>
      </c>
    </row>
    <row r="672" spans="1:27">
      <c r="A672" s="29">
        <v>43801</v>
      </c>
      <c r="B672" s="55" t="s">
        <v>97</v>
      </c>
      <c r="C672" s="29">
        <v>43800</v>
      </c>
      <c r="D672" s="55">
        <f t="shared" si="40"/>
        <v>2019</v>
      </c>
      <c r="E672" s="55">
        <f t="shared" si="41"/>
        <v>12</v>
      </c>
      <c r="F672" s="55">
        <v>120137</v>
      </c>
      <c r="G672" s="55" t="s">
        <v>1665</v>
      </c>
      <c r="H672" s="55" t="s">
        <v>37</v>
      </c>
      <c r="I672" s="55" t="s">
        <v>1666</v>
      </c>
      <c r="J672" s="55" t="s">
        <v>20</v>
      </c>
      <c r="K672" s="55" t="s">
        <v>1667</v>
      </c>
      <c r="L672" s="55" t="s">
        <v>68</v>
      </c>
      <c r="M672" s="55">
        <v>301</v>
      </c>
      <c r="N672" s="55" t="s">
        <v>132</v>
      </c>
      <c r="O672" s="55">
        <v>1</v>
      </c>
      <c r="P672" s="55" t="s">
        <v>22</v>
      </c>
      <c r="Q672" s="55">
        <v>4</v>
      </c>
      <c r="R672" s="55" t="s">
        <v>38</v>
      </c>
      <c r="S672" s="55">
        <v>208</v>
      </c>
      <c r="T672" s="55">
        <v>92607</v>
      </c>
      <c r="U672" s="55">
        <v>728</v>
      </c>
      <c r="V672" s="55">
        <v>2.8109999999999999</v>
      </c>
      <c r="W672" s="55">
        <v>8.0000000000000002E-3</v>
      </c>
      <c r="X672" s="55">
        <v>7</v>
      </c>
      <c r="Y672" s="55">
        <v>5.0000000000000001E-3</v>
      </c>
      <c r="Z672" s="55">
        <f t="shared" si="42"/>
        <v>67417.895999999993</v>
      </c>
      <c r="AA672" s="55">
        <f t="shared" si="43"/>
        <v>5.0960000000000001</v>
      </c>
    </row>
    <row r="673" spans="1:27">
      <c r="A673" s="29">
        <v>43801</v>
      </c>
      <c r="B673" s="55" t="s">
        <v>97</v>
      </c>
      <c r="C673" s="29">
        <v>43800</v>
      </c>
      <c r="D673" s="55">
        <f t="shared" si="40"/>
        <v>2019</v>
      </c>
      <c r="E673" s="55">
        <f t="shared" si="41"/>
        <v>12</v>
      </c>
      <c r="F673" s="55">
        <v>120137</v>
      </c>
      <c r="G673" s="55" t="s">
        <v>1665</v>
      </c>
      <c r="H673" s="55" t="s">
        <v>37</v>
      </c>
      <c r="I673" s="55" t="s">
        <v>1666</v>
      </c>
      <c r="J673" s="55" t="s">
        <v>20</v>
      </c>
      <c r="K673" s="55" t="s">
        <v>1667</v>
      </c>
      <c r="L673" s="55" t="s">
        <v>68</v>
      </c>
      <c r="M673" s="55">
        <v>301</v>
      </c>
      <c r="N673" s="55" t="s">
        <v>132</v>
      </c>
      <c r="O673" s="55">
        <v>1</v>
      </c>
      <c r="P673" s="55" t="s">
        <v>22</v>
      </c>
      <c r="Q673" s="55">
        <v>4</v>
      </c>
      <c r="R673" s="55" t="s">
        <v>38</v>
      </c>
      <c r="S673" s="55">
        <v>207</v>
      </c>
      <c r="T673" s="55">
        <v>90398</v>
      </c>
      <c r="U673" s="55">
        <v>690</v>
      </c>
      <c r="V673" s="55">
        <v>2.6</v>
      </c>
      <c r="W673" s="55">
        <v>8.0000000000000002E-3</v>
      </c>
      <c r="X673" s="55">
        <v>7</v>
      </c>
      <c r="Y673" s="55">
        <v>6.0000000000000001E-3</v>
      </c>
      <c r="Z673" s="55">
        <f t="shared" si="42"/>
        <v>62374.62</v>
      </c>
      <c r="AA673" s="55">
        <f t="shared" si="43"/>
        <v>4.83</v>
      </c>
    </row>
    <row r="674" spans="1:27">
      <c r="A674" s="29">
        <v>43801</v>
      </c>
      <c r="B674" s="55" t="s">
        <v>97</v>
      </c>
      <c r="C674" s="29">
        <v>43800</v>
      </c>
      <c r="D674" s="55">
        <f t="shared" si="40"/>
        <v>2019</v>
      </c>
      <c r="E674" s="55">
        <f t="shared" si="41"/>
        <v>12</v>
      </c>
      <c r="F674" s="55">
        <v>120137</v>
      </c>
      <c r="G674" s="55" t="s">
        <v>1665</v>
      </c>
      <c r="H674" s="55" t="s">
        <v>37</v>
      </c>
      <c r="I674" s="55" t="s">
        <v>1666</v>
      </c>
      <c r="J674" s="55" t="s">
        <v>20</v>
      </c>
      <c r="K674" s="55" t="s">
        <v>1667</v>
      </c>
      <c r="L674" s="55" t="s">
        <v>68</v>
      </c>
      <c r="M674" s="55">
        <v>301</v>
      </c>
      <c r="N674" s="55" t="s">
        <v>132</v>
      </c>
      <c r="O674" s="55">
        <v>1</v>
      </c>
      <c r="P674" s="55" t="s">
        <v>22</v>
      </c>
      <c r="Q674" s="55">
        <v>4</v>
      </c>
      <c r="R674" s="55" t="s">
        <v>38</v>
      </c>
      <c r="S674" s="55">
        <v>205</v>
      </c>
      <c r="T674" s="55">
        <v>86547</v>
      </c>
      <c r="U674" s="55">
        <v>678</v>
      </c>
      <c r="V674" s="55">
        <v>2.4449999999999998</v>
      </c>
      <c r="W674" s="55">
        <v>1.4999999999999999E-2</v>
      </c>
      <c r="X674" s="55">
        <v>13</v>
      </c>
      <c r="Y674" s="55">
        <v>1.2E-2</v>
      </c>
      <c r="Z674" s="55">
        <f t="shared" si="42"/>
        <v>58678.866000000002</v>
      </c>
      <c r="AA674" s="55">
        <f t="shared" si="43"/>
        <v>8.8140000000000001</v>
      </c>
    </row>
    <row r="675" spans="1:27">
      <c r="A675" s="29">
        <v>43801</v>
      </c>
      <c r="B675" s="55" t="s">
        <v>98</v>
      </c>
      <c r="C675" s="29">
        <v>43794</v>
      </c>
      <c r="D675" s="55">
        <f t="shared" si="40"/>
        <v>2019</v>
      </c>
      <c r="E675" s="55">
        <f t="shared" si="41"/>
        <v>11</v>
      </c>
      <c r="F675" s="55">
        <v>120137</v>
      </c>
      <c r="G675" s="55" t="s">
        <v>1665</v>
      </c>
      <c r="H675" s="55" t="s">
        <v>37</v>
      </c>
      <c r="I675" s="55" t="s">
        <v>1666</v>
      </c>
      <c r="J675" s="55" t="s">
        <v>20</v>
      </c>
      <c r="K675" s="55" t="s">
        <v>1667</v>
      </c>
      <c r="L675" s="55" t="s">
        <v>68</v>
      </c>
      <c r="M675" s="55">
        <v>301</v>
      </c>
      <c r="N675" s="55" t="s">
        <v>132</v>
      </c>
      <c r="O675" s="55">
        <v>1</v>
      </c>
      <c r="P675" s="55" t="s">
        <v>22</v>
      </c>
      <c r="Q675" s="55">
        <v>4</v>
      </c>
      <c r="R675" s="55" t="s">
        <v>38</v>
      </c>
      <c r="S675" s="55">
        <v>205</v>
      </c>
      <c r="T675" s="55">
        <v>86547</v>
      </c>
      <c r="U675" s="55">
        <v>678</v>
      </c>
      <c r="V675" s="55">
        <v>2.4449999999999998</v>
      </c>
      <c r="W675" s="55">
        <v>0.09</v>
      </c>
      <c r="X675" s="55">
        <v>78</v>
      </c>
      <c r="Y675" s="55">
        <v>5.3999999999999999E-2</v>
      </c>
      <c r="Z675" s="55">
        <f t="shared" si="42"/>
        <v>58678.866000000002</v>
      </c>
      <c r="AA675" s="55">
        <f t="shared" si="43"/>
        <v>52.884</v>
      </c>
    </row>
    <row r="676" spans="1:27">
      <c r="A676" s="29">
        <v>43801</v>
      </c>
      <c r="B676" s="55" t="s">
        <v>98</v>
      </c>
      <c r="C676" s="29">
        <v>43794</v>
      </c>
      <c r="D676" s="55">
        <f t="shared" si="40"/>
        <v>2019</v>
      </c>
      <c r="E676" s="55">
        <f t="shared" si="41"/>
        <v>11</v>
      </c>
      <c r="F676" s="55">
        <v>120137</v>
      </c>
      <c r="G676" s="55" t="s">
        <v>1665</v>
      </c>
      <c r="H676" s="55" t="s">
        <v>37</v>
      </c>
      <c r="I676" s="55" t="s">
        <v>1666</v>
      </c>
      <c r="J676" s="55" t="s">
        <v>20</v>
      </c>
      <c r="K676" s="55" t="s">
        <v>1667</v>
      </c>
      <c r="L676" s="55" t="s">
        <v>68</v>
      </c>
      <c r="M676" s="55">
        <v>301</v>
      </c>
      <c r="N676" s="55" t="s">
        <v>132</v>
      </c>
      <c r="O676" s="55">
        <v>1</v>
      </c>
      <c r="P676" s="55" t="s">
        <v>22</v>
      </c>
      <c r="Q676" s="55">
        <v>4</v>
      </c>
      <c r="R676" s="55" t="s">
        <v>38</v>
      </c>
      <c r="S676" s="55">
        <v>207</v>
      </c>
      <c r="T676" s="55">
        <v>90398</v>
      </c>
      <c r="U676" s="55">
        <v>690</v>
      </c>
      <c r="V676" s="55">
        <v>2.6</v>
      </c>
      <c r="W676" s="55">
        <v>0.02</v>
      </c>
      <c r="X676" s="55">
        <v>18</v>
      </c>
      <c r="Y676" s="55">
        <v>1E-3</v>
      </c>
      <c r="Z676" s="55">
        <f t="shared" si="42"/>
        <v>62374.62</v>
      </c>
      <c r="AA676" s="55">
        <f t="shared" si="43"/>
        <v>12.42</v>
      </c>
    </row>
    <row r="677" spans="1:27">
      <c r="A677" s="29">
        <v>43801</v>
      </c>
      <c r="B677" s="55" t="s">
        <v>98</v>
      </c>
      <c r="C677" s="29">
        <v>43794</v>
      </c>
      <c r="D677" s="55">
        <f t="shared" si="40"/>
        <v>2019</v>
      </c>
      <c r="E677" s="55">
        <f t="shared" si="41"/>
        <v>11</v>
      </c>
      <c r="F677" s="55">
        <v>120137</v>
      </c>
      <c r="G677" s="55" t="s">
        <v>1665</v>
      </c>
      <c r="H677" s="55" t="s">
        <v>37</v>
      </c>
      <c r="I677" s="55" t="s">
        <v>1666</v>
      </c>
      <c r="J677" s="55" t="s">
        <v>20</v>
      </c>
      <c r="K677" s="55" t="s">
        <v>1667</v>
      </c>
      <c r="L677" s="55" t="s">
        <v>68</v>
      </c>
      <c r="M677" s="55">
        <v>301</v>
      </c>
      <c r="N677" s="55" t="s">
        <v>132</v>
      </c>
      <c r="O677" s="55">
        <v>1</v>
      </c>
      <c r="P677" s="55" t="s">
        <v>22</v>
      </c>
      <c r="Q677" s="55">
        <v>4</v>
      </c>
      <c r="R677" s="55" t="s">
        <v>38</v>
      </c>
      <c r="S677" s="55">
        <v>208</v>
      </c>
      <c r="T677" s="55">
        <v>92607</v>
      </c>
      <c r="U677" s="55">
        <v>728</v>
      </c>
      <c r="V677" s="55">
        <v>2.8109999999999999</v>
      </c>
      <c r="W677" s="55">
        <v>8.2000000000000003E-2</v>
      </c>
      <c r="X677" s="55">
        <v>76</v>
      </c>
      <c r="Y677" s="55">
        <v>4.1000000000000002E-2</v>
      </c>
      <c r="Z677" s="55">
        <f t="shared" si="42"/>
        <v>67417.895999999993</v>
      </c>
      <c r="AA677" s="55">
        <f t="shared" si="43"/>
        <v>55.328000000000003</v>
      </c>
    </row>
    <row r="678" spans="1:27">
      <c r="A678" s="29">
        <v>43801</v>
      </c>
      <c r="B678" s="55" t="s">
        <v>98</v>
      </c>
      <c r="C678" s="29">
        <v>43794</v>
      </c>
      <c r="D678" s="55">
        <f t="shared" si="40"/>
        <v>2019</v>
      </c>
      <c r="E678" s="55">
        <f t="shared" si="41"/>
        <v>11</v>
      </c>
      <c r="F678" s="55">
        <v>120137</v>
      </c>
      <c r="G678" s="55" t="s">
        <v>1665</v>
      </c>
      <c r="H678" s="55" t="s">
        <v>37</v>
      </c>
      <c r="I678" s="55" t="s">
        <v>1666</v>
      </c>
      <c r="J678" s="55" t="s">
        <v>20</v>
      </c>
      <c r="K678" s="55" t="s">
        <v>1667</v>
      </c>
      <c r="L678" s="55" t="s">
        <v>68</v>
      </c>
      <c r="M678" s="55">
        <v>301</v>
      </c>
      <c r="N678" s="55" t="s">
        <v>132</v>
      </c>
      <c r="O678" s="55">
        <v>1</v>
      </c>
      <c r="P678" s="55" t="s">
        <v>22</v>
      </c>
      <c r="Q678" s="55">
        <v>4</v>
      </c>
      <c r="R678" s="55" t="s">
        <v>38</v>
      </c>
      <c r="S678" s="55">
        <v>204</v>
      </c>
      <c r="T678" s="55">
        <v>85315</v>
      </c>
      <c r="U678" s="55">
        <v>739</v>
      </c>
      <c r="V678" s="55">
        <v>2.629</v>
      </c>
      <c r="W678" s="55">
        <v>0.309</v>
      </c>
      <c r="X678" s="55">
        <v>264</v>
      </c>
      <c r="Y678" s="55">
        <v>0.27</v>
      </c>
      <c r="Z678" s="55">
        <f t="shared" si="42"/>
        <v>63047.785000000003</v>
      </c>
      <c r="AA678" s="55">
        <f t="shared" si="43"/>
        <v>195.096</v>
      </c>
    </row>
    <row r="679" spans="1:27">
      <c r="A679" s="29">
        <v>43801</v>
      </c>
      <c r="B679" s="55" t="s">
        <v>98</v>
      </c>
      <c r="C679" s="29">
        <v>43794</v>
      </c>
      <c r="D679" s="55">
        <f t="shared" si="40"/>
        <v>2019</v>
      </c>
      <c r="E679" s="55">
        <f t="shared" si="41"/>
        <v>11</v>
      </c>
      <c r="F679" s="55">
        <v>120137</v>
      </c>
      <c r="G679" s="55" t="s">
        <v>1665</v>
      </c>
      <c r="H679" s="55" t="s">
        <v>37</v>
      </c>
      <c r="I679" s="55" t="s">
        <v>1666</v>
      </c>
      <c r="J679" s="55" t="s">
        <v>20</v>
      </c>
      <c r="K679" s="55" t="s">
        <v>1667</v>
      </c>
      <c r="L679" s="55" t="s">
        <v>68</v>
      </c>
      <c r="M679" s="55">
        <v>301</v>
      </c>
      <c r="N679" s="55" t="s">
        <v>132</v>
      </c>
      <c r="O679" s="55">
        <v>1</v>
      </c>
      <c r="P679" s="55" t="s">
        <v>22</v>
      </c>
      <c r="Q679" s="55">
        <v>4</v>
      </c>
      <c r="R679" s="55" t="s">
        <v>38</v>
      </c>
      <c r="S679" s="55">
        <v>206</v>
      </c>
      <c r="T679" s="55">
        <v>76925</v>
      </c>
      <c r="U679" s="55">
        <v>744</v>
      </c>
      <c r="V679" s="55">
        <v>2.3849999999999998</v>
      </c>
      <c r="W679" s="55">
        <v>0.23499999999999999</v>
      </c>
      <c r="X679" s="55">
        <v>181</v>
      </c>
      <c r="Y679" s="55">
        <v>0.20799999999999999</v>
      </c>
      <c r="Z679" s="55">
        <f t="shared" si="42"/>
        <v>57232.2</v>
      </c>
      <c r="AA679" s="55">
        <f t="shared" si="43"/>
        <v>134.66399999999999</v>
      </c>
    </row>
    <row r="680" spans="1:27">
      <c r="A680" s="29">
        <v>43801</v>
      </c>
      <c r="B680" s="55" t="s">
        <v>98</v>
      </c>
      <c r="C680" s="29">
        <v>43794</v>
      </c>
      <c r="D680" s="55">
        <f t="shared" si="40"/>
        <v>2019</v>
      </c>
      <c r="E680" s="55">
        <f t="shared" si="41"/>
        <v>11</v>
      </c>
      <c r="F680" s="55">
        <v>120137</v>
      </c>
      <c r="G680" s="55" t="s">
        <v>1665</v>
      </c>
      <c r="H680" s="55" t="s">
        <v>37</v>
      </c>
      <c r="I680" s="55" t="s">
        <v>1666</v>
      </c>
      <c r="J680" s="55" t="s">
        <v>20</v>
      </c>
      <c r="K680" s="55" t="s">
        <v>1667</v>
      </c>
      <c r="L680" s="55" t="s">
        <v>68</v>
      </c>
      <c r="M680" s="55">
        <v>301</v>
      </c>
      <c r="N680" s="55" t="s">
        <v>132</v>
      </c>
      <c r="O680" s="55">
        <v>1</v>
      </c>
      <c r="P680" s="55" t="s">
        <v>22</v>
      </c>
      <c r="Q680" s="55">
        <v>4</v>
      </c>
      <c r="R680" s="55" t="s">
        <v>38</v>
      </c>
      <c r="S680" s="55">
        <v>203</v>
      </c>
      <c r="T680" s="55">
        <v>93319</v>
      </c>
      <c r="U680" s="55">
        <v>643</v>
      </c>
      <c r="V680" s="55">
        <v>2.504</v>
      </c>
      <c r="W680" s="55">
        <v>2.5000000000000001E-2</v>
      </c>
      <c r="X680" s="55">
        <v>23</v>
      </c>
      <c r="Y680" s="55">
        <v>0.01</v>
      </c>
      <c r="Z680" s="55">
        <f t="shared" si="42"/>
        <v>60004.116999999998</v>
      </c>
      <c r="AA680" s="55">
        <f t="shared" si="43"/>
        <v>14.789</v>
      </c>
    </row>
    <row r="681" spans="1:27">
      <c r="A681" s="29">
        <v>43801</v>
      </c>
      <c r="B681" s="55" t="s">
        <v>98</v>
      </c>
      <c r="C681" s="29">
        <v>43794</v>
      </c>
      <c r="D681" s="55">
        <f t="shared" si="40"/>
        <v>2019</v>
      </c>
      <c r="E681" s="55">
        <f t="shared" si="41"/>
        <v>11</v>
      </c>
      <c r="F681" s="55">
        <v>120137</v>
      </c>
      <c r="G681" s="55" t="s">
        <v>1665</v>
      </c>
      <c r="H681" s="55" t="s">
        <v>37</v>
      </c>
      <c r="I681" s="55" t="s">
        <v>1666</v>
      </c>
      <c r="J681" s="55" t="s">
        <v>20</v>
      </c>
      <c r="K681" s="55" t="s">
        <v>1667</v>
      </c>
      <c r="L681" s="55" t="s">
        <v>68</v>
      </c>
      <c r="M681" s="55">
        <v>301</v>
      </c>
      <c r="N681" s="55" t="s">
        <v>132</v>
      </c>
      <c r="O681" s="55">
        <v>1</v>
      </c>
      <c r="P681" s="55" t="s">
        <v>22</v>
      </c>
      <c r="Q681" s="55">
        <v>4</v>
      </c>
      <c r="R681" s="55" t="s">
        <v>38</v>
      </c>
      <c r="S681" s="55">
        <v>202</v>
      </c>
      <c r="T681" s="55">
        <v>77129</v>
      </c>
      <c r="U681" s="55">
        <v>779</v>
      </c>
      <c r="V681" s="55">
        <v>2.504</v>
      </c>
      <c r="W681" s="55">
        <v>0.309</v>
      </c>
      <c r="X681" s="55">
        <v>238</v>
      </c>
      <c r="Y681" s="55">
        <v>0.26700000000000002</v>
      </c>
      <c r="Z681" s="55">
        <f t="shared" si="42"/>
        <v>60083.491000000002</v>
      </c>
      <c r="AA681" s="55">
        <f t="shared" si="43"/>
        <v>185.40199999999999</v>
      </c>
    </row>
    <row r="682" spans="1:27">
      <c r="A682" s="29">
        <v>43801</v>
      </c>
      <c r="B682" s="55" t="s">
        <v>98</v>
      </c>
      <c r="C682" s="29">
        <v>43794</v>
      </c>
      <c r="D682" s="55">
        <f t="shared" si="40"/>
        <v>2019</v>
      </c>
      <c r="E682" s="55">
        <f t="shared" si="41"/>
        <v>11</v>
      </c>
      <c r="F682" s="55">
        <v>120137</v>
      </c>
      <c r="G682" s="55" t="s">
        <v>1665</v>
      </c>
      <c r="H682" s="55" t="s">
        <v>37</v>
      </c>
      <c r="I682" s="55" t="s">
        <v>1666</v>
      </c>
      <c r="J682" s="55" t="s">
        <v>20</v>
      </c>
      <c r="K682" s="55" t="s">
        <v>1667</v>
      </c>
      <c r="L682" s="55" t="s">
        <v>68</v>
      </c>
      <c r="M682" s="55">
        <v>301</v>
      </c>
      <c r="N682" s="55" t="s">
        <v>132</v>
      </c>
      <c r="O682" s="55">
        <v>1</v>
      </c>
      <c r="P682" s="55" t="s">
        <v>22</v>
      </c>
      <c r="Q682" s="55">
        <v>4</v>
      </c>
      <c r="R682" s="55" t="s">
        <v>38</v>
      </c>
      <c r="S682" s="55">
        <v>201</v>
      </c>
      <c r="T682" s="55">
        <v>92223</v>
      </c>
      <c r="U682" s="55">
        <v>606</v>
      </c>
      <c r="V682" s="55">
        <v>2.331</v>
      </c>
      <c r="W682" s="55">
        <v>1.2999999999999999E-2</v>
      </c>
      <c r="X682" s="55">
        <v>12</v>
      </c>
      <c r="Y682" s="55">
        <v>4.0000000000000001E-3</v>
      </c>
      <c r="Z682" s="55">
        <f t="shared" si="42"/>
        <v>55887.137999999999</v>
      </c>
      <c r="AA682" s="55">
        <f t="shared" si="43"/>
        <v>7.2720000000000002</v>
      </c>
    </row>
    <row r="683" spans="1:27">
      <c r="A683" s="29">
        <v>43801</v>
      </c>
      <c r="B683" s="55" t="s">
        <v>98</v>
      </c>
      <c r="C683" s="29">
        <v>43794</v>
      </c>
      <c r="D683" s="55">
        <f t="shared" si="40"/>
        <v>2019</v>
      </c>
      <c r="E683" s="55">
        <f t="shared" si="41"/>
        <v>11</v>
      </c>
      <c r="F683" s="55">
        <v>120137</v>
      </c>
      <c r="G683" s="55" t="s">
        <v>1665</v>
      </c>
      <c r="H683" s="55" t="s">
        <v>37</v>
      </c>
      <c r="I683" s="55" t="s">
        <v>1666</v>
      </c>
      <c r="J683" s="55" t="s">
        <v>20</v>
      </c>
      <c r="K683" s="55" t="s">
        <v>1667</v>
      </c>
      <c r="L683" s="55" t="s">
        <v>68</v>
      </c>
      <c r="M683" s="55">
        <v>301</v>
      </c>
      <c r="N683" s="55" t="s">
        <v>132</v>
      </c>
      <c r="O683" s="55">
        <v>1</v>
      </c>
      <c r="P683" s="55" t="s">
        <v>22</v>
      </c>
      <c r="Q683" s="55">
        <v>4</v>
      </c>
      <c r="R683" s="55" t="s">
        <v>38</v>
      </c>
      <c r="S683" s="55">
        <v>108</v>
      </c>
      <c r="T683" s="55">
        <v>85258</v>
      </c>
      <c r="U683" s="55">
        <v>900</v>
      </c>
      <c r="V683" s="55">
        <v>3.198</v>
      </c>
      <c r="W683" s="55">
        <v>3.9E-2</v>
      </c>
      <c r="X683" s="55">
        <v>33</v>
      </c>
      <c r="Y683" s="55">
        <v>2.3E-2</v>
      </c>
      <c r="Z683" s="55">
        <f t="shared" si="42"/>
        <v>76732.2</v>
      </c>
      <c r="AA683" s="55">
        <f t="shared" si="43"/>
        <v>29.7</v>
      </c>
    </row>
    <row r="684" spans="1:27">
      <c r="A684" s="29">
        <v>43801</v>
      </c>
      <c r="B684" s="55" t="s">
        <v>98</v>
      </c>
      <c r="C684" s="29">
        <v>43794</v>
      </c>
      <c r="D684" s="55">
        <f t="shared" si="40"/>
        <v>2019</v>
      </c>
      <c r="E684" s="55">
        <f t="shared" si="41"/>
        <v>11</v>
      </c>
      <c r="F684" s="55">
        <v>120137</v>
      </c>
      <c r="G684" s="55" t="s">
        <v>1665</v>
      </c>
      <c r="H684" s="55" t="s">
        <v>37</v>
      </c>
      <c r="I684" s="55" t="s">
        <v>1666</v>
      </c>
      <c r="J684" s="55" t="s">
        <v>20</v>
      </c>
      <c r="K684" s="55" t="s">
        <v>1667</v>
      </c>
      <c r="L684" s="55" t="s">
        <v>68</v>
      </c>
      <c r="M684" s="55">
        <v>301</v>
      </c>
      <c r="N684" s="55" t="s">
        <v>132</v>
      </c>
      <c r="O684" s="55">
        <v>1</v>
      </c>
      <c r="P684" s="55" t="s">
        <v>22</v>
      </c>
      <c r="Q684" s="55">
        <v>4</v>
      </c>
      <c r="R684" s="55" t="s">
        <v>38</v>
      </c>
      <c r="S684" s="55">
        <v>107</v>
      </c>
      <c r="T684" s="55">
        <v>86967</v>
      </c>
      <c r="U684" s="55">
        <v>668</v>
      </c>
      <c r="V684" s="55">
        <v>2.4209999999999998</v>
      </c>
      <c r="W684" s="55">
        <v>6.2E-2</v>
      </c>
      <c r="X684" s="55">
        <v>54</v>
      </c>
      <c r="Y684" s="55">
        <v>2.9000000000000001E-2</v>
      </c>
      <c r="Z684" s="55">
        <f t="shared" si="42"/>
        <v>58093.955999999998</v>
      </c>
      <c r="AA684" s="55">
        <f t="shared" si="43"/>
        <v>36.072000000000003</v>
      </c>
    </row>
    <row r="685" spans="1:27">
      <c r="A685" s="29">
        <v>43801</v>
      </c>
      <c r="B685" s="55" t="s">
        <v>98</v>
      </c>
      <c r="C685" s="29">
        <v>43794</v>
      </c>
      <c r="D685" s="55">
        <f t="shared" si="40"/>
        <v>2019</v>
      </c>
      <c r="E685" s="55">
        <f t="shared" si="41"/>
        <v>11</v>
      </c>
      <c r="F685" s="55">
        <v>120137</v>
      </c>
      <c r="G685" s="55" t="s">
        <v>1665</v>
      </c>
      <c r="H685" s="55" t="s">
        <v>37</v>
      </c>
      <c r="I685" s="55" t="s">
        <v>1666</v>
      </c>
      <c r="J685" s="55" t="s">
        <v>20</v>
      </c>
      <c r="K685" s="55" t="s">
        <v>1667</v>
      </c>
      <c r="L685" s="55" t="s">
        <v>68</v>
      </c>
      <c r="M685" s="55">
        <v>301</v>
      </c>
      <c r="N685" s="55" t="s">
        <v>132</v>
      </c>
      <c r="O685" s="55">
        <v>1</v>
      </c>
      <c r="P685" s="55" t="s">
        <v>22</v>
      </c>
      <c r="Q685" s="55">
        <v>4</v>
      </c>
      <c r="R685" s="55" t="s">
        <v>38</v>
      </c>
      <c r="S685" s="55">
        <v>106</v>
      </c>
      <c r="T685" s="55">
        <v>84645</v>
      </c>
      <c r="U685" s="30">
        <v>1050</v>
      </c>
      <c r="V685" s="55">
        <v>3.7029999999999998</v>
      </c>
      <c r="W685" s="55">
        <v>5.1999999999999998E-2</v>
      </c>
      <c r="X685" s="55">
        <v>44</v>
      </c>
      <c r="Y685" s="55">
        <v>1.9E-2</v>
      </c>
      <c r="Z685" s="55">
        <f t="shared" si="42"/>
        <v>88877.25</v>
      </c>
      <c r="AA685" s="55">
        <f t="shared" si="43"/>
        <v>46.2</v>
      </c>
    </row>
    <row r="686" spans="1:27">
      <c r="A686" s="29">
        <v>43801</v>
      </c>
      <c r="B686" s="55" t="s">
        <v>98</v>
      </c>
      <c r="C686" s="29">
        <v>43794</v>
      </c>
      <c r="D686" s="55">
        <f t="shared" si="40"/>
        <v>2019</v>
      </c>
      <c r="E686" s="55">
        <f t="shared" si="41"/>
        <v>11</v>
      </c>
      <c r="F686" s="55">
        <v>120137</v>
      </c>
      <c r="G686" s="55" t="s">
        <v>1665</v>
      </c>
      <c r="H686" s="55" t="s">
        <v>37</v>
      </c>
      <c r="I686" s="55" t="s">
        <v>1666</v>
      </c>
      <c r="J686" s="55" t="s">
        <v>20</v>
      </c>
      <c r="K686" s="55" t="s">
        <v>1667</v>
      </c>
      <c r="L686" s="55" t="s">
        <v>68</v>
      </c>
      <c r="M686" s="55">
        <v>301</v>
      </c>
      <c r="N686" s="55" t="s">
        <v>132</v>
      </c>
      <c r="O686" s="55">
        <v>1</v>
      </c>
      <c r="P686" s="55" t="s">
        <v>22</v>
      </c>
      <c r="Q686" s="55">
        <v>4</v>
      </c>
      <c r="R686" s="55" t="s">
        <v>38</v>
      </c>
      <c r="S686" s="55">
        <v>105</v>
      </c>
      <c r="T686" s="55">
        <v>86234</v>
      </c>
      <c r="U686" s="30">
        <v>1074</v>
      </c>
      <c r="V686" s="55">
        <v>3.859</v>
      </c>
      <c r="W686" s="55">
        <v>0.06</v>
      </c>
      <c r="X686" s="55">
        <v>52</v>
      </c>
      <c r="Y686" s="55">
        <v>1.9E-2</v>
      </c>
      <c r="Z686" s="55">
        <f t="shared" si="42"/>
        <v>92615.316000000006</v>
      </c>
      <c r="AA686" s="55">
        <f t="shared" si="43"/>
        <v>55.847999999999999</v>
      </c>
    </row>
    <row r="687" spans="1:27">
      <c r="A687" s="29">
        <v>43801</v>
      </c>
      <c r="B687" s="55" t="s">
        <v>98</v>
      </c>
      <c r="C687" s="29">
        <v>43794</v>
      </c>
      <c r="D687" s="55">
        <f t="shared" si="40"/>
        <v>2019</v>
      </c>
      <c r="E687" s="55">
        <f t="shared" si="41"/>
        <v>11</v>
      </c>
      <c r="F687" s="55">
        <v>120137</v>
      </c>
      <c r="G687" s="55" t="s">
        <v>1665</v>
      </c>
      <c r="H687" s="55" t="s">
        <v>37</v>
      </c>
      <c r="I687" s="55" t="s">
        <v>1666</v>
      </c>
      <c r="J687" s="55" t="s">
        <v>20</v>
      </c>
      <c r="K687" s="55" t="s">
        <v>1667</v>
      </c>
      <c r="L687" s="55" t="s">
        <v>68</v>
      </c>
      <c r="M687" s="55">
        <v>301</v>
      </c>
      <c r="N687" s="55" t="s">
        <v>132</v>
      </c>
      <c r="O687" s="55">
        <v>1</v>
      </c>
      <c r="P687" s="55" t="s">
        <v>22</v>
      </c>
      <c r="Q687" s="55">
        <v>4</v>
      </c>
      <c r="R687" s="55" t="s">
        <v>38</v>
      </c>
      <c r="S687" s="55">
        <v>104</v>
      </c>
      <c r="T687" s="55">
        <v>70902</v>
      </c>
      <c r="U687" s="30">
        <v>1011</v>
      </c>
      <c r="V687" s="55">
        <v>2.988</v>
      </c>
      <c r="W687" s="55">
        <v>8.8999999999999996E-2</v>
      </c>
      <c r="X687" s="55">
        <v>63</v>
      </c>
      <c r="Y687" s="55">
        <v>2.7E-2</v>
      </c>
      <c r="Z687" s="55">
        <f t="shared" si="42"/>
        <v>71681.922000000006</v>
      </c>
      <c r="AA687" s="55">
        <f t="shared" si="43"/>
        <v>63.692999999999998</v>
      </c>
    </row>
    <row r="688" spans="1:27">
      <c r="A688" s="29">
        <v>43801</v>
      </c>
      <c r="B688" s="55" t="s">
        <v>98</v>
      </c>
      <c r="C688" s="29">
        <v>43794</v>
      </c>
      <c r="D688" s="55">
        <f t="shared" si="40"/>
        <v>2019</v>
      </c>
      <c r="E688" s="55">
        <f t="shared" si="41"/>
        <v>11</v>
      </c>
      <c r="F688" s="55">
        <v>120137</v>
      </c>
      <c r="G688" s="55" t="s">
        <v>1665</v>
      </c>
      <c r="H688" s="55" t="s">
        <v>37</v>
      </c>
      <c r="I688" s="55" t="s">
        <v>1666</v>
      </c>
      <c r="J688" s="55" t="s">
        <v>20</v>
      </c>
      <c r="K688" s="55" t="s">
        <v>1667</v>
      </c>
      <c r="L688" s="55" t="s">
        <v>68</v>
      </c>
      <c r="M688" s="55">
        <v>301</v>
      </c>
      <c r="N688" s="55" t="s">
        <v>132</v>
      </c>
      <c r="O688" s="55">
        <v>1</v>
      </c>
      <c r="P688" s="55" t="s">
        <v>22</v>
      </c>
      <c r="Q688" s="55">
        <v>4</v>
      </c>
      <c r="R688" s="55" t="s">
        <v>38</v>
      </c>
      <c r="S688" s="55">
        <v>103</v>
      </c>
      <c r="T688" s="55">
        <v>87036</v>
      </c>
      <c r="U688" s="30">
        <v>1152</v>
      </c>
      <c r="V688" s="55">
        <v>4.1790000000000003</v>
      </c>
      <c r="W688" s="55">
        <v>2.4E-2</v>
      </c>
      <c r="X688" s="55">
        <v>21</v>
      </c>
      <c r="Y688" s="55">
        <v>1E-3</v>
      </c>
      <c r="Z688" s="55">
        <f t="shared" si="42"/>
        <v>100265.47199999999</v>
      </c>
      <c r="AA688" s="55">
        <f t="shared" si="43"/>
        <v>24.192</v>
      </c>
    </row>
    <row r="689" spans="1:27">
      <c r="A689" s="29">
        <v>43801</v>
      </c>
      <c r="B689" s="55" t="s">
        <v>98</v>
      </c>
      <c r="C689" s="29">
        <v>43794</v>
      </c>
      <c r="D689" s="55">
        <f t="shared" si="40"/>
        <v>2019</v>
      </c>
      <c r="E689" s="55">
        <f t="shared" si="41"/>
        <v>11</v>
      </c>
      <c r="F689" s="55">
        <v>120137</v>
      </c>
      <c r="G689" s="55" t="s">
        <v>1665</v>
      </c>
      <c r="H689" s="55" t="s">
        <v>37</v>
      </c>
      <c r="I689" s="55" t="s">
        <v>1666</v>
      </c>
      <c r="J689" s="55" t="s">
        <v>20</v>
      </c>
      <c r="K689" s="55" t="s">
        <v>1667</v>
      </c>
      <c r="L689" s="55" t="s">
        <v>68</v>
      </c>
      <c r="M689" s="55">
        <v>301</v>
      </c>
      <c r="N689" s="55" t="s">
        <v>132</v>
      </c>
      <c r="O689" s="55">
        <v>1</v>
      </c>
      <c r="P689" s="55" t="s">
        <v>22</v>
      </c>
      <c r="Q689" s="55">
        <v>4</v>
      </c>
      <c r="R689" s="55" t="s">
        <v>38</v>
      </c>
      <c r="S689" s="55">
        <v>102</v>
      </c>
      <c r="T689" s="55">
        <v>85299</v>
      </c>
      <c r="U689" s="30">
        <v>1090</v>
      </c>
      <c r="V689" s="55">
        <v>3.8769999999999998</v>
      </c>
      <c r="W689" s="55">
        <v>7.9000000000000001E-2</v>
      </c>
      <c r="X689" s="55">
        <v>67</v>
      </c>
      <c r="Y689" s="55">
        <v>2.3E-2</v>
      </c>
      <c r="Z689" s="55">
        <f t="shared" si="42"/>
        <v>92975.91</v>
      </c>
      <c r="AA689" s="55">
        <f t="shared" si="43"/>
        <v>73.03</v>
      </c>
    </row>
    <row r="690" spans="1:27">
      <c r="A690" s="29">
        <v>43801</v>
      </c>
      <c r="B690" s="55" t="s">
        <v>98</v>
      </c>
      <c r="C690" s="29">
        <v>43794</v>
      </c>
      <c r="D690" s="55">
        <f t="shared" si="40"/>
        <v>2019</v>
      </c>
      <c r="E690" s="55">
        <f t="shared" si="41"/>
        <v>11</v>
      </c>
      <c r="F690" s="55">
        <v>120137</v>
      </c>
      <c r="G690" s="55" t="s">
        <v>1665</v>
      </c>
      <c r="H690" s="55" t="s">
        <v>37</v>
      </c>
      <c r="I690" s="55" t="s">
        <v>1666</v>
      </c>
      <c r="J690" s="55" t="s">
        <v>20</v>
      </c>
      <c r="K690" s="55" t="s">
        <v>1667</v>
      </c>
      <c r="L690" s="55" t="s">
        <v>68</v>
      </c>
      <c r="M690" s="55">
        <v>301</v>
      </c>
      <c r="N690" s="55" t="s">
        <v>132</v>
      </c>
      <c r="O690" s="55">
        <v>1</v>
      </c>
      <c r="P690" s="55" t="s">
        <v>22</v>
      </c>
      <c r="Q690" s="55">
        <v>4</v>
      </c>
      <c r="R690" s="55" t="s">
        <v>38</v>
      </c>
      <c r="S690" s="55">
        <v>101</v>
      </c>
      <c r="T690" s="55">
        <v>86828</v>
      </c>
      <c r="U690" s="30">
        <v>1333</v>
      </c>
      <c r="V690" s="55">
        <v>4.8250000000000002</v>
      </c>
      <c r="W690" s="55">
        <v>2.4E-2</v>
      </c>
      <c r="X690" s="55">
        <v>21</v>
      </c>
      <c r="Y690" s="55">
        <v>2E-3</v>
      </c>
      <c r="Z690" s="55">
        <f t="shared" si="42"/>
        <v>115741.724</v>
      </c>
      <c r="AA690" s="55">
        <f t="shared" si="43"/>
        <v>27.992999999999999</v>
      </c>
    </row>
    <row r="691" spans="1:27">
      <c r="A691" s="29">
        <v>43794</v>
      </c>
      <c r="B691" s="55" t="s">
        <v>99</v>
      </c>
      <c r="C691" s="29">
        <v>43787</v>
      </c>
      <c r="D691" s="55">
        <f t="shared" si="40"/>
        <v>2019</v>
      </c>
      <c r="E691" s="55">
        <f t="shared" si="41"/>
        <v>11</v>
      </c>
      <c r="F691" s="55">
        <v>120137</v>
      </c>
      <c r="G691" s="55" t="s">
        <v>1665</v>
      </c>
      <c r="H691" s="55" t="s">
        <v>37</v>
      </c>
      <c r="I691" s="55" t="s">
        <v>1666</v>
      </c>
      <c r="J691" s="55" t="s">
        <v>20</v>
      </c>
      <c r="K691" s="55" t="s">
        <v>1667</v>
      </c>
      <c r="L691" s="55" t="s">
        <v>68</v>
      </c>
      <c r="M691" s="55">
        <v>301</v>
      </c>
      <c r="N691" s="55" t="s">
        <v>132</v>
      </c>
      <c r="O691" s="55">
        <v>1</v>
      </c>
      <c r="P691" s="55" t="s">
        <v>22</v>
      </c>
      <c r="Q691" s="55">
        <v>4</v>
      </c>
      <c r="R691" s="55" t="s">
        <v>38</v>
      </c>
      <c r="S691" s="55">
        <v>101</v>
      </c>
      <c r="T691" s="55">
        <v>86851</v>
      </c>
      <c r="U691" s="30">
        <v>1281</v>
      </c>
      <c r="V691" s="55">
        <v>4.6390000000000002</v>
      </c>
      <c r="W691" s="55">
        <v>2.5999999999999999E-2</v>
      </c>
      <c r="X691" s="55">
        <v>23</v>
      </c>
      <c r="Y691" s="55">
        <v>3.0000000000000001E-3</v>
      </c>
      <c r="Z691" s="55">
        <f t="shared" si="42"/>
        <v>111256.13099999999</v>
      </c>
      <c r="AA691" s="55">
        <f t="shared" si="43"/>
        <v>29.463000000000001</v>
      </c>
    </row>
    <row r="692" spans="1:27">
      <c r="A692" s="29">
        <v>43794</v>
      </c>
      <c r="B692" s="55" t="s">
        <v>99</v>
      </c>
      <c r="C692" s="29">
        <v>43787</v>
      </c>
      <c r="D692" s="55">
        <f t="shared" si="40"/>
        <v>2019</v>
      </c>
      <c r="E692" s="55">
        <f t="shared" si="41"/>
        <v>11</v>
      </c>
      <c r="F692" s="55">
        <v>120137</v>
      </c>
      <c r="G692" s="55" t="s">
        <v>1665</v>
      </c>
      <c r="H692" s="55" t="s">
        <v>37</v>
      </c>
      <c r="I692" s="55" t="s">
        <v>1666</v>
      </c>
      <c r="J692" s="55" t="s">
        <v>20</v>
      </c>
      <c r="K692" s="55" t="s">
        <v>1667</v>
      </c>
      <c r="L692" s="55" t="s">
        <v>68</v>
      </c>
      <c r="M692" s="55">
        <v>301</v>
      </c>
      <c r="N692" s="55" t="s">
        <v>132</v>
      </c>
      <c r="O692" s="55">
        <v>1</v>
      </c>
      <c r="P692" s="55" t="s">
        <v>22</v>
      </c>
      <c r="Q692" s="55">
        <v>4</v>
      </c>
      <c r="R692" s="55" t="s">
        <v>38</v>
      </c>
      <c r="S692" s="55">
        <v>102</v>
      </c>
      <c r="T692" s="55">
        <v>85357</v>
      </c>
      <c r="U692" s="30">
        <v>1057</v>
      </c>
      <c r="V692" s="55">
        <v>3.762</v>
      </c>
      <c r="W692" s="55">
        <v>6.8000000000000005E-2</v>
      </c>
      <c r="X692" s="55">
        <v>58</v>
      </c>
      <c r="Y692" s="55">
        <v>2.1000000000000001E-2</v>
      </c>
      <c r="Z692" s="55">
        <f t="shared" si="42"/>
        <v>90222.349000000002</v>
      </c>
      <c r="AA692" s="55">
        <f t="shared" si="43"/>
        <v>61.305999999999997</v>
      </c>
    </row>
    <row r="693" spans="1:27">
      <c r="A693" s="29">
        <v>43794</v>
      </c>
      <c r="B693" s="55" t="s">
        <v>99</v>
      </c>
      <c r="C693" s="29">
        <v>43787</v>
      </c>
      <c r="D693" s="55">
        <f t="shared" si="40"/>
        <v>2019</v>
      </c>
      <c r="E693" s="55">
        <f t="shared" si="41"/>
        <v>11</v>
      </c>
      <c r="F693" s="55">
        <v>120137</v>
      </c>
      <c r="G693" s="55" t="s">
        <v>1665</v>
      </c>
      <c r="H693" s="55" t="s">
        <v>37</v>
      </c>
      <c r="I693" s="55" t="s">
        <v>1666</v>
      </c>
      <c r="J693" s="55" t="s">
        <v>20</v>
      </c>
      <c r="K693" s="55" t="s">
        <v>1667</v>
      </c>
      <c r="L693" s="55" t="s">
        <v>68</v>
      </c>
      <c r="M693" s="55">
        <v>301</v>
      </c>
      <c r="N693" s="55" t="s">
        <v>132</v>
      </c>
      <c r="O693" s="55">
        <v>1</v>
      </c>
      <c r="P693" s="55" t="s">
        <v>22</v>
      </c>
      <c r="Q693" s="55">
        <v>4</v>
      </c>
      <c r="R693" s="55" t="s">
        <v>38</v>
      </c>
      <c r="S693" s="55">
        <v>103</v>
      </c>
      <c r="T693" s="55">
        <v>87074</v>
      </c>
      <c r="U693" s="30">
        <v>1109</v>
      </c>
      <c r="V693" s="55">
        <v>4.0259999999999998</v>
      </c>
      <c r="W693" s="55">
        <v>4.3999999999999997E-2</v>
      </c>
      <c r="X693" s="55">
        <v>38</v>
      </c>
      <c r="Y693" s="55">
        <v>1.6E-2</v>
      </c>
      <c r="Z693" s="55">
        <f t="shared" si="42"/>
        <v>96565.066000000006</v>
      </c>
      <c r="AA693" s="55">
        <f t="shared" si="43"/>
        <v>42.142000000000003</v>
      </c>
    </row>
    <row r="694" spans="1:27">
      <c r="A694" s="29">
        <v>43794</v>
      </c>
      <c r="B694" s="55" t="s">
        <v>99</v>
      </c>
      <c r="C694" s="29">
        <v>43787</v>
      </c>
      <c r="D694" s="55">
        <f t="shared" si="40"/>
        <v>2019</v>
      </c>
      <c r="E694" s="55">
        <f t="shared" si="41"/>
        <v>11</v>
      </c>
      <c r="F694" s="55">
        <v>120137</v>
      </c>
      <c r="G694" s="55" t="s">
        <v>1665</v>
      </c>
      <c r="H694" s="55" t="s">
        <v>37</v>
      </c>
      <c r="I694" s="55" t="s">
        <v>1666</v>
      </c>
      <c r="J694" s="55" t="s">
        <v>20</v>
      </c>
      <c r="K694" s="55" t="s">
        <v>1667</v>
      </c>
      <c r="L694" s="55" t="s">
        <v>68</v>
      </c>
      <c r="M694" s="55">
        <v>301</v>
      </c>
      <c r="N694" s="55" t="s">
        <v>132</v>
      </c>
      <c r="O694" s="55">
        <v>1</v>
      </c>
      <c r="P694" s="55" t="s">
        <v>22</v>
      </c>
      <c r="Q694" s="55">
        <v>4</v>
      </c>
      <c r="R694" s="55" t="s">
        <v>38</v>
      </c>
      <c r="S694" s="55">
        <v>104</v>
      </c>
      <c r="T694" s="55">
        <v>70973</v>
      </c>
      <c r="U694" s="55">
        <v>979</v>
      </c>
      <c r="V694" s="55">
        <v>2.8969999999999998</v>
      </c>
      <c r="W694" s="55">
        <v>0.1</v>
      </c>
      <c r="X694" s="55">
        <v>71</v>
      </c>
      <c r="Y694" s="55">
        <v>4.5999999999999999E-2</v>
      </c>
      <c r="Z694" s="55">
        <f t="shared" si="42"/>
        <v>69482.566999999995</v>
      </c>
      <c r="AA694" s="55">
        <f t="shared" si="43"/>
        <v>69.509</v>
      </c>
    </row>
    <row r="695" spans="1:27">
      <c r="A695" s="29">
        <v>43794</v>
      </c>
      <c r="B695" s="55" t="s">
        <v>99</v>
      </c>
      <c r="C695" s="29">
        <v>43787</v>
      </c>
      <c r="D695" s="55">
        <f t="shared" si="40"/>
        <v>2019</v>
      </c>
      <c r="E695" s="55">
        <f t="shared" si="41"/>
        <v>11</v>
      </c>
      <c r="F695" s="55">
        <v>120137</v>
      </c>
      <c r="G695" s="55" t="s">
        <v>1665</v>
      </c>
      <c r="H695" s="55" t="s">
        <v>37</v>
      </c>
      <c r="I695" s="55" t="s">
        <v>1666</v>
      </c>
      <c r="J695" s="55" t="s">
        <v>20</v>
      </c>
      <c r="K695" s="55" t="s">
        <v>1667</v>
      </c>
      <c r="L695" s="55" t="s">
        <v>68</v>
      </c>
      <c r="M695" s="55">
        <v>301</v>
      </c>
      <c r="N695" s="55" t="s">
        <v>132</v>
      </c>
      <c r="O695" s="55">
        <v>1</v>
      </c>
      <c r="P695" s="55" t="s">
        <v>22</v>
      </c>
      <c r="Q695" s="55">
        <v>4</v>
      </c>
      <c r="R695" s="55" t="s">
        <v>38</v>
      </c>
      <c r="S695" s="55">
        <v>105</v>
      </c>
      <c r="T695" s="55">
        <v>86284</v>
      </c>
      <c r="U695" s="30">
        <v>1036</v>
      </c>
      <c r="V695" s="55">
        <v>3.7250000000000001</v>
      </c>
      <c r="W695" s="55">
        <v>5.8000000000000003E-2</v>
      </c>
      <c r="X695" s="55">
        <v>50</v>
      </c>
      <c r="Y695" s="55">
        <v>2.9000000000000001E-2</v>
      </c>
      <c r="Z695" s="55">
        <f t="shared" si="42"/>
        <v>89390.224000000002</v>
      </c>
      <c r="AA695" s="55">
        <f t="shared" si="43"/>
        <v>51.8</v>
      </c>
    </row>
    <row r="696" spans="1:27">
      <c r="A696" s="29">
        <v>43794</v>
      </c>
      <c r="B696" s="55" t="s">
        <v>99</v>
      </c>
      <c r="C696" s="29">
        <v>43787</v>
      </c>
      <c r="D696" s="55">
        <f t="shared" si="40"/>
        <v>2019</v>
      </c>
      <c r="E696" s="55">
        <f t="shared" si="41"/>
        <v>11</v>
      </c>
      <c r="F696" s="55">
        <v>120137</v>
      </c>
      <c r="G696" s="55" t="s">
        <v>1665</v>
      </c>
      <c r="H696" s="55" t="s">
        <v>37</v>
      </c>
      <c r="I696" s="55" t="s">
        <v>1666</v>
      </c>
      <c r="J696" s="55" t="s">
        <v>20</v>
      </c>
      <c r="K696" s="55" t="s">
        <v>1667</v>
      </c>
      <c r="L696" s="55" t="s">
        <v>68</v>
      </c>
      <c r="M696" s="55">
        <v>301</v>
      </c>
      <c r="N696" s="55" t="s">
        <v>132</v>
      </c>
      <c r="O696" s="55">
        <v>1</v>
      </c>
      <c r="P696" s="55" t="s">
        <v>22</v>
      </c>
      <c r="Q696" s="55">
        <v>4</v>
      </c>
      <c r="R696" s="55" t="s">
        <v>38</v>
      </c>
      <c r="S696" s="55">
        <v>106</v>
      </c>
      <c r="T696" s="55">
        <v>84704</v>
      </c>
      <c r="U696" s="30">
        <v>1007</v>
      </c>
      <c r="V696" s="55">
        <v>3.5550000000000002</v>
      </c>
      <c r="W696" s="55">
        <v>7.0000000000000007E-2</v>
      </c>
      <c r="X696" s="55">
        <v>59</v>
      </c>
      <c r="Y696" s="55">
        <v>3.7999999999999999E-2</v>
      </c>
      <c r="Z696" s="55">
        <f t="shared" si="42"/>
        <v>85296.928</v>
      </c>
      <c r="AA696" s="55">
        <f t="shared" si="43"/>
        <v>59.412999999999997</v>
      </c>
    </row>
    <row r="697" spans="1:27">
      <c r="A697" s="29">
        <v>43794</v>
      </c>
      <c r="B697" s="55" t="s">
        <v>99</v>
      </c>
      <c r="C697" s="29">
        <v>43787</v>
      </c>
      <c r="D697" s="55">
        <f t="shared" si="40"/>
        <v>2019</v>
      </c>
      <c r="E697" s="55">
        <f t="shared" si="41"/>
        <v>11</v>
      </c>
      <c r="F697" s="55">
        <v>120137</v>
      </c>
      <c r="G697" s="55" t="s">
        <v>1665</v>
      </c>
      <c r="H697" s="55" t="s">
        <v>37</v>
      </c>
      <c r="I697" s="55" t="s">
        <v>1666</v>
      </c>
      <c r="J697" s="55" t="s">
        <v>20</v>
      </c>
      <c r="K697" s="55" t="s">
        <v>1667</v>
      </c>
      <c r="L697" s="55" t="s">
        <v>68</v>
      </c>
      <c r="M697" s="55">
        <v>301</v>
      </c>
      <c r="N697" s="55" t="s">
        <v>132</v>
      </c>
      <c r="O697" s="55">
        <v>1</v>
      </c>
      <c r="P697" s="55" t="s">
        <v>22</v>
      </c>
      <c r="Q697" s="55">
        <v>4</v>
      </c>
      <c r="R697" s="55" t="s">
        <v>38</v>
      </c>
      <c r="S697" s="55">
        <v>107</v>
      </c>
      <c r="T697" s="55">
        <v>87052</v>
      </c>
      <c r="U697" s="55">
        <v>631</v>
      </c>
      <c r="V697" s="55">
        <v>2.29</v>
      </c>
      <c r="W697" s="55">
        <v>9.8000000000000004E-2</v>
      </c>
      <c r="X697" s="55">
        <v>85</v>
      </c>
      <c r="Y697" s="55">
        <v>7.9000000000000001E-2</v>
      </c>
      <c r="Z697" s="55">
        <f t="shared" si="42"/>
        <v>54929.811999999998</v>
      </c>
      <c r="AA697" s="55">
        <f t="shared" si="43"/>
        <v>53.634999999999998</v>
      </c>
    </row>
    <row r="698" spans="1:27">
      <c r="A698" s="29">
        <v>43794</v>
      </c>
      <c r="B698" s="55" t="s">
        <v>99</v>
      </c>
      <c r="C698" s="29">
        <v>43787</v>
      </c>
      <c r="D698" s="55">
        <f t="shared" si="40"/>
        <v>2019</v>
      </c>
      <c r="E698" s="55">
        <f t="shared" si="41"/>
        <v>11</v>
      </c>
      <c r="F698" s="55">
        <v>120137</v>
      </c>
      <c r="G698" s="55" t="s">
        <v>1665</v>
      </c>
      <c r="H698" s="55" t="s">
        <v>37</v>
      </c>
      <c r="I698" s="55" t="s">
        <v>1666</v>
      </c>
      <c r="J698" s="55" t="s">
        <v>20</v>
      </c>
      <c r="K698" s="55" t="s">
        <v>1667</v>
      </c>
      <c r="L698" s="55" t="s">
        <v>68</v>
      </c>
      <c r="M698" s="55">
        <v>301</v>
      </c>
      <c r="N698" s="55" t="s">
        <v>132</v>
      </c>
      <c r="O698" s="55">
        <v>1</v>
      </c>
      <c r="P698" s="55" t="s">
        <v>22</v>
      </c>
      <c r="Q698" s="55">
        <v>4</v>
      </c>
      <c r="R698" s="55" t="s">
        <v>38</v>
      </c>
      <c r="S698" s="55">
        <v>108</v>
      </c>
      <c r="T698" s="55">
        <v>85315</v>
      </c>
      <c r="U698" s="55">
        <v>857</v>
      </c>
      <c r="V698" s="55">
        <v>3.048</v>
      </c>
      <c r="W698" s="55">
        <v>6.7000000000000004E-2</v>
      </c>
      <c r="X698" s="55">
        <v>57</v>
      </c>
      <c r="Y698" s="55">
        <v>4.8000000000000001E-2</v>
      </c>
      <c r="Z698" s="55">
        <f t="shared" si="42"/>
        <v>73114.955000000002</v>
      </c>
      <c r="AA698" s="55">
        <f t="shared" si="43"/>
        <v>48.848999999999997</v>
      </c>
    </row>
    <row r="699" spans="1:27">
      <c r="A699" s="29">
        <v>43794</v>
      </c>
      <c r="B699" s="55" t="s">
        <v>99</v>
      </c>
      <c r="C699" s="29">
        <v>43787</v>
      </c>
      <c r="D699" s="55">
        <f t="shared" si="40"/>
        <v>2019</v>
      </c>
      <c r="E699" s="55">
        <f t="shared" si="41"/>
        <v>11</v>
      </c>
      <c r="F699" s="55">
        <v>120137</v>
      </c>
      <c r="G699" s="55" t="s">
        <v>1665</v>
      </c>
      <c r="H699" s="55" t="s">
        <v>37</v>
      </c>
      <c r="I699" s="55" t="s">
        <v>1666</v>
      </c>
      <c r="J699" s="55" t="s">
        <v>20</v>
      </c>
      <c r="K699" s="55" t="s">
        <v>1667</v>
      </c>
      <c r="L699" s="55" t="s">
        <v>68</v>
      </c>
      <c r="M699" s="55">
        <v>301</v>
      </c>
      <c r="N699" s="55" t="s">
        <v>132</v>
      </c>
      <c r="O699" s="55">
        <v>1</v>
      </c>
      <c r="P699" s="55" t="s">
        <v>22</v>
      </c>
      <c r="Q699" s="55">
        <v>4</v>
      </c>
      <c r="R699" s="55" t="s">
        <v>38</v>
      </c>
      <c r="S699" s="55">
        <v>201</v>
      </c>
      <c r="T699" s="55">
        <v>92246</v>
      </c>
      <c r="U699" s="55">
        <v>572</v>
      </c>
      <c r="V699" s="55">
        <v>2.1989999999999998</v>
      </c>
      <c r="W699" s="55">
        <v>2.5000000000000001E-2</v>
      </c>
      <c r="X699" s="55">
        <v>23</v>
      </c>
      <c r="Y699" s="55">
        <v>2E-3</v>
      </c>
      <c r="Z699" s="55">
        <f t="shared" si="42"/>
        <v>52764.712</v>
      </c>
      <c r="AA699" s="55">
        <f t="shared" si="43"/>
        <v>13.156000000000001</v>
      </c>
    </row>
    <row r="700" spans="1:27">
      <c r="A700" s="29">
        <v>43794</v>
      </c>
      <c r="B700" s="55" t="s">
        <v>99</v>
      </c>
      <c r="C700" s="29">
        <v>43787</v>
      </c>
      <c r="D700" s="55">
        <f t="shared" si="40"/>
        <v>2019</v>
      </c>
      <c r="E700" s="55">
        <f t="shared" si="41"/>
        <v>11</v>
      </c>
      <c r="F700" s="55">
        <v>120137</v>
      </c>
      <c r="G700" s="55" t="s">
        <v>1665</v>
      </c>
      <c r="H700" s="55" t="s">
        <v>37</v>
      </c>
      <c r="I700" s="55" t="s">
        <v>1666</v>
      </c>
      <c r="J700" s="55" t="s">
        <v>20</v>
      </c>
      <c r="K700" s="55" t="s">
        <v>1667</v>
      </c>
      <c r="L700" s="55" t="s">
        <v>68</v>
      </c>
      <c r="M700" s="55">
        <v>301</v>
      </c>
      <c r="N700" s="55" t="s">
        <v>132</v>
      </c>
      <c r="O700" s="55">
        <v>1</v>
      </c>
      <c r="P700" s="55" t="s">
        <v>22</v>
      </c>
      <c r="Q700" s="55">
        <v>4</v>
      </c>
      <c r="R700" s="55" t="s">
        <v>38</v>
      </c>
      <c r="S700" s="55">
        <v>203</v>
      </c>
      <c r="T700" s="55">
        <v>93339</v>
      </c>
      <c r="U700" s="55">
        <v>602</v>
      </c>
      <c r="V700" s="55">
        <v>2.3450000000000002</v>
      </c>
      <c r="W700" s="55">
        <v>2.1000000000000001E-2</v>
      </c>
      <c r="X700" s="55">
        <v>20</v>
      </c>
      <c r="Y700" s="55">
        <v>2E-3</v>
      </c>
      <c r="Z700" s="55">
        <f t="shared" si="42"/>
        <v>56190.078000000001</v>
      </c>
      <c r="AA700" s="55">
        <f t="shared" si="43"/>
        <v>12.04</v>
      </c>
    </row>
    <row r="701" spans="1:27">
      <c r="A701" s="29">
        <v>43794</v>
      </c>
      <c r="B701" s="55" t="s">
        <v>99</v>
      </c>
      <c r="C701" s="29">
        <v>43787</v>
      </c>
      <c r="D701" s="55">
        <f t="shared" si="40"/>
        <v>2019</v>
      </c>
      <c r="E701" s="55">
        <f t="shared" si="41"/>
        <v>11</v>
      </c>
      <c r="F701" s="55">
        <v>120137</v>
      </c>
      <c r="G701" s="55" t="s">
        <v>1665</v>
      </c>
      <c r="H701" s="55" t="s">
        <v>37</v>
      </c>
      <c r="I701" s="55" t="s">
        <v>1666</v>
      </c>
      <c r="J701" s="55" t="s">
        <v>20</v>
      </c>
      <c r="K701" s="55" t="s">
        <v>1667</v>
      </c>
      <c r="L701" s="55" t="s">
        <v>68</v>
      </c>
      <c r="M701" s="55">
        <v>301</v>
      </c>
      <c r="N701" s="55" t="s">
        <v>132</v>
      </c>
      <c r="O701" s="55">
        <v>1</v>
      </c>
      <c r="P701" s="55" t="s">
        <v>22</v>
      </c>
      <c r="Q701" s="55">
        <v>4</v>
      </c>
      <c r="R701" s="55" t="s">
        <v>38</v>
      </c>
      <c r="S701" s="55">
        <v>202</v>
      </c>
      <c r="T701" s="55">
        <v>77442</v>
      </c>
      <c r="U701" s="55">
        <v>734</v>
      </c>
      <c r="V701" s="55">
        <v>2.37</v>
      </c>
      <c r="W701" s="55">
        <v>0.40400000000000003</v>
      </c>
      <c r="X701" s="55">
        <v>313</v>
      </c>
      <c r="Y701" s="55">
        <v>0.35599999999999998</v>
      </c>
      <c r="Z701" s="55">
        <f t="shared" si="42"/>
        <v>56842.428</v>
      </c>
      <c r="AA701" s="55">
        <f t="shared" si="43"/>
        <v>229.74199999999999</v>
      </c>
    </row>
    <row r="702" spans="1:27">
      <c r="A702" s="29">
        <v>43794</v>
      </c>
      <c r="B702" s="55" t="s">
        <v>99</v>
      </c>
      <c r="C702" s="29">
        <v>43787</v>
      </c>
      <c r="D702" s="55">
        <f t="shared" si="40"/>
        <v>2019</v>
      </c>
      <c r="E702" s="55">
        <f t="shared" si="41"/>
        <v>11</v>
      </c>
      <c r="F702" s="55">
        <v>120137</v>
      </c>
      <c r="G702" s="55" t="s">
        <v>1665</v>
      </c>
      <c r="H702" s="55" t="s">
        <v>37</v>
      </c>
      <c r="I702" s="55" t="s">
        <v>1666</v>
      </c>
      <c r="J702" s="55" t="s">
        <v>20</v>
      </c>
      <c r="K702" s="55" t="s">
        <v>1667</v>
      </c>
      <c r="L702" s="55" t="s">
        <v>68</v>
      </c>
      <c r="M702" s="55">
        <v>301</v>
      </c>
      <c r="N702" s="55" t="s">
        <v>132</v>
      </c>
      <c r="O702" s="55">
        <v>1</v>
      </c>
      <c r="P702" s="55" t="s">
        <v>22</v>
      </c>
      <c r="Q702" s="55">
        <v>4</v>
      </c>
      <c r="R702" s="55" t="s">
        <v>38</v>
      </c>
      <c r="S702" s="55">
        <v>206</v>
      </c>
      <c r="T702" s="55">
        <v>77149</v>
      </c>
      <c r="U702" s="55">
        <v>706</v>
      </c>
      <c r="V702" s="55">
        <v>2.27</v>
      </c>
      <c r="W702" s="55">
        <v>0.28999999999999998</v>
      </c>
      <c r="X702" s="55">
        <v>224</v>
      </c>
      <c r="Y702" s="55">
        <v>0.246</v>
      </c>
      <c r="Z702" s="55">
        <f t="shared" si="42"/>
        <v>54467.194000000003</v>
      </c>
      <c r="AA702" s="55">
        <f t="shared" si="43"/>
        <v>158.14400000000001</v>
      </c>
    </row>
    <row r="703" spans="1:27">
      <c r="A703" s="29">
        <v>43794</v>
      </c>
      <c r="B703" s="55" t="s">
        <v>99</v>
      </c>
      <c r="C703" s="29">
        <v>43787</v>
      </c>
      <c r="D703" s="55">
        <f t="shared" si="40"/>
        <v>2019</v>
      </c>
      <c r="E703" s="55">
        <f t="shared" si="41"/>
        <v>11</v>
      </c>
      <c r="F703" s="55">
        <v>120137</v>
      </c>
      <c r="G703" s="55" t="s">
        <v>1665</v>
      </c>
      <c r="H703" s="55" t="s">
        <v>37</v>
      </c>
      <c r="I703" s="55" t="s">
        <v>1666</v>
      </c>
      <c r="J703" s="55" t="s">
        <v>20</v>
      </c>
      <c r="K703" s="55" t="s">
        <v>1667</v>
      </c>
      <c r="L703" s="55" t="s">
        <v>68</v>
      </c>
      <c r="M703" s="55">
        <v>301</v>
      </c>
      <c r="N703" s="55" t="s">
        <v>132</v>
      </c>
      <c r="O703" s="55">
        <v>1</v>
      </c>
      <c r="P703" s="55" t="s">
        <v>22</v>
      </c>
      <c r="Q703" s="55">
        <v>4</v>
      </c>
      <c r="R703" s="55" t="s">
        <v>38</v>
      </c>
      <c r="S703" s="55">
        <v>204</v>
      </c>
      <c r="T703" s="55">
        <v>85575</v>
      </c>
      <c r="U703" s="55">
        <v>699</v>
      </c>
      <c r="V703" s="55">
        <v>2.4950000000000001</v>
      </c>
      <c r="W703" s="55">
        <v>0.30399999999999999</v>
      </c>
      <c r="X703" s="55">
        <v>260</v>
      </c>
      <c r="Y703" s="55">
        <v>0.25800000000000001</v>
      </c>
      <c r="Z703" s="55">
        <f t="shared" si="42"/>
        <v>59816.925000000003</v>
      </c>
      <c r="AA703" s="55">
        <f t="shared" si="43"/>
        <v>181.74</v>
      </c>
    </row>
    <row r="704" spans="1:27">
      <c r="A704" s="29">
        <v>43794</v>
      </c>
      <c r="B704" s="55" t="s">
        <v>99</v>
      </c>
      <c r="C704" s="29">
        <v>43787</v>
      </c>
      <c r="D704" s="55">
        <f t="shared" si="40"/>
        <v>2019</v>
      </c>
      <c r="E704" s="55">
        <f t="shared" si="41"/>
        <v>11</v>
      </c>
      <c r="F704" s="55">
        <v>120137</v>
      </c>
      <c r="G704" s="55" t="s">
        <v>1665</v>
      </c>
      <c r="H704" s="55" t="s">
        <v>37</v>
      </c>
      <c r="I704" s="55" t="s">
        <v>1666</v>
      </c>
      <c r="J704" s="55" t="s">
        <v>20</v>
      </c>
      <c r="K704" s="55" t="s">
        <v>1667</v>
      </c>
      <c r="L704" s="55" t="s">
        <v>68</v>
      </c>
      <c r="M704" s="55">
        <v>301</v>
      </c>
      <c r="N704" s="55" t="s">
        <v>132</v>
      </c>
      <c r="O704" s="55">
        <v>1</v>
      </c>
      <c r="P704" s="55" t="s">
        <v>22</v>
      </c>
      <c r="Q704" s="55">
        <v>4</v>
      </c>
      <c r="R704" s="55" t="s">
        <v>38</v>
      </c>
      <c r="S704" s="55">
        <v>208</v>
      </c>
      <c r="T704" s="55">
        <v>92705</v>
      </c>
      <c r="U704" s="55">
        <v>690</v>
      </c>
      <c r="V704" s="55">
        <v>2.6680000000000001</v>
      </c>
      <c r="W704" s="55">
        <v>0.106</v>
      </c>
      <c r="X704" s="55">
        <v>98</v>
      </c>
      <c r="Y704" s="55">
        <v>7.8E-2</v>
      </c>
      <c r="Z704" s="55">
        <f t="shared" si="42"/>
        <v>63966.45</v>
      </c>
      <c r="AA704" s="55">
        <f t="shared" si="43"/>
        <v>67.62</v>
      </c>
    </row>
    <row r="705" spans="1:27">
      <c r="A705" s="29">
        <v>43794</v>
      </c>
      <c r="B705" s="55" t="s">
        <v>99</v>
      </c>
      <c r="C705" s="29">
        <v>43787</v>
      </c>
      <c r="D705" s="55">
        <f t="shared" si="40"/>
        <v>2019</v>
      </c>
      <c r="E705" s="55">
        <f t="shared" si="41"/>
        <v>11</v>
      </c>
      <c r="F705" s="55">
        <v>120137</v>
      </c>
      <c r="G705" s="55" t="s">
        <v>1665</v>
      </c>
      <c r="H705" s="55" t="s">
        <v>37</v>
      </c>
      <c r="I705" s="55" t="s">
        <v>1666</v>
      </c>
      <c r="J705" s="55" t="s">
        <v>20</v>
      </c>
      <c r="K705" s="55" t="s">
        <v>1667</v>
      </c>
      <c r="L705" s="55" t="s">
        <v>68</v>
      </c>
      <c r="M705" s="55">
        <v>301</v>
      </c>
      <c r="N705" s="55" t="s">
        <v>132</v>
      </c>
      <c r="O705" s="55">
        <v>1</v>
      </c>
      <c r="P705" s="55" t="s">
        <v>22</v>
      </c>
      <c r="Q705" s="55">
        <v>4</v>
      </c>
      <c r="R705" s="55" t="s">
        <v>38</v>
      </c>
      <c r="S705" s="55">
        <v>207</v>
      </c>
      <c r="T705" s="55">
        <v>90432</v>
      </c>
      <c r="U705" s="55">
        <v>647</v>
      </c>
      <c r="V705" s="55">
        <v>2.4420000000000002</v>
      </c>
      <c r="W705" s="55">
        <v>3.7999999999999999E-2</v>
      </c>
      <c r="X705" s="55">
        <v>34</v>
      </c>
      <c r="Y705" s="55">
        <v>0.01</v>
      </c>
      <c r="Z705" s="55">
        <f t="shared" si="42"/>
        <v>58509.504000000001</v>
      </c>
      <c r="AA705" s="55">
        <f t="shared" si="43"/>
        <v>21.998000000000001</v>
      </c>
    </row>
    <row r="706" spans="1:27">
      <c r="A706" s="29">
        <v>43794</v>
      </c>
      <c r="B706" s="55" t="s">
        <v>99</v>
      </c>
      <c r="C706" s="29">
        <v>43787</v>
      </c>
      <c r="D706" s="55">
        <f t="shared" si="40"/>
        <v>2019</v>
      </c>
      <c r="E706" s="55">
        <f t="shared" si="41"/>
        <v>11</v>
      </c>
      <c r="F706" s="55">
        <v>120137</v>
      </c>
      <c r="G706" s="55" t="s">
        <v>1665</v>
      </c>
      <c r="H706" s="55" t="s">
        <v>37</v>
      </c>
      <c r="I706" s="55" t="s">
        <v>1666</v>
      </c>
      <c r="J706" s="55" t="s">
        <v>20</v>
      </c>
      <c r="K706" s="55" t="s">
        <v>1667</v>
      </c>
      <c r="L706" s="55" t="s">
        <v>68</v>
      </c>
      <c r="M706" s="55">
        <v>301</v>
      </c>
      <c r="N706" s="55" t="s">
        <v>132</v>
      </c>
      <c r="O706" s="55">
        <v>1</v>
      </c>
      <c r="P706" s="55" t="s">
        <v>22</v>
      </c>
      <c r="Q706" s="55">
        <v>4</v>
      </c>
      <c r="R706" s="55" t="s">
        <v>38</v>
      </c>
      <c r="S706" s="55">
        <v>205</v>
      </c>
      <c r="T706" s="55">
        <v>86649</v>
      </c>
      <c r="U706" s="55">
        <v>632</v>
      </c>
      <c r="V706" s="55">
        <v>2.2850000000000001</v>
      </c>
      <c r="W706" s="55">
        <v>0.11799999999999999</v>
      </c>
      <c r="X706" s="55">
        <v>102</v>
      </c>
      <c r="Y706" s="55">
        <v>0.10299999999999999</v>
      </c>
      <c r="Z706" s="55">
        <f t="shared" si="42"/>
        <v>54762.167999999998</v>
      </c>
      <c r="AA706" s="55">
        <f t="shared" si="43"/>
        <v>64.463999999999999</v>
      </c>
    </row>
    <row r="707" spans="1:27">
      <c r="A707" s="29">
        <v>43787</v>
      </c>
      <c r="B707" s="55" t="s">
        <v>100</v>
      </c>
      <c r="C707" s="29">
        <v>43780</v>
      </c>
      <c r="D707" s="55">
        <f t="shared" ref="D707:D770" si="44">YEAR(C707)</f>
        <v>2019</v>
      </c>
      <c r="E707" s="55">
        <f t="shared" ref="E707:E770" si="45">MONTH(C707)</f>
        <v>11</v>
      </c>
      <c r="F707" s="55">
        <v>120137</v>
      </c>
      <c r="G707" s="55" t="s">
        <v>1665</v>
      </c>
      <c r="H707" s="55" t="s">
        <v>37</v>
      </c>
      <c r="I707" s="55" t="s">
        <v>1666</v>
      </c>
      <c r="J707" s="55" t="s">
        <v>20</v>
      </c>
      <c r="K707" s="55" t="s">
        <v>1667</v>
      </c>
      <c r="L707" s="55" t="s">
        <v>68</v>
      </c>
      <c r="M707" s="55">
        <v>301</v>
      </c>
      <c r="N707" s="55" t="s">
        <v>132</v>
      </c>
      <c r="O707" s="55">
        <v>1</v>
      </c>
      <c r="P707" s="55" t="s">
        <v>22</v>
      </c>
      <c r="Q707" s="55">
        <v>4</v>
      </c>
      <c r="R707" s="55" t="s">
        <v>38</v>
      </c>
      <c r="S707" s="55">
        <v>205</v>
      </c>
      <c r="T707" s="55">
        <v>86759</v>
      </c>
      <c r="U707" s="55">
        <v>632</v>
      </c>
      <c r="V707" s="55">
        <v>2.2879999999999998</v>
      </c>
      <c r="W707" s="55">
        <v>0.127</v>
      </c>
      <c r="X707" s="55">
        <v>110</v>
      </c>
      <c r="Y707" s="55">
        <v>9.7000000000000003E-2</v>
      </c>
      <c r="Z707" s="55">
        <f t="shared" ref="Z707:Z770" si="46">T707*U707/1000</f>
        <v>54831.688000000002</v>
      </c>
      <c r="AA707" s="55">
        <f t="shared" ref="AA707:AA770" si="47">X707*U707/1000</f>
        <v>69.52</v>
      </c>
    </row>
    <row r="708" spans="1:27">
      <c r="A708" s="29">
        <v>43787</v>
      </c>
      <c r="B708" s="55" t="s">
        <v>100</v>
      </c>
      <c r="C708" s="29">
        <v>43780</v>
      </c>
      <c r="D708" s="55">
        <f t="shared" si="44"/>
        <v>2019</v>
      </c>
      <c r="E708" s="55">
        <f t="shared" si="45"/>
        <v>11</v>
      </c>
      <c r="F708" s="55">
        <v>120137</v>
      </c>
      <c r="G708" s="55" t="s">
        <v>1665</v>
      </c>
      <c r="H708" s="55" t="s">
        <v>37</v>
      </c>
      <c r="I708" s="55" t="s">
        <v>1666</v>
      </c>
      <c r="J708" s="55" t="s">
        <v>20</v>
      </c>
      <c r="K708" s="55" t="s">
        <v>1667</v>
      </c>
      <c r="L708" s="55" t="s">
        <v>68</v>
      </c>
      <c r="M708" s="55">
        <v>301</v>
      </c>
      <c r="N708" s="55" t="s">
        <v>132</v>
      </c>
      <c r="O708" s="55">
        <v>1</v>
      </c>
      <c r="P708" s="55" t="s">
        <v>22</v>
      </c>
      <c r="Q708" s="55">
        <v>4</v>
      </c>
      <c r="R708" s="55" t="s">
        <v>38</v>
      </c>
      <c r="S708" s="55">
        <v>207</v>
      </c>
      <c r="T708" s="55">
        <v>90462</v>
      </c>
      <c r="U708" s="55">
        <v>647</v>
      </c>
      <c r="V708" s="55">
        <v>2.4420000000000002</v>
      </c>
      <c r="W708" s="55">
        <v>3.3000000000000002E-2</v>
      </c>
      <c r="X708" s="55">
        <v>30</v>
      </c>
      <c r="Y708" s="55">
        <v>1.9E-2</v>
      </c>
      <c r="Z708" s="55">
        <f t="shared" si="46"/>
        <v>58528.913999999997</v>
      </c>
      <c r="AA708" s="55">
        <f t="shared" si="47"/>
        <v>19.41</v>
      </c>
    </row>
    <row r="709" spans="1:27">
      <c r="A709" s="29">
        <v>43787</v>
      </c>
      <c r="B709" s="55" t="s">
        <v>100</v>
      </c>
      <c r="C709" s="29">
        <v>43780</v>
      </c>
      <c r="D709" s="55">
        <f t="shared" si="44"/>
        <v>2019</v>
      </c>
      <c r="E709" s="55">
        <f t="shared" si="45"/>
        <v>11</v>
      </c>
      <c r="F709" s="55">
        <v>120137</v>
      </c>
      <c r="G709" s="55" t="s">
        <v>1665</v>
      </c>
      <c r="H709" s="55" t="s">
        <v>37</v>
      </c>
      <c r="I709" s="55" t="s">
        <v>1666</v>
      </c>
      <c r="J709" s="55" t="s">
        <v>20</v>
      </c>
      <c r="K709" s="55" t="s">
        <v>1667</v>
      </c>
      <c r="L709" s="55" t="s">
        <v>68</v>
      </c>
      <c r="M709" s="55">
        <v>301</v>
      </c>
      <c r="N709" s="55" t="s">
        <v>132</v>
      </c>
      <c r="O709" s="55">
        <v>1</v>
      </c>
      <c r="P709" s="55" t="s">
        <v>22</v>
      </c>
      <c r="Q709" s="55">
        <v>4</v>
      </c>
      <c r="R709" s="55" t="s">
        <v>38</v>
      </c>
      <c r="S709" s="55">
        <v>208</v>
      </c>
      <c r="T709" s="55">
        <v>92801</v>
      </c>
      <c r="U709" s="55">
        <v>673</v>
      </c>
      <c r="V709" s="55">
        <v>2.605</v>
      </c>
      <c r="W709" s="55">
        <v>0.10299999999999999</v>
      </c>
      <c r="X709" s="55">
        <v>96</v>
      </c>
      <c r="Y709" s="55">
        <v>8.4000000000000005E-2</v>
      </c>
      <c r="Z709" s="55">
        <f t="shared" si="46"/>
        <v>62455.072999999997</v>
      </c>
      <c r="AA709" s="55">
        <f t="shared" si="47"/>
        <v>64.608000000000004</v>
      </c>
    </row>
    <row r="710" spans="1:27">
      <c r="A710" s="29">
        <v>43787</v>
      </c>
      <c r="B710" s="55" t="s">
        <v>100</v>
      </c>
      <c r="C710" s="29">
        <v>43780</v>
      </c>
      <c r="D710" s="55">
        <f t="shared" si="44"/>
        <v>2019</v>
      </c>
      <c r="E710" s="55">
        <f t="shared" si="45"/>
        <v>11</v>
      </c>
      <c r="F710" s="55">
        <v>120137</v>
      </c>
      <c r="G710" s="55" t="s">
        <v>1665</v>
      </c>
      <c r="H710" s="55" t="s">
        <v>37</v>
      </c>
      <c r="I710" s="55" t="s">
        <v>1666</v>
      </c>
      <c r="J710" s="55" t="s">
        <v>20</v>
      </c>
      <c r="K710" s="55" t="s">
        <v>1667</v>
      </c>
      <c r="L710" s="55" t="s">
        <v>68</v>
      </c>
      <c r="M710" s="55">
        <v>301</v>
      </c>
      <c r="N710" s="55" t="s">
        <v>132</v>
      </c>
      <c r="O710" s="55">
        <v>1</v>
      </c>
      <c r="P710" s="55" t="s">
        <v>22</v>
      </c>
      <c r="Q710" s="55">
        <v>4</v>
      </c>
      <c r="R710" s="55" t="s">
        <v>38</v>
      </c>
      <c r="S710" s="55">
        <v>204</v>
      </c>
      <c r="T710" s="55">
        <v>85934</v>
      </c>
      <c r="U710" s="55">
        <v>680</v>
      </c>
      <c r="V710" s="55">
        <v>2.4380000000000002</v>
      </c>
      <c r="W710" s="55">
        <v>0.41799999999999998</v>
      </c>
      <c r="X710" s="55">
        <v>359</v>
      </c>
      <c r="Y710" s="55">
        <v>0.377</v>
      </c>
      <c r="Z710" s="55">
        <f t="shared" si="46"/>
        <v>58435.12</v>
      </c>
      <c r="AA710" s="55">
        <f t="shared" si="47"/>
        <v>244.12</v>
      </c>
    </row>
    <row r="711" spans="1:27">
      <c r="A711" s="29">
        <v>43787</v>
      </c>
      <c r="B711" s="55" t="s">
        <v>100</v>
      </c>
      <c r="C711" s="29">
        <v>43780</v>
      </c>
      <c r="D711" s="55">
        <f t="shared" si="44"/>
        <v>2019</v>
      </c>
      <c r="E711" s="55">
        <f t="shared" si="45"/>
        <v>11</v>
      </c>
      <c r="F711" s="55">
        <v>120137</v>
      </c>
      <c r="G711" s="55" t="s">
        <v>1665</v>
      </c>
      <c r="H711" s="55" t="s">
        <v>37</v>
      </c>
      <c r="I711" s="55" t="s">
        <v>1666</v>
      </c>
      <c r="J711" s="55" t="s">
        <v>20</v>
      </c>
      <c r="K711" s="55" t="s">
        <v>1667</v>
      </c>
      <c r="L711" s="55" t="s">
        <v>68</v>
      </c>
      <c r="M711" s="55">
        <v>301</v>
      </c>
      <c r="N711" s="55" t="s">
        <v>132</v>
      </c>
      <c r="O711" s="55">
        <v>1</v>
      </c>
      <c r="P711" s="55" t="s">
        <v>22</v>
      </c>
      <c r="Q711" s="55">
        <v>4</v>
      </c>
      <c r="R711" s="55" t="s">
        <v>38</v>
      </c>
      <c r="S711" s="55">
        <v>206</v>
      </c>
      <c r="T711" s="55">
        <v>77470</v>
      </c>
      <c r="U711" s="55">
        <v>688</v>
      </c>
      <c r="V711" s="55">
        <v>2.2229999999999999</v>
      </c>
      <c r="W711" s="55">
        <v>0.41399999999999998</v>
      </c>
      <c r="X711" s="55">
        <v>321</v>
      </c>
      <c r="Y711" s="55">
        <v>0.372</v>
      </c>
      <c r="Z711" s="55">
        <f t="shared" si="46"/>
        <v>53299.360000000001</v>
      </c>
      <c r="AA711" s="55">
        <f t="shared" si="47"/>
        <v>220.84800000000001</v>
      </c>
    </row>
    <row r="712" spans="1:27">
      <c r="A712" s="29">
        <v>43787</v>
      </c>
      <c r="B712" s="55" t="s">
        <v>100</v>
      </c>
      <c r="C712" s="29">
        <v>43780</v>
      </c>
      <c r="D712" s="55">
        <f t="shared" si="44"/>
        <v>2019</v>
      </c>
      <c r="E712" s="55">
        <f t="shared" si="45"/>
        <v>11</v>
      </c>
      <c r="F712" s="55">
        <v>120137</v>
      </c>
      <c r="G712" s="55" t="s">
        <v>1665</v>
      </c>
      <c r="H712" s="55" t="s">
        <v>37</v>
      </c>
      <c r="I712" s="55" t="s">
        <v>1666</v>
      </c>
      <c r="J712" s="55" t="s">
        <v>20</v>
      </c>
      <c r="K712" s="55" t="s">
        <v>1667</v>
      </c>
      <c r="L712" s="55" t="s">
        <v>68</v>
      </c>
      <c r="M712" s="55">
        <v>301</v>
      </c>
      <c r="N712" s="55" t="s">
        <v>132</v>
      </c>
      <c r="O712" s="55">
        <v>1</v>
      </c>
      <c r="P712" s="55" t="s">
        <v>22</v>
      </c>
      <c r="Q712" s="55">
        <v>4</v>
      </c>
      <c r="R712" s="55" t="s">
        <v>38</v>
      </c>
      <c r="S712" s="55">
        <v>202</v>
      </c>
      <c r="T712" s="55">
        <v>77790</v>
      </c>
      <c r="U712" s="55">
        <v>715</v>
      </c>
      <c r="V712" s="55">
        <v>2.3199999999999998</v>
      </c>
      <c r="W712" s="55">
        <v>0.44700000000000001</v>
      </c>
      <c r="X712" s="55">
        <v>348</v>
      </c>
      <c r="Y712" s="55">
        <v>0.39600000000000002</v>
      </c>
      <c r="Z712" s="55">
        <f t="shared" si="46"/>
        <v>55619.85</v>
      </c>
      <c r="AA712" s="55">
        <f t="shared" si="47"/>
        <v>248.82</v>
      </c>
    </row>
    <row r="713" spans="1:27">
      <c r="A713" s="29">
        <v>43787</v>
      </c>
      <c r="B713" s="55" t="s">
        <v>100</v>
      </c>
      <c r="C713" s="29">
        <v>43780</v>
      </c>
      <c r="D713" s="55">
        <f t="shared" si="44"/>
        <v>2019</v>
      </c>
      <c r="E713" s="55">
        <f t="shared" si="45"/>
        <v>11</v>
      </c>
      <c r="F713" s="55">
        <v>120137</v>
      </c>
      <c r="G713" s="55" t="s">
        <v>1665</v>
      </c>
      <c r="H713" s="55" t="s">
        <v>37</v>
      </c>
      <c r="I713" s="55" t="s">
        <v>1666</v>
      </c>
      <c r="J713" s="55" t="s">
        <v>20</v>
      </c>
      <c r="K713" s="55" t="s">
        <v>1667</v>
      </c>
      <c r="L713" s="55" t="s">
        <v>68</v>
      </c>
      <c r="M713" s="55">
        <v>301</v>
      </c>
      <c r="N713" s="55" t="s">
        <v>132</v>
      </c>
      <c r="O713" s="55">
        <v>1</v>
      </c>
      <c r="P713" s="55" t="s">
        <v>22</v>
      </c>
      <c r="Q713" s="55">
        <v>4</v>
      </c>
      <c r="R713" s="55" t="s">
        <v>38</v>
      </c>
      <c r="S713" s="55">
        <v>203</v>
      </c>
      <c r="T713" s="55">
        <v>93368</v>
      </c>
      <c r="U713" s="55">
        <v>602</v>
      </c>
      <c r="V713" s="55">
        <v>2.3450000000000002</v>
      </c>
      <c r="W713" s="55">
        <v>3.1E-2</v>
      </c>
      <c r="X713" s="55">
        <v>29</v>
      </c>
      <c r="Y713" s="55">
        <v>7.0000000000000001E-3</v>
      </c>
      <c r="Z713" s="55">
        <f t="shared" si="46"/>
        <v>56207.536</v>
      </c>
      <c r="AA713" s="55">
        <f t="shared" si="47"/>
        <v>17.457999999999998</v>
      </c>
    </row>
    <row r="714" spans="1:27">
      <c r="A714" s="29">
        <v>43787</v>
      </c>
      <c r="B714" s="55" t="s">
        <v>100</v>
      </c>
      <c r="C714" s="29">
        <v>43780</v>
      </c>
      <c r="D714" s="55">
        <f t="shared" si="44"/>
        <v>2019</v>
      </c>
      <c r="E714" s="55">
        <f t="shared" si="45"/>
        <v>11</v>
      </c>
      <c r="F714" s="55">
        <v>120137</v>
      </c>
      <c r="G714" s="55" t="s">
        <v>1665</v>
      </c>
      <c r="H714" s="55" t="s">
        <v>37</v>
      </c>
      <c r="I714" s="55" t="s">
        <v>1666</v>
      </c>
      <c r="J714" s="55" t="s">
        <v>20</v>
      </c>
      <c r="K714" s="55" t="s">
        <v>1667</v>
      </c>
      <c r="L714" s="55" t="s">
        <v>68</v>
      </c>
      <c r="M714" s="55">
        <v>301</v>
      </c>
      <c r="N714" s="55" t="s">
        <v>132</v>
      </c>
      <c r="O714" s="55">
        <v>1</v>
      </c>
      <c r="P714" s="55" t="s">
        <v>22</v>
      </c>
      <c r="Q714" s="55">
        <v>4</v>
      </c>
      <c r="R714" s="55" t="s">
        <v>38</v>
      </c>
      <c r="S714" s="55">
        <v>201</v>
      </c>
      <c r="T714" s="55">
        <v>92272</v>
      </c>
      <c r="U714" s="55">
        <v>572</v>
      </c>
      <c r="V714" s="55">
        <v>2.1989999999999998</v>
      </c>
      <c r="W714" s="55">
        <v>2.8000000000000001E-2</v>
      </c>
      <c r="X714" s="55">
        <v>26</v>
      </c>
      <c r="Y714" s="55">
        <v>0.01</v>
      </c>
      <c r="Z714" s="55">
        <f t="shared" si="46"/>
        <v>52779.584000000003</v>
      </c>
      <c r="AA714" s="55">
        <f t="shared" si="47"/>
        <v>14.872</v>
      </c>
    </row>
    <row r="715" spans="1:27">
      <c r="A715" s="29">
        <v>43787</v>
      </c>
      <c r="B715" s="55" t="s">
        <v>100</v>
      </c>
      <c r="C715" s="29">
        <v>43780</v>
      </c>
      <c r="D715" s="55">
        <f t="shared" si="44"/>
        <v>2019</v>
      </c>
      <c r="E715" s="55">
        <f t="shared" si="45"/>
        <v>11</v>
      </c>
      <c r="F715" s="55">
        <v>120137</v>
      </c>
      <c r="G715" s="55" t="s">
        <v>1665</v>
      </c>
      <c r="H715" s="55" t="s">
        <v>37</v>
      </c>
      <c r="I715" s="55" t="s">
        <v>1666</v>
      </c>
      <c r="J715" s="55" t="s">
        <v>20</v>
      </c>
      <c r="K715" s="55" t="s">
        <v>1667</v>
      </c>
      <c r="L715" s="55" t="s">
        <v>68</v>
      </c>
      <c r="M715" s="55">
        <v>301</v>
      </c>
      <c r="N715" s="55" t="s">
        <v>132</v>
      </c>
      <c r="O715" s="55">
        <v>1</v>
      </c>
      <c r="P715" s="55" t="s">
        <v>22</v>
      </c>
      <c r="Q715" s="55">
        <v>4</v>
      </c>
      <c r="R715" s="55" t="s">
        <v>38</v>
      </c>
      <c r="S715" s="55">
        <v>108</v>
      </c>
      <c r="T715" s="55">
        <v>85418</v>
      </c>
      <c r="U715" s="55">
        <v>819</v>
      </c>
      <c r="V715" s="55">
        <v>2.9159999999999999</v>
      </c>
      <c r="W715" s="55">
        <v>0.121</v>
      </c>
      <c r="X715" s="55">
        <v>103</v>
      </c>
      <c r="Y715" s="55">
        <v>8.5000000000000006E-2</v>
      </c>
      <c r="Z715" s="55">
        <f t="shared" si="46"/>
        <v>69957.342000000004</v>
      </c>
      <c r="AA715" s="55">
        <f t="shared" si="47"/>
        <v>84.356999999999999</v>
      </c>
    </row>
    <row r="716" spans="1:27">
      <c r="A716" s="29">
        <v>43787</v>
      </c>
      <c r="B716" s="55" t="s">
        <v>100</v>
      </c>
      <c r="C716" s="29">
        <v>43780</v>
      </c>
      <c r="D716" s="55">
        <f t="shared" si="44"/>
        <v>2019</v>
      </c>
      <c r="E716" s="55">
        <f t="shared" si="45"/>
        <v>11</v>
      </c>
      <c r="F716" s="55">
        <v>120137</v>
      </c>
      <c r="G716" s="55" t="s">
        <v>1665</v>
      </c>
      <c r="H716" s="55" t="s">
        <v>37</v>
      </c>
      <c r="I716" s="55" t="s">
        <v>1666</v>
      </c>
      <c r="J716" s="55" t="s">
        <v>20</v>
      </c>
      <c r="K716" s="55" t="s">
        <v>1667</v>
      </c>
      <c r="L716" s="55" t="s">
        <v>68</v>
      </c>
      <c r="M716" s="55">
        <v>301</v>
      </c>
      <c r="N716" s="55" t="s">
        <v>132</v>
      </c>
      <c r="O716" s="55">
        <v>1</v>
      </c>
      <c r="P716" s="55" t="s">
        <v>22</v>
      </c>
      <c r="Q716" s="55">
        <v>4</v>
      </c>
      <c r="R716" s="55" t="s">
        <v>38</v>
      </c>
      <c r="S716" s="55">
        <v>107</v>
      </c>
      <c r="T716" s="55">
        <v>87164</v>
      </c>
      <c r="U716" s="55">
        <v>615</v>
      </c>
      <c r="V716" s="55">
        <v>2.234</v>
      </c>
      <c r="W716" s="55">
        <v>0.128</v>
      </c>
      <c r="X716" s="55">
        <v>112</v>
      </c>
      <c r="Y716" s="55">
        <v>9.0999999999999998E-2</v>
      </c>
      <c r="Z716" s="55">
        <f t="shared" si="46"/>
        <v>53605.86</v>
      </c>
      <c r="AA716" s="55">
        <f t="shared" si="47"/>
        <v>68.88</v>
      </c>
    </row>
    <row r="717" spans="1:27">
      <c r="A717" s="29">
        <v>43787</v>
      </c>
      <c r="B717" s="55" t="s">
        <v>100</v>
      </c>
      <c r="C717" s="29">
        <v>43780</v>
      </c>
      <c r="D717" s="55">
        <f t="shared" si="44"/>
        <v>2019</v>
      </c>
      <c r="E717" s="55">
        <f t="shared" si="45"/>
        <v>11</v>
      </c>
      <c r="F717" s="55">
        <v>120137</v>
      </c>
      <c r="G717" s="55" t="s">
        <v>1665</v>
      </c>
      <c r="H717" s="55" t="s">
        <v>37</v>
      </c>
      <c r="I717" s="55" t="s">
        <v>1666</v>
      </c>
      <c r="J717" s="55" t="s">
        <v>20</v>
      </c>
      <c r="K717" s="55" t="s">
        <v>1667</v>
      </c>
      <c r="L717" s="55" t="s">
        <v>68</v>
      </c>
      <c r="M717" s="55">
        <v>301</v>
      </c>
      <c r="N717" s="55" t="s">
        <v>132</v>
      </c>
      <c r="O717" s="55">
        <v>1</v>
      </c>
      <c r="P717" s="55" t="s">
        <v>22</v>
      </c>
      <c r="Q717" s="55">
        <v>4</v>
      </c>
      <c r="R717" s="55" t="s">
        <v>38</v>
      </c>
      <c r="S717" s="55">
        <v>106</v>
      </c>
      <c r="T717" s="55">
        <v>84762</v>
      </c>
      <c r="U717" s="55">
        <v>963</v>
      </c>
      <c r="V717" s="55">
        <v>3.4020000000000001</v>
      </c>
      <c r="W717" s="55">
        <v>6.8000000000000005E-2</v>
      </c>
      <c r="X717" s="55">
        <v>58</v>
      </c>
      <c r="Y717" s="55">
        <v>3.6999999999999998E-2</v>
      </c>
      <c r="Z717" s="55">
        <f t="shared" si="46"/>
        <v>81625.805999999997</v>
      </c>
      <c r="AA717" s="55">
        <f t="shared" si="47"/>
        <v>55.853999999999999</v>
      </c>
    </row>
    <row r="718" spans="1:27">
      <c r="A718" s="29">
        <v>43787</v>
      </c>
      <c r="B718" s="55" t="s">
        <v>100</v>
      </c>
      <c r="C718" s="29">
        <v>43780</v>
      </c>
      <c r="D718" s="55">
        <f t="shared" si="44"/>
        <v>2019</v>
      </c>
      <c r="E718" s="55">
        <f t="shared" si="45"/>
        <v>11</v>
      </c>
      <c r="F718" s="55">
        <v>120137</v>
      </c>
      <c r="G718" s="55" t="s">
        <v>1665</v>
      </c>
      <c r="H718" s="55" t="s">
        <v>37</v>
      </c>
      <c r="I718" s="55" t="s">
        <v>1666</v>
      </c>
      <c r="J718" s="55" t="s">
        <v>20</v>
      </c>
      <c r="K718" s="55" t="s">
        <v>1667</v>
      </c>
      <c r="L718" s="55" t="s">
        <v>68</v>
      </c>
      <c r="M718" s="55">
        <v>301</v>
      </c>
      <c r="N718" s="55" t="s">
        <v>132</v>
      </c>
      <c r="O718" s="55">
        <v>1</v>
      </c>
      <c r="P718" s="55" t="s">
        <v>22</v>
      </c>
      <c r="Q718" s="55">
        <v>4</v>
      </c>
      <c r="R718" s="55" t="s">
        <v>38</v>
      </c>
      <c r="S718" s="55">
        <v>105</v>
      </c>
      <c r="T718" s="55">
        <v>86341</v>
      </c>
      <c r="U718" s="55">
        <v>999</v>
      </c>
      <c r="V718" s="55">
        <v>3.597</v>
      </c>
      <c r="W718" s="55">
        <v>6.6000000000000003E-2</v>
      </c>
      <c r="X718" s="55">
        <v>57</v>
      </c>
      <c r="Y718" s="55">
        <v>3.5000000000000003E-2</v>
      </c>
      <c r="Z718" s="55">
        <f t="shared" si="46"/>
        <v>86254.659</v>
      </c>
      <c r="AA718" s="55">
        <f t="shared" si="47"/>
        <v>56.942999999999998</v>
      </c>
    </row>
    <row r="719" spans="1:27">
      <c r="A719" s="29">
        <v>43787</v>
      </c>
      <c r="B719" s="55" t="s">
        <v>100</v>
      </c>
      <c r="C719" s="29">
        <v>43780</v>
      </c>
      <c r="D719" s="55">
        <f t="shared" si="44"/>
        <v>2019</v>
      </c>
      <c r="E719" s="55">
        <f t="shared" si="45"/>
        <v>11</v>
      </c>
      <c r="F719" s="55">
        <v>120137</v>
      </c>
      <c r="G719" s="55" t="s">
        <v>1665</v>
      </c>
      <c r="H719" s="55" t="s">
        <v>37</v>
      </c>
      <c r="I719" s="55" t="s">
        <v>1666</v>
      </c>
      <c r="J719" s="55" t="s">
        <v>20</v>
      </c>
      <c r="K719" s="55" t="s">
        <v>1667</v>
      </c>
      <c r="L719" s="55" t="s">
        <v>68</v>
      </c>
      <c r="M719" s="55">
        <v>301</v>
      </c>
      <c r="N719" s="55" t="s">
        <v>132</v>
      </c>
      <c r="O719" s="55">
        <v>1</v>
      </c>
      <c r="P719" s="55" t="s">
        <v>22</v>
      </c>
      <c r="Q719" s="55">
        <v>4</v>
      </c>
      <c r="R719" s="55" t="s">
        <v>38</v>
      </c>
      <c r="S719" s="55">
        <v>104</v>
      </c>
      <c r="T719" s="55">
        <v>71033</v>
      </c>
      <c r="U719" s="55">
        <v>947</v>
      </c>
      <c r="V719" s="55">
        <v>2.8039999999999998</v>
      </c>
      <c r="W719" s="55">
        <v>8.4000000000000005E-2</v>
      </c>
      <c r="X719" s="55">
        <v>60</v>
      </c>
      <c r="Y719" s="55">
        <v>3.1E-2</v>
      </c>
      <c r="Z719" s="55">
        <f t="shared" si="46"/>
        <v>67268.251000000004</v>
      </c>
      <c r="AA719" s="55">
        <f t="shared" si="47"/>
        <v>56.82</v>
      </c>
    </row>
    <row r="720" spans="1:27">
      <c r="A720" s="29">
        <v>43787</v>
      </c>
      <c r="B720" s="55" t="s">
        <v>100</v>
      </c>
      <c r="C720" s="29">
        <v>43780</v>
      </c>
      <c r="D720" s="55">
        <f t="shared" si="44"/>
        <v>2019</v>
      </c>
      <c r="E720" s="55">
        <f t="shared" si="45"/>
        <v>11</v>
      </c>
      <c r="F720" s="55">
        <v>120137</v>
      </c>
      <c r="G720" s="55" t="s">
        <v>1665</v>
      </c>
      <c r="H720" s="55" t="s">
        <v>37</v>
      </c>
      <c r="I720" s="55" t="s">
        <v>1666</v>
      </c>
      <c r="J720" s="55" t="s">
        <v>20</v>
      </c>
      <c r="K720" s="55" t="s">
        <v>1667</v>
      </c>
      <c r="L720" s="55" t="s">
        <v>68</v>
      </c>
      <c r="M720" s="55">
        <v>301</v>
      </c>
      <c r="N720" s="55" t="s">
        <v>132</v>
      </c>
      <c r="O720" s="55">
        <v>1</v>
      </c>
      <c r="P720" s="55" t="s">
        <v>22</v>
      </c>
      <c r="Q720" s="55">
        <v>4</v>
      </c>
      <c r="R720" s="55" t="s">
        <v>38</v>
      </c>
      <c r="S720" s="55">
        <v>103</v>
      </c>
      <c r="T720" s="55">
        <v>87111</v>
      </c>
      <c r="U720" s="30">
        <v>1074</v>
      </c>
      <c r="V720" s="55">
        <v>3.9009999999999998</v>
      </c>
      <c r="W720" s="55">
        <v>4.2000000000000003E-2</v>
      </c>
      <c r="X720" s="55">
        <v>37</v>
      </c>
      <c r="Y720" s="55">
        <v>1.6E-2</v>
      </c>
      <c r="Z720" s="55">
        <f t="shared" si="46"/>
        <v>93557.214000000007</v>
      </c>
      <c r="AA720" s="55">
        <f t="shared" si="47"/>
        <v>39.738</v>
      </c>
    </row>
    <row r="721" spans="1:27">
      <c r="A721" s="29">
        <v>43787</v>
      </c>
      <c r="B721" s="55" t="s">
        <v>100</v>
      </c>
      <c r="C721" s="29">
        <v>43780</v>
      </c>
      <c r="D721" s="55">
        <f t="shared" si="44"/>
        <v>2019</v>
      </c>
      <c r="E721" s="55">
        <f t="shared" si="45"/>
        <v>11</v>
      </c>
      <c r="F721" s="55">
        <v>120137</v>
      </c>
      <c r="G721" s="55" t="s">
        <v>1665</v>
      </c>
      <c r="H721" s="55" t="s">
        <v>37</v>
      </c>
      <c r="I721" s="55" t="s">
        <v>1666</v>
      </c>
      <c r="J721" s="55" t="s">
        <v>20</v>
      </c>
      <c r="K721" s="55" t="s">
        <v>1667</v>
      </c>
      <c r="L721" s="55" t="s">
        <v>68</v>
      </c>
      <c r="M721" s="55">
        <v>301</v>
      </c>
      <c r="N721" s="55" t="s">
        <v>132</v>
      </c>
      <c r="O721" s="55">
        <v>1</v>
      </c>
      <c r="P721" s="55" t="s">
        <v>22</v>
      </c>
      <c r="Q721" s="55">
        <v>4</v>
      </c>
      <c r="R721" s="55" t="s">
        <v>38</v>
      </c>
      <c r="S721" s="55">
        <v>102</v>
      </c>
      <c r="T721" s="55">
        <v>85403</v>
      </c>
      <c r="U721" s="30">
        <v>1022</v>
      </c>
      <c r="V721" s="55">
        <v>3.64</v>
      </c>
      <c r="W721" s="55">
        <v>5.3999999999999999E-2</v>
      </c>
      <c r="X721" s="55">
        <v>46</v>
      </c>
      <c r="Y721" s="55">
        <v>2.9000000000000001E-2</v>
      </c>
      <c r="Z721" s="55">
        <f t="shared" si="46"/>
        <v>87281.865999999995</v>
      </c>
      <c r="AA721" s="55">
        <f t="shared" si="47"/>
        <v>47.012</v>
      </c>
    </row>
    <row r="722" spans="1:27">
      <c r="A722" s="29">
        <v>43787</v>
      </c>
      <c r="B722" s="55" t="s">
        <v>100</v>
      </c>
      <c r="C722" s="29">
        <v>43780</v>
      </c>
      <c r="D722" s="55">
        <f t="shared" si="44"/>
        <v>2019</v>
      </c>
      <c r="E722" s="55">
        <f t="shared" si="45"/>
        <v>11</v>
      </c>
      <c r="F722" s="55">
        <v>120137</v>
      </c>
      <c r="G722" s="55" t="s">
        <v>1665</v>
      </c>
      <c r="H722" s="55" t="s">
        <v>37</v>
      </c>
      <c r="I722" s="55" t="s">
        <v>1666</v>
      </c>
      <c r="J722" s="55" t="s">
        <v>20</v>
      </c>
      <c r="K722" s="55" t="s">
        <v>1667</v>
      </c>
      <c r="L722" s="55" t="s">
        <v>68</v>
      </c>
      <c r="M722" s="55">
        <v>301</v>
      </c>
      <c r="N722" s="55" t="s">
        <v>132</v>
      </c>
      <c r="O722" s="55">
        <v>1</v>
      </c>
      <c r="P722" s="55" t="s">
        <v>22</v>
      </c>
      <c r="Q722" s="55">
        <v>4</v>
      </c>
      <c r="R722" s="55" t="s">
        <v>38</v>
      </c>
      <c r="S722" s="55">
        <v>101</v>
      </c>
      <c r="T722" s="55">
        <v>86881</v>
      </c>
      <c r="U722" s="30">
        <v>1237</v>
      </c>
      <c r="V722" s="55">
        <v>4.4800000000000004</v>
      </c>
      <c r="W722" s="55">
        <v>3.5000000000000003E-2</v>
      </c>
      <c r="X722" s="55">
        <v>30</v>
      </c>
      <c r="Y722" s="55">
        <v>8.0000000000000002E-3</v>
      </c>
      <c r="Z722" s="55">
        <f t="shared" si="46"/>
        <v>107471.79700000001</v>
      </c>
      <c r="AA722" s="55">
        <f t="shared" si="47"/>
        <v>37.11</v>
      </c>
    </row>
    <row r="723" spans="1:27">
      <c r="A723" s="29">
        <v>43780</v>
      </c>
      <c r="B723" s="55" t="s">
        <v>101</v>
      </c>
      <c r="C723" s="29">
        <v>43773</v>
      </c>
      <c r="D723" s="55">
        <f t="shared" si="44"/>
        <v>2019</v>
      </c>
      <c r="E723" s="55">
        <f t="shared" si="45"/>
        <v>11</v>
      </c>
      <c r="F723" s="55">
        <v>120137</v>
      </c>
      <c r="G723" s="55" t="s">
        <v>1665</v>
      </c>
      <c r="H723" s="55" t="s">
        <v>37</v>
      </c>
      <c r="I723" s="55" t="s">
        <v>1666</v>
      </c>
      <c r="J723" s="55" t="s">
        <v>20</v>
      </c>
      <c r="K723" s="55" t="s">
        <v>1667</v>
      </c>
      <c r="L723" s="55" t="s">
        <v>68</v>
      </c>
      <c r="M723" s="55">
        <v>301</v>
      </c>
      <c r="N723" s="55" t="s">
        <v>132</v>
      </c>
      <c r="O723" s="55">
        <v>1</v>
      </c>
      <c r="P723" s="55" t="s">
        <v>22</v>
      </c>
      <c r="Q723" s="55">
        <v>4</v>
      </c>
      <c r="R723" s="55" t="s">
        <v>38</v>
      </c>
      <c r="S723" s="55">
        <v>101</v>
      </c>
      <c r="T723" s="55">
        <v>86943</v>
      </c>
      <c r="U723" s="30">
        <v>1193</v>
      </c>
      <c r="V723" s="55">
        <v>4.3220000000000001</v>
      </c>
      <c r="W723" s="55">
        <v>7.0999999999999994E-2</v>
      </c>
      <c r="X723" s="55">
        <v>62</v>
      </c>
      <c r="Y723" s="55">
        <v>0.03</v>
      </c>
      <c r="Z723" s="55">
        <f t="shared" si="46"/>
        <v>103722.999</v>
      </c>
      <c r="AA723" s="55">
        <f t="shared" si="47"/>
        <v>73.965999999999994</v>
      </c>
    </row>
    <row r="724" spans="1:27">
      <c r="A724" s="29">
        <v>43780</v>
      </c>
      <c r="B724" s="55" t="s">
        <v>101</v>
      </c>
      <c r="C724" s="29">
        <v>43773</v>
      </c>
      <c r="D724" s="55">
        <f t="shared" si="44"/>
        <v>2019</v>
      </c>
      <c r="E724" s="55">
        <f t="shared" si="45"/>
        <v>11</v>
      </c>
      <c r="F724" s="55">
        <v>120137</v>
      </c>
      <c r="G724" s="55" t="s">
        <v>1665</v>
      </c>
      <c r="H724" s="55" t="s">
        <v>37</v>
      </c>
      <c r="I724" s="55" t="s">
        <v>1666</v>
      </c>
      <c r="J724" s="55" t="s">
        <v>20</v>
      </c>
      <c r="K724" s="55" t="s">
        <v>1667</v>
      </c>
      <c r="L724" s="55" t="s">
        <v>68</v>
      </c>
      <c r="M724" s="55">
        <v>301</v>
      </c>
      <c r="N724" s="55" t="s">
        <v>132</v>
      </c>
      <c r="O724" s="55">
        <v>1</v>
      </c>
      <c r="P724" s="55" t="s">
        <v>22</v>
      </c>
      <c r="Q724" s="55">
        <v>4</v>
      </c>
      <c r="R724" s="55" t="s">
        <v>38</v>
      </c>
      <c r="S724" s="55">
        <v>102</v>
      </c>
      <c r="T724" s="55">
        <v>85474</v>
      </c>
      <c r="U724" s="55">
        <v>985</v>
      </c>
      <c r="V724" s="55">
        <v>3.5110000000000001</v>
      </c>
      <c r="W724" s="55">
        <v>8.3000000000000004E-2</v>
      </c>
      <c r="X724" s="55">
        <v>71</v>
      </c>
      <c r="Y724" s="55">
        <v>3.5999999999999997E-2</v>
      </c>
      <c r="Z724" s="55">
        <f t="shared" si="46"/>
        <v>84191.89</v>
      </c>
      <c r="AA724" s="55">
        <f t="shared" si="47"/>
        <v>69.935000000000002</v>
      </c>
    </row>
    <row r="725" spans="1:27">
      <c r="A725" s="29">
        <v>43780</v>
      </c>
      <c r="B725" s="55" t="s">
        <v>101</v>
      </c>
      <c r="C725" s="29">
        <v>43773</v>
      </c>
      <c r="D725" s="55">
        <f t="shared" si="44"/>
        <v>2019</v>
      </c>
      <c r="E725" s="55">
        <f t="shared" si="45"/>
        <v>11</v>
      </c>
      <c r="F725" s="55">
        <v>120137</v>
      </c>
      <c r="G725" s="55" t="s">
        <v>1665</v>
      </c>
      <c r="H725" s="55" t="s">
        <v>37</v>
      </c>
      <c r="I725" s="55" t="s">
        <v>1666</v>
      </c>
      <c r="J725" s="55" t="s">
        <v>20</v>
      </c>
      <c r="K725" s="55" t="s">
        <v>1667</v>
      </c>
      <c r="L725" s="55" t="s">
        <v>68</v>
      </c>
      <c r="M725" s="55">
        <v>301</v>
      </c>
      <c r="N725" s="55" t="s">
        <v>132</v>
      </c>
      <c r="O725" s="55">
        <v>1</v>
      </c>
      <c r="P725" s="55" t="s">
        <v>22</v>
      </c>
      <c r="Q725" s="55">
        <v>4</v>
      </c>
      <c r="R725" s="55" t="s">
        <v>38</v>
      </c>
      <c r="S725" s="55">
        <v>103</v>
      </c>
      <c r="T725" s="55">
        <v>87188</v>
      </c>
      <c r="U725" s="30">
        <v>1036</v>
      </c>
      <c r="V725" s="55">
        <v>3.7650000000000001</v>
      </c>
      <c r="W725" s="55">
        <v>8.7999999999999995E-2</v>
      </c>
      <c r="X725" s="55">
        <v>77</v>
      </c>
      <c r="Y725" s="55">
        <v>3.6999999999999998E-2</v>
      </c>
      <c r="Z725" s="55">
        <f t="shared" si="46"/>
        <v>90326.767999999996</v>
      </c>
      <c r="AA725" s="55">
        <f t="shared" si="47"/>
        <v>79.772000000000006</v>
      </c>
    </row>
    <row r="726" spans="1:27">
      <c r="A726" s="29">
        <v>43780</v>
      </c>
      <c r="B726" s="55" t="s">
        <v>101</v>
      </c>
      <c r="C726" s="29">
        <v>43773</v>
      </c>
      <c r="D726" s="55">
        <f t="shared" si="44"/>
        <v>2019</v>
      </c>
      <c r="E726" s="55">
        <f t="shared" si="45"/>
        <v>11</v>
      </c>
      <c r="F726" s="55">
        <v>120137</v>
      </c>
      <c r="G726" s="55" t="s">
        <v>1665</v>
      </c>
      <c r="H726" s="55" t="s">
        <v>37</v>
      </c>
      <c r="I726" s="55" t="s">
        <v>1666</v>
      </c>
      <c r="J726" s="55" t="s">
        <v>20</v>
      </c>
      <c r="K726" s="55" t="s">
        <v>1667</v>
      </c>
      <c r="L726" s="55" t="s">
        <v>68</v>
      </c>
      <c r="M726" s="55">
        <v>301</v>
      </c>
      <c r="N726" s="55" t="s">
        <v>132</v>
      </c>
      <c r="O726" s="55">
        <v>1</v>
      </c>
      <c r="P726" s="55" t="s">
        <v>22</v>
      </c>
      <c r="Q726" s="55">
        <v>4</v>
      </c>
      <c r="R726" s="55" t="s">
        <v>38</v>
      </c>
      <c r="S726" s="55">
        <v>104</v>
      </c>
      <c r="T726" s="55">
        <v>71110</v>
      </c>
      <c r="U726" s="55">
        <v>917</v>
      </c>
      <c r="V726" s="55">
        <v>2.718</v>
      </c>
      <c r="W726" s="55">
        <v>0.108</v>
      </c>
      <c r="X726" s="55">
        <v>77</v>
      </c>
      <c r="Y726" s="55">
        <v>3.2000000000000001E-2</v>
      </c>
      <c r="Z726" s="55">
        <f t="shared" si="46"/>
        <v>65207.87</v>
      </c>
      <c r="AA726" s="55">
        <f t="shared" si="47"/>
        <v>70.608999999999995</v>
      </c>
    </row>
    <row r="727" spans="1:27">
      <c r="A727" s="29">
        <v>43780</v>
      </c>
      <c r="B727" s="55" t="s">
        <v>101</v>
      </c>
      <c r="C727" s="29">
        <v>43773</v>
      </c>
      <c r="D727" s="55">
        <f t="shared" si="44"/>
        <v>2019</v>
      </c>
      <c r="E727" s="55">
        <f t="shared" si="45"/>
        <v>11</v>
      </c>
      <c r="F727" s="55">
        <v>120137</v>
      </c>
      <c r="G727" s="55" t="s">
        <v>1665</v>
      </c>
      <c r="H727" s="55" t="s">
        <v>37</v>
      </c>
      <c r="I727" s="55" t="s">
        <v>1666</v>
      </c>
      <c r="J727" s="55" t="s">
        <v>20</v>
      </c>
      <c r="K727" s="55" t="s">
        <v>1667</v>
      </c>
      <c r="L727" s="55" t="s">
        <v>68</v>
      </c>
      <c r="M727" s="55">
        <v>301</v>
      </c>
      <c r="N727" s="55" t="s">
        <v>132</v>
      </c>
      <c r="O727" s="55">
        <v>1</v>
      </c>
      <c r="P727" s="55" t="s">
        <v>22</v>
      </c>
      <c r="Q727" s="55">
        <v>4</v>
      </c>
      <c r="R727" s="55" t="s">
        <v>38</v>
      </c>
      <c r="S727" s="55">
        <v>105</v>
      </c>
      <c r="T727" s="55">
        <v>86388</v>
      </c>
      <c r="U727" s="55">
        <v>956</v>
      </c>
      <c r="V727" s="55">
        <v>3.444</v>
      </c>
      <c r="W727" s="55">
        <v>5.3999999999999999E-2</v>
      </c>
      <c r="X727" s="55">
        <v>47</v>
      </c>
      <c r="Y727" s="55">
        <v>2.8000000000000001E-2</v>
      </c>
      <c r="Z727" s="55">
        <f t="shared" si="46"/>
        <v>82586.928</v>
      </c>
      <c r="AA727" s="55">
        <f t="shared" si="47"/>
        <v>44.932000000000002</v>
      </c>
    </row>
    <row r="728" spans="1:27">
      <c r="A728" s="29">
        <v>43780</v>
      </c>
      <c r="B728" s="55" t="s">
        <v>101</v>
      </c>
      <c r="C728" s="29">
        <v>43773</v>
      </c>
      <c r="D728" s="55">
        <f t="shared" si="44"/>
        <v>2019</v>
      </c>
      <c r="E728" s="55">
        <f t="shared" si="45"/>
        <v>11</v>
      </c>
      <c r="F728" s="55">
        <v>120137</v>
      </c>
      <c r="G728" s="55" t="s">
        <v>1665</v>
      </c>
      <c r="H728" s="55" t="s">
        <v>37</v>
      </c>
      <c r="I728" s="55" t="s">
        <v>1666</v>
      </c>
      <c r="J728" s="55" t="s">
        <v>20</v>
      </c>
      <c r="K728" s="55" t="s">
        <v>1667</v>
      </c>
      <c r="L728" s="55" t="s">
        <v>68</v>
      </c>
      <c r="M728" s="55">
        <v>301</v>
      </c>
      <c r="N728" s="55" t="s">
        <v>132</v>
      </c>
      <c r="O728" s="55">
        <v>1</v>
      </c>
      <c r="P728" s="55" t="s">
        <v>22</v>
      </c>
      <c r="Q728" s="55">
        <v>4</v>
      </c>
      <c r="R728" s="55" t="s">
        <v>38</v>
      </c>
      <c r="S728" s="55">
        <v>106</v>
      </c>
      <c r="T728" s="55">
        <v>84813</v>
      </c>
      <c r="U728" s="55">
        <v>917</v>
      </c>
      <c r="V728" s="55">
        <v>3.2429999999999999</v>
      </c>
      <c r="W728" s="55">
        <v>0.06</v>
      </c>
      <c r="X728" s="55">
        <v>51</v>
      </c>
      <c r="Y728" s="55">
        <v>3.9E-2</v>
      </c>
      <c r="Z728" s="55">
        <f t="shared" si="46"/>
        <v>77773.520999999993</v>
      </c>
      <c r="AA728" s="55">
        <f t="shared" si="47"/>
        <v>46.767000000000003</v>
      </c>
    </row>
    <row r="729" spans="1:27">
      <c r="A729" s="29">
        <v>43780</v>
      </c>
      <c r="B729" s="55" t="s">
        <v>101</v>
      </c>
      <c r="C729" s="29">
        <v>43773</v>
      </c>
      <c r="D729" s="55">
        <f t="shared" si="44"/>
        <v>2019</v>
      </c>
      <c r="E729" s="55">
        <f t="shared" si="45"/>
        <v>11</v>
      </c>
      <c r="F729" s="55">
        <v>120137</v>
      </c>
      <c r="G729" s="55" t="s">
        <v>1665</v>
      </c>
      <c r="H729" s="55" t="s">
        <v>37</v>
      </c>
      <c r="I729" s="55" t="s">
        <v>1666</v>
      </c>
      <c r="J729" s="55" t="s">
        <v>20</v>
      </c>
      <c r="K729" s="55" t="s">
        <v>1667</v>
      </c>
      <c r="L729" s="55" t="s">
        <v>68</v>
      </c>
      <c r="M729" s="55">
        <v>301</v>
      </c>
      <c r="N729" s="55" t="s">
        <v>132</v>
      </c>
      <c r="O729" s="55">
        <v>1</v>
      </c>
      <c r="P729" s="55" t="s">
        <v>22</v>
      </c>
      <c r="Q729" s="55">
        <v>4</v>
      </c>
      <c r="R729" s="55" t="s">
        <v>38</v>
      </c>
      <c r="S729" s="55">
        <v>107</v>
      </c>
      <c r="T729" s="55">
        <v>87267</v>
      </c>
      <c r="U729" s="55">
        <v>577</v>
      </c>
      <c r="V729" s="55">
        <v>2.1</v>
      </c>
      <c r="W729" s="55">
        <v>0.11799999999999999</v>
      </c>
      <c r="X729" s="55">
        <v>103</v>
      </c>
      <c r="Y729" s="55">
        <v>7.3999999999999996E-2</v>
      </c>
      <c r="Z729" s="55">
        <f t="shared" si="46"/>
        <v>50353.059000000001</v>
      </c>
      <c r="AA729" s="55">
        <f t="shared" si="47"/>
        <v>59.430999999999997</v>
      </c>
    </row>
    <row r="730" spans="1:27">
      <c r="A730" s="29">
        <v>43780</v>
      </c>
      <c r="B730" s="55" t="s">
        <v>101</v>
      </c>
      <c r="C730" s="29">
        <v>43773</v>
      </c>
      <c r="D730" s="55">
        <f t="shared" si="44"/>
        <v>2019</v>
      </c>
      <c r="E730" s="55">
        <f t="shared" si="45"/>
        <v>11</v>
      </c>
      <c r="F730" s="55">
        <v>120137</v>
      </c>
      <c r="G730" s="55" t="s">
        <v>1665</v>
      </c>
      <c r="H730" s="55" t="s">
        <v>37</v>
      </c>
      <c r="I730" s="55" t="s">
        <v>1666</v>
      </c>
      <c r="J730" s="55" t="s">
        <v>20</v>
      </c>
      <c r="K730" s="55" t="s">
        <v>1667</v>
      </c>
      <c r="L730" s="55" t="s">
        <v>68</v>
      </c>
      <c r="M730" s="55">
        <v>301</v>
      </c>
      <c r="N730" s="55" t="s">
        <v>132</v>
      </c>
      <c r="O730" s="55">
        <v>1</v>
      </c>
      <c r="P730" s="55" t="s">
        <v>22</v>
      </c>
      <c r="Q730" s="55">
        <v>4</v>
      </c>
      <c r="R730" s="55" t="s">
        <v>38</v>
      </c>
      <c r="S730" s="55">
        <v>201</v>
      </c>
      <c r="T730" s="55">
        <v>92308</v>
      </c>
      <c r="U730" s="55">
        <v>539</v>
      </c>
      <c r="V730" s="55">
        <v>2.0760000000000001</v>
      </c>
      <c r="W730" s="55">
        <v>3.9E-2</v>
      </c>
      <c r="X730" s="55">
        <v>36</v>
      </c>
      <c r="Y730" s="55">
        <v>1.4E-2</v>
      </c>
      <c r="Z730" s="55">
        <f t="shared" si="46"/>
        <v>49754.012000000002</v>
      </c>
      <c r="AA730" s="55">
        <f t="shared" si="47"/>
        <v>19.404</v>
      </c>
    </row>
    <row r="731" spans="1:27">
      <c r="A731" s="29">
        <v>43780</v>
      </c>
      <c r="B731" s="55" t="s">
        <v>101</v>
      </c>
      <c r="C731" s="29">
        <v>43773</v>
      </c>
      <c r="D731" s="55">
        <f t="shared" si="44"/>
        <v>2019</v>
      </c>
      <c r="E731" s="55">
        <f t="shared" si="45"/>
        <v>11</v>
      </c>
      <c r="F731" s="55">
        <v>120137</v>
      </c>
      <c r="G731" s="55" t="s">
        <v>1665</v>
      </c>
      <c r="H731" s="55" t="s">
        <v>37</v>
      </c>
      <c r="I731" s="55" t="s">
        <v>1666</v>
      </c>
      <c r="J731" s="55" t="s">
        <v>20</v>
      </c>
      <c r="K731" s="55" t="s">
        <v>1667</v>
      </c>
      <c r="L731" s="55" t="s">
        <v>68</v>
      </c>
      <c r="M731" s="55">
        <v>301</v>
      </c>
      <c r="N731" s="55" t="s">
        <v>132</v>
      </c>
      <c r="O731" s="55">
        <v>1</v>
      </c>
      <c r="P731" s="55" t="s">
        <v>22</v>
      </c>
      <c r="Q731" s="55">
        <v>4</v>
      </c>
      <c r="R731" s="55" t="s">
        <v>38</v>
      </c>
      <c r="S731" s="55">
        <v>108</v>
      </c>
      <c r="T731" s="55">
        <v>85523</v>
      </c>
      <c r="U731" s="55">
        <v>781</v>
      </c>
      <c r="V731" s="55">
        <v>2.786</v>
      </c>
      <c r="W731" s="55">
        <v>0.123</v>
      </c>
      <c r="X731" s="55">
        <v>105</v>
      </c>
      <c r="Y731" s="55">
        <v>7.6999999999999999E-2</v>
      </c>
      <c r="Z731" s="55">
        <f t="shared" si="46"/>
        <v>66793.463000000003</v>
      </c>
      <c r="AA731" s="55">
        <f t="shared" si="47"/>
        <v>82.004999999999995</v>
      </c>
    </row>
    <row r="732" spans="1:27">
      <c r="A732" s="29">
        <v>43780</v>
      </c>
      <c r="B732" s="55" t="s">
        <v>101</v>
      </c>
      <c r="C732" s="29">
        <v>43773</v>
      </c>
      <c r="D732" s="55">
        <f t="shared" si="44"/>
        <v>2019</v>
      </c>
      <c r="E732" s="55">
        <f t="shared" si="45"/>
        <v>11</v>
      </c>
      <c r="F732" s="55">
        <v>120137</v>
      </c>
      <c r="G732" s="55" t="s">
        <v>1665</v>
      </c>
      <c r="H732" s="55" t="s">
        <v>37</v>
      </c>
      <c r="I732" s="55" t="s">
        <v>1666</v>
      </c>
      <c r="J732" s="55" t="s">
        <v>20</v>
      </c>
      <c r="K732" s="55" t="s">
        <v>1667</v>
      </c>
      <c r="L732" s="55" t="s">
        <v>68</v>
      </c>
      <c r="M732" s="55">
        <v>301</v>
      </c>
      <c r="N732" s="55" t="s">
        <v>132</v>
      </c>
      <c r="O732" s="55">
        <v>1</v>
      </c>
      <c r="P732" s="55" t="s">
        <v>22</v>
      </c>
      <c r="Q732" s="55">
        <v>4</v>
      </c>
      <c r="R732" s="55" t="s">
        <v>38</v>
      </c>
      <c r="S732" s="55">
        <v>203</v>
      </c>
      <c r="T732" s="55">
        <v>93402</v>
      </c>
      <c r="U732" s="55">
        <v>563</v>
      </c>
      <c r="V732" s="55">
        <v>2.1920000000000002</v>
      </c>
      <c r="W732" s="55">
        <v>3.5999999999999997E-2</v>
      </c>
      <c r="X732" s="55">
        <v>34</v>
      </c>
      <c r="Y732" s="55">
        <v>1.7000000000000001E-2</v>
      </c>
      <c r="Z732" s="55">
        <f t="shared" si="46"/>
        <v>52585.326000000001</v>
      </c>
      <c r="AA732" s="55">
        <f t="shared" si="47"/>
        <v>19.141999999999999</v>
      </c>
    </row>
    <row r="733" spans="1:27">
      <c r="A733" s="29">
        <v>43780</v>
      </c>
      <c r="B733" s="55" t="s">
        <v>101</v>
      </c>
      <c r="C733" s="29">
        <v>43773</v>
      </c>
      <c r="D733" s="55">
        <f t="shared" si="44"/>
        <v>2019</v>
      </c>
      <c r="E733" s="55">
        <f t="shared" si="45"/>
        <v>11</v>
      </c>
      <c r="F733" s="55">
        <v>120137</v>
      </c>
      <c r="G733" s="55" t="s">
        <v>1665</v>
      </c>
      <c r="H733" s="55" t="s">
        <v>37</v>
      </c>
      <c r="I733" s="55" t="s">
        <v>1666</v>
      </c>
      <c r="J733" s="55" t="s">
        <v>20</v>
      </c>
      <c r="K733" s="55" t="s">
        <v>1667</v>
      </c>
      <c r="L733" s="55" t="s">
        <v>68</v>
      </c>
      <c r="M733" s="55">
        <v>301</v>
      </c>
      <c r="N733" s="55" t="s">
        <v>132</v>
      </c>
      <c r="O733" s="55">
        <v>1</v>
      </c>
      <c r="P733" s="55" t="s">
        <v>22</v>
      </c>
      <c r="Q733" s="55">
        <v>4</v>
      </c>
      <c r="R733" s="55" t="s">
        <v>38</v>
      </c>
      <c r="S733" s="55">
        <v>202</v>
      </c>
      <c r="T733" s="55">
        <v>78115</v>
      </c>
      <c r="U733" s="55">
        <v>672</v>
      </c>
      <c r="V733" s="55">
        <v>2.19</v>
      </c>
      <c r="W733" s="55">
        <v>0.41599999999999998</v>
      </c>
      <c r="X733" s="55">
        <v>325</v>
      </c>
      <c r="Y733" s="55">
        <v>0.33400000000000002</v>
      </c>
      <c r="Z733" s="55">
        <f t="shared" si="46"/>
        <v>52493.279999999999</v>
      </c>
      <c r="AA733" s="55">
        <f t="shared" si="47"/>
        <v>218.4</v>
      </c>
    </row>
    <row r="734" spans="1:27">
      <c r="A734" s="29">
        <v>43780</v>
      </c>
      <c r="B734" s="55" t="s">
        <v>101</v>
      </c>
      <c r="C734" s="29">
        <v>43773</v>
      </c>
      <c r="D734" s="55">
        <f t="shared" si="44"/>
        <v>2019</v>
      </c>
      <c r="E734" s="55">
        <f t="shared" si="45"/>
        <v>11</v>
      </c>
      <c r="F734" s="55">
        <v>120137</v>
      </c>
      <c r="G734" s="55" t="s">
        <v>1665</v>
      </c>
      <c r="H734" s="55" t="s">
        <v>37</v>
      </c>
      <c r="I734" s="55" t="s">
        <v>1666</v>
      </c>
      <c r="J734" s="55" t="s">
        <v>20</v>
      </c>
      <c r="K734" s="55" t="s">
        <v>1667</v>
      </c>
      <c r="L734" s="55" t="s">
        <v>68</v>
      </c>
      <c r="M734" s="55">
        <v>301</v>
      </c>
      <c r="N734" s="55" t="s">
        <v>132</v>
      </c>
      <c r="O734" s="55">
        <v>1</v>
      </c>
      <c r="P734" s="55" t="s">
        <v>22</v>
      </c>
      <c r="Q734" s="55">
        <v>4</v>
      </c>
      <c r="R734" s="55" t="s">
        <v>38</v>
      </c>
      <c r="S734" s="55">
        <v>206</v>
      </c>
      <c r="T734" s="55">
        <v>77776</v>
      </c>
      <c r="U734" s="55">
        <v>649</v>
      </c>
      <c r="V734" s="55">
        <v>2.1040000000000001</v>
      </c>
      <c r="W734" s="55">
        <v>0.39300000000000002</v>
      </c>
      <c r="X734" s="55">
        <v>306</v>
      </c>
      <c r="Y734" s="55">
        <v>0.32700000000000001</v>
      </c>
      <c r="Z734" s="55">
        <f t="shared" si="46"/>
        <v>50476.624000000003</v>
      </c>
      <c r="AA734" s="55">
        <f t="shared" si="47"/>
        <v>198.59399999999999</v>
      </c>
    </row>
    <row r="735" spans="1:27">
      <c r="A735" s="29">
        <v>43780</v>
      </c>
      <c r="B735" s="55" t="s">
        <v>101</v>
      </c>
      <c r="C735" s="29">
        <v>43773</v>
      </c>
      <c r="D735" s="55">
        <f t="shared" si="44"/>
        <v>2019</v>
      </c>
      <c r="E735" s="55">
        <f t="shared" si="45"/>
        <v>11</v>
      </c>
      <c r="F735" s="55">
        <v>120137</v>
      </c>
      <c r="G735" s="55" t="s">
        <v>1665</v>
      </c>
      <c r="H735" s="55" t="s">
        <v>37</v>
      </c>
      <c r="I735" s="55" t="s">
        <v>1666</v>
      </c>
      <c r="J735" s="55" t="s">
        <v>20</v>
      </c>
      <c r="K735" s="55" t="s">
        <v>1667</v>
      </c>
      <c r="L735" s="55" t="s">
        <v>68</v>
      </c>
      <c r="M735" s="55">
        <v>301</v>
      </c>
      <c r="N735" s="55" t="s">
        <v>132</v>
      </c>
      <c r="O735" s="55">
        <v>1</v>
      </c>
      <c r="P735" s="55" t="s">
        <v>22</v>
      </c>
      <c r="Q735" s="55">
        <v>4</v>
      </c>
      <c r="R735" s="55" t="s">
        <v>38</v>
      </c>
      <c r="S735" s="55">
        <v>204</v>
      </c>
      <c r="T735" s="55">
        <v>86321</v>
      </c>
      <c r="U735" s="55">
        <v>640</v>
      </c>
      <c r="V735" s="55">
        <v>2.3050000000000002</v>
      </c>
      <c r="W735" s="55">
        <v>0.44800000000000001</v>
      </c>
      <c r="X735" s="55">
        <v>387</v>
      </c>
      <c r="Y735" s="55">
        <v>0.34200000000000003</v>
      </c>
      <c r="Z735" s="55">
        <f t="shared" si="46"/>
        <v>55245.440000000002</v>
      </c>
      <c r="AA735" s="55">
        <f t="shared" si="47"/>
        <v>247.68</v>
      </c>
    </row>
    <row r="736" spans="1:27">
      <c r="A736" s="29">
        <v>43780</v>
      </c>
      <c r="B736" s="55" t="s">
        <v>101</v>
      </c>
      <c r="C736" s="29">
        <v>43773</v>
      </c>
      <c r="D736" s="55">
        <f t="shared" si="44"/>
        <v>2019</v>
      </c>
      <c r="E736" s="55">
        <f t="shared" si="45"/>
        <v>11</v>
      </c>
      <c r="F736" s="55">
        <v>120137</v>
      </c>
      <c r="G736" s="55" t="s">
        <v>1665</v>
      </c>
      <c r="H736" s="55" t="s">
        <v>37</v>
      </c>
      <c r="I736" s="55" t="s">
        <v>1666</v>
      </c>
      <c r="J736" s="55" t="s">
        <v>20</v>
      </c>
      <c r="K736" s="55" t="s">
        <v>1667</v>
      </c>
      <c r="L736" s="55" t="s">
        <v>68</v>
      </c>
      <c r="M736" s="55">
        <v>301</v>
      </c>
      <c r="N736" s="55" t="s">
        <v>132</v>
      </c>
      <c r="O736" s="55">
        <v>1</v>
      </c>
      <c r="P736" s="55" t="s">
        <v>22</v>
      </c>
      <c r="Q736" s="55">
        <v>4</v>
      </c>
      <c r="R736" s="55" t="s">
        <v>38</v>
      </c>
      <c r="S736" s="55">
        <v>208</v>
      </c>
      <c r="T736" s="55">
        <v>92878</v>
      </c>
      <c r="U736" s="55">
        <v>633</v>
      </c>
      <c r="V736" s="55">
        <v>2.452</v>
      </c>
      <c r="W736" s="55">
        <v>8.3000000000000004E-2</v>
      </c>
      <c r="X736" s="55">
        <v>77</v>
      </c>
      <c r="Y736" s="55">
        <v>5.8999999999999997E-2</v>
      </c>
      <c r="Z736" s="55">
        <f t="shared" si="46"/>
        <v>58791.773999999998</v>
      </c>
      <c r="AA736" s="55">
        <f t="shared" si="47"/>
        <v>48.741</v>
      </c>
    </row>
    <row r="737" spans="1:27">
      <c r="A737" s="29">
        <v>43780</v>
      </c>
      <c r="B737" s="55" t="s">
        <v>101</v>
      </c>
      <c r="C737" s="29">
        <v>43773</v>
      </c>
      <c r="D737" s="55">
        <f t="shared" si="44"/>
        <v>2019</v>
      </c>
      <c r="E737" s="55">
        <f t="shared" si="45"/>
        <v>11</v>
      </c>
      <c r="F737" s="55">
        <v>120137</v>
      </c>
      <c r="G737" s="55" t="s">
        <v>1665</v>
      </c>
      <c r="H737" s="55" t="s">
        <v>37</v>
      </c>
      <c r="I737" s="55" t="s">
        <v>1666</v>
      </c>
      <c r="J737" s="55" t="s">
        <v>20</v>
      </c>
      <c r="K737" s="55" t="s">
        <v>1667</v>
      </c>
      <c r="L737" s="55" t="s">
        <v>68</v>
      </c>
      <c r="M737" s="55">
        <v>301</v>
      </c>
      <c r="N737" s="55" t="s">
        <v>132</v>
      </c>
      <c r="O737" s="55">
        <v>1</v>
      </c>
      <c r="P737" s="55" t="s">
        <v>22</v>
      </c>
      <c r="Q737" s="55">
        <v>4</v>
      </c>
      <c r="R737" s="55" t="s">
        <v>38</v>
      </c>
      <c r="S737" s="55">
        <v>207</v>
      </c>
      <c r="T737" s="55">
        <v>90512</v>
      </c>
      <c r="U737" s="55">
        <v>610</v>
      </c>
      <c r="V737" s="55">
        <v>2.3029999999999999</v>
      </c>
      <c r="W737" s="55">
        <v>5.5E-2</v>
      </c>
      <c r="X737" s="55">
        <v>50</v>
      </c>
      <c r="Y737" s="55">
        <v>2.4E-2</v>
      </c>
      <c r="Z737" s="55">
        <f t="shared" si="46"/>
        <v>55212.32</v>
      </c>
      <c r="AA737" s="55">
        <f t="shared" si="47"/>
        <v>30.5</v>
      </c>
    </row>
    <row r="738" spans="1:27">
      <c r="A738" s="29">
        <v>43780</v>
      </c>
      <c r="B738" s="55" t="s">
        <v>101</v>
      </c>
      <c r="C738" s="29">
        <v>43773</v>
      </c>
      <c r="D738" s="55">
        <f t="shared" si="44"/>
        <v>2019</v>
      </c>
      <c r="E738" s="55">
        <f t="shared" si="45"/>
        <v>11</v>
      </c>
      <c r="F738" s="55">
        <v>120137</v>
      </c>
      <c r="G738" s="55" t="s">
        <v>1665</v>
      </c>
      <c r="H738" s="55" t="s">
        <v>37</v>
      </c>
      <c r="I738" s="55" t="s">
        <v>1666</v>
      </c>
      <c r="J738" s="55" t="s">
        <v>20</v>
      </c>
      <c r="K738" s="55" t="s">
        <v>1667</v>
      </c>
      <c r="L738" s="55" t="s">
        <v>68</v>
      </c>
      <c r="M738" s="55">
        <v>301</v>
      </c>
      <c r="N738" s="55" t="s">
        <v>132</v>
      </c>
      <c r="O738" s="55">
        <v>1</v>
      </c>
      <c r="P738" s="55" t="s">
        <v>22</v>
      </c>
      <c r="Q738" s="55">
        <v>4</v>
      </c>
      <c r="R738" s="55" t="s">
        <v>38</v>
      </c>
      <c r="S738" s="55">
        <v>205</v>
      </c>
      <c r="T738" s="55">
        <v>86886</v>
      </c>
      <c r="U738" s="55">
        <v>592</v>
      </c>
      <c r="V738" s="55">
        <v>2.145</v>
      </c>
      <c r="W738" s="55">
        <v>0.14599999999999999</v>
      </c>
      <c r="X738" s="55">
        <v>127</v>
      </c>
      <c r="Y738" s="55">
        <v>9.1999999999999998E-2</v>
      </c>
      <c r="Z738" s="55">
        <f t="shared" si="46"/>
        <v>51436.512000000002</v>
      </c>
      <c r="AA738" s="55">
        <f t="shared" si="47"/>
        <v>75.183999999999997</v>
      </c>
    </row>
    <row r="739" spans="1:27">
      <c r="A739" s="29">
        <v>43773</v>
      </c>
      <c r="B739" s="55" t="s">
        <v>102</v>
      </c>
      <c r="C739" s="29">
        <v>43770</v>
      </c>
      <c r="D739" s="55">
        <f t="shared" si="44"/>
        <v>2019</v>
      </c>
      <c r="E739" s="55">
        <f t="shared" si="45"/>
        <v>11</v>
      </c>
      <c r="F739" s="55">
        <v>120137</v>
      </c>
      <c r="G739" s="55" t="s">
        <v>1665</v>
      </c>
      <c r="H739" s="55" t="s">
        <v>37</v>
      </c>
      <c r="I739" s="55" t="s">
        <v>1666</v>
      </c>
      <c r="J739" s="55" t="s">
        <v>20</v>
      </c>
      <c r="K739" s="55" t="s">
        <v>1667</v>
      </c>
      <c r="L739" s="55" t="s">
        <v>68</v>
      </c>
      <c r="M739" s="55">
        <v>301</v>
      </c>
      <c r="N739" s="55" t="s">
        <v>132</v>
      </c>
      <c r="O739" s="55">
        <v>1</v>
      </c>
      <c r="P739" s="55" t="s">
        <v>22</v>
      </c>
      <c r="Q739" s="55">
        <v>4</v>
      </c>
      <c r="R739" s="55" t="s">
        <v>38</v>
      </c>
      <c r="S739" s="55">
        <v>205</v>
      </c>
      <c r="T739" s="55">
        <v>86951</v>
      </c>
      <c r="U739" s="55">
        <v>545</v>
      </c>
      <c r="V739" s="55">
        <v>1.9750000000000001</v>
      </c>
      <c r="W739" s="55">
        <v>2.5999999999999999E-2</v>
      </c>
      <c r="X739" s="55">
        <v>23</v>
      </c>
      <c r="Y739" s="55">
        <v>1.7000000000000001E-2</v>
      </c>
      <c r="Z739" s="55">
        <f t="shared" si="46"/>
        <v>47388.294999999998</v>
      </c>
      <c r="AA739" s="55">
        <f t="shared" si="47"/>
        <v>12.535</v>
      </c>
    </row>
    <row r="740" spans="1:27">
      <c r="A740" s="29">
        <v>43773</v>
      </c>
      <c r="B740" s="55" t="s">
        <v>102</v>
      </c>
      <c r="C740" s="29">
        <v>43770</v>
      </c>
      <c r="D740" s="55">
        <f t="shared" si="44"/>
        <v>2019</v>
      </c>
      <c r="E740" s="55">
        <f t="shared" si="45"/>
        <v>11</v>
      </c>
      <c r="F740" s="55">
        <v>120137</v>
      </c>
      <c r="G740" s="55" t="s">
        <v>1665</v>
      </c>
      <c r="H740" s="55" t="s">
        <v>37</v>
      </c>
      <c r="I740" s="55" t="s">
        <v>1666</v>
      </c>
      <c r="J740" s="55" t="s">
        <v>20</v>
      </c>
      <c r="K740" s="55" t="s">
        <v>1667</v>
      </c>
      <c r="L740" s="55" t="s">
        <v>68</v>
      </c>
      <c r="M740" s="55">
        <v>301</v>
      </c>
      <c r="N740" s="55" t="s">
        <v>132</v>
      </c>
      <c r="O740" s="55">
        <v>1</v>
      </c>
      <c r="P740" s="55" t="s">
        <v>22</v>
      </c>
      <c r="Q740" s="55">
        <v>4</v>
      </c>
      <c r="R740" s="55" t="s">
        <v>38</v>
      </c>
      <c r="S740" s="55">
        <v>207</v>
      </c>
      <c r="T740" s="55">
        <v>90542</v>
      </c>
      <c r="U740" s="55">
        <v>564</v>
      </c>
      <c r="V740" s="55">
        <v>2.1309999999999998</v>
      </c>
      <c r="W740" s="55">
        <v>8.0000000000000002E-3</v>
      </c>
      <c r="X740" s="55">
        <v>7</v>
      </c>
      <c r="Y740" s="55">
        <v>4.0000000000000001E-3</v>
      </c>
      <c r="Z740" s="55">
        <f t="shared" si="46"/>
        <v>51065.688000000002</v>
      </c>
      <c r="AA740" s="55">
        <f t="shared" si="47"/>
        <v>3.948</v>
      </c>
    </row>
    <row r="741" spans="1:27">
      <c r="A741" s="29">
        <v>43773</v>
      </c>
      <c r="B741" s="55" t="s">
        <v>102</v>
      </c>
      <c r="C741" s="29">
        <v>43770</v>
      </c>
      <c r="D741" s="55">
        <f t="shared" si="44"/>
        <v>2019</v>
      </c>
      <c r="E741" s="55">
        <f t="shared" si="45"/>
        <v>11</v>
      </c>
      <c r="F741" s="55">
        <v>120137</v>
      </c>
      <c r="G741" s="55" t="s">
        <v>1665</v>
      </c>
      <c r="H741" s="55" t="s">
        <v>37</v>
      </c>
      <c r="I741" s="55" t="s">
        <v>1666</v>
      </c>
      <c r="J741" s="55" t="s">
        <v>20</v>
      </c>
      <c r="K741" s="55" t="s">
        <v>1667</v>
      </c>
      <c r="L741" s="55" t="s">
        <v>68</v>
      </c>
      <c r="M741" s="55">
        <v>301</v>
      </c>
      <c r="N741" s="55" t="s">
        <v>132</v>
      </c>
      <c r="O741" s="55">
        <v>1</v>
      </c>
      <c r="P741" s="55" t="s">
        <v>22</v>
      </c>
      <c r="Q741" s="55">
        <v>4</v>
      </c>
      <c r="R741" s="55" t="s">
        <v>38</v>
      </c>
      <c r="S741" s="55">
        <v>208</v>
      </c>
      <c r="T741" s="55">
        <v>92959</v>
      </c>
      <c r="U741" s="55">
        <v>586</v>
      </c>
      <c r="V741" s="55">
        <v>2.2730000000000001</v>
      </c>
      <c r="W741" s="55">
        <v>4.4999999999999998E-2</v>
      </c>
      <c r="X741" s="55">
        <v>42</v>
      </c>
      <c r="Y741" s="55">
        <v>3.5000000000000003E-2</v>
      </c>
      <c r="Z741" s="55">
        <f t="shared" si="46"/>
        <v>54473.974000000002</v>
      </c>
      <c r="AA741" s="55">
        <f t="shared" si="47"/>
        <v>24.611999999999998</v>
      </c>
    </row>
    <row r="742" spans="1:27">
      <c r="A742" s="29">
        <v>43773</v>
      </c>
      <c r="B742" s="55" t="s">
        <v>102</v>
      </c>
      <c r="C742" s="29">
        <v>43770</v>
      </c>
      <c r="D742" s="55">
        <f t="shared" si="44"/>
        <v>2019</v>
      </c>
      <c r="E742" s="55">
        <f t="shared" si="45"/>
        <v>11</v>
      </c>
      <c r="F742" s="55">
        <v>120137</v>
      </c>
      <c r="G742" s="55" t="s">
        <v>1665</v>
      </c>
      <c r="H742" s="55" t="s">
        <v>37</v>
      </c>
      <c r="I742" s="55" t="s">
        <v>1666</v>
      </c>
      <c r="J742" s="55" t="s">
        <v>20</v>
      </c>
      <c r="K742" s="55" t="s">
        <v>1667</v>
      </c>
      <c r="L742" s="55" t="s">
        <v>68</v>
      </c>
      <c r="M742" s="55">
        <v>301</v>
      </c>
      <c r="N742" s="55" t="s">
        <v>132</v>
      </c>
      <c r="O742" s="55">
        <v>1</v>
      </c>
      <c r="P742" s="55" t="s">
        <v>22</v>
      </c>
      <c r="Q742" s="55">
        <v>4</v>
      </c>
      <c r="R742" s="55" t="s">
        <v>38</v>
      </c>
      <c r="S742" s="55">
        <v>204</v>
      </c>
      <c r="T742" s="55">
        <v>86621</v>
      </c>
      <c r="U742" s="55">
        <v>590</v>
      </c>
      <c r="V742" s="55">
        <v>2.1320000000000001</v>
      </c>
      <c r="W742" s="55">
        <v>0.14799999999999999</v>
      </c>
      <c r="X742" s="55">
        <v>128</v>
      </c>
      <c r="Y742" s="55">
        <v>0.12</v>
      </c>
      <c r="Z742" s="55">
        <f t="shared" si="46"/>
        <v>51106.39</v>
      </c>
      <c r="AA742" s="55">
        <f t="shared" si="47"/>
        <v>75.52</v>
      </c>
    </row>
    <row r="743" spans="1:27">
      <c r="A743" s="29">
        <v>43773</v>
      </c>
      <c r="B743" s="55" t="s">
        <v>102</v>
      </c>
      <c r="C743" s="29">
        <v>43770</v>
      </c>
      <c r="D743" s="55">
        <f t="shared" si="44"/>
        <v>2019</v>
      </c>
      <c r="E743" s="55">
        <f t="shared" si="45"/>
        <v>11</v>
      </c>
      <c r="F743" s="55">
        <v>120137</v>
      </c>
      <c r="G743" s="55" t="s">
        <v>1665</v>
      </c>
      <c r="H743" s="55" t="s">
        <v>37</v>
      </c>
      <c r="I743" s="55" t="s">
        <v>1666</v>
      </c>
      <c r="J743" s="55" t="s">
        <v>20</v>
      </c>
      <c r="K743" s="55" t="s">
        <v>1667</v>
      </c>
      <c r="L743" s="55" t="s">
        <v>68</v>
      </c>
      <c r="M743" s="55">
        <v>301</v>
      </c>
      <c r="N743" s="55" t="s">
        <v>132</v>
      </c>
      <c r="O743" s="55">
        <v>1</v>
      </c>
      <c r="P743" s="55" t="s">
        <v>22</v>
      </c>
      <c r="Q743" s="55">
        <v>4</v>
      </c>
      <c r="R743" s="55" t="s">
        <v>38</v>
      </c>
      <c r="S743" s="55">
        <v>206</v>
      </c>
      <c r="T743" s="55">
        <v>78004</v>
      </c>
      <c r="U743" s="55">
        <v>598</v>
      </c>
      <c r="V743" s="55">
        <v>1.9450000000000001</v>
      </c>
      <c r="W743" s="55">
        <v>0.123</v>
      </c>
      <c r="X743" s="55">
        <v>96</v>
      </c>
      <c r="Y743" s="55">
        <v>0.1</v>
      </c>
      <c r="Z743" s="55">
        <f t="shared" si="46"/>
        <v>46646.392</v>
      </c>
      <c r="AA743" s="55">
        <f t="shared" si="47"/>
        <v>57.408000000000001</v>
      </c>
    </row>
    <row r="744" spans="1:27">
      <c r="A744" s="29">
        <v>43773</v>
      </c>
      <c r="B744" s="55" t="s">
        <v>102</v>
      </c>
      <c r="C744" s="29">
        <v>43770</v>
      </c>
      <c r="D744" s="55">
        <f t="shared" si="44"/>
        <v>2019</v>
      </c>
      <c r="E744" s="55">
        <f t="shared" si="45"/>
        <v>11</v>
      </c>
      <c r="F744" s="55">
        <v>120137</v>
      </c>
      <c r="G744" s="55" t="s">
        <v>1665</v>
      </c>
      <c r="H744" s="55" t="s">
        <v>37</v>
      </c>
      <c r="I744" s="55" t="s">
        <v>1666</v>
      </c>
      <c r="J744" s="55" t="s">
        <v>20</v>
      </c>
      <c r="K744" s="55" t="s">
        <v>1667</v>
      </c>
      <c r="L744" s="55" t="s">
        <v>68</v>
      </c>
      <c r="M744" s="55">
        <v>301</v>
      </c>
      <c r="N744" s="55" t="s">
        <v>132</v>
      </c>
      <c r="O744" s="55">
        <v>1</v>
      </c>
      <c r="P744" s="55" t="s">
        <v>22</v>
      </c>
      <c r="Q744" s="55">
        <v>4</v>
      </c>
      <c r="R744" s="55" t="s">
        <v>38</v>
      </c>
      <c r="S744" s="55">
        <v>202</v>
      </c>
      <c r="T744" s="55">
        <v>78389</v>
      </c>
      <c r="U744" s="55">
        <v>618</v>
      </c>
      <c r="V744" s="55">
        <v>2.02</v>
      </c>
      <c r="W744" s="55">
        <v>0.156</v>
      </c>
      <c r="X744" s="55">
        <v>122</v>
      </c>
      <c r="Y744" s="55">
        <v>0.13600000000000001</v>
      </c>
      <c r="Z744" s="55">
        <f t="shared" si="46"/>
        <v>48444.402000000002</v>
      </c>
      <c r="AA744" s="55">
        <f t="shared" si="47"/>
        <v>75.396000000000001</v>
      </c>
    </row>
    <row r="745" spans="1:27">
      <c r="A745" s="29">
        <v>43773</v>
      </c>
      <c r="B745" s="55" t="s">
        <v>102</v>
      </c>
      <c r="C745" s="29">
        <v>43770</v>
      </c>
      <c r="D745" s="55">
        <f t="shared" si="44"/>
        <v>2019</v>
      </c>
      <c r="E745" s="55">
        <f t="shared" si="45"/>
        <v>11</v>
      </c>
      <c r="F745" s="55">
        <v>120137</v>
      </c>
      <c r="G745" s="55" t="s">
        <v>1665</v>
      </c>
      <c r="H745" s="55" t="s">
        <v>37</v>
      </c>
      <c r="I745" s="55" t="s">
        <v>1666</v>
      </c>
      <c r="J745" s="55" t="s">
        <v>20</v>
      </c>
      <c r="K745" s="55" t="s">
        <v>1667</v>
      </c>
      <c r="L745" s="55" t="s">
        <v>68</v>
      </c>
      <c r="M745" s="55">
        <v>301</v>
      </c>
      <c r="N745" s="55" t="s">
        <v>132</v>
      </c>
      <c r="O745" s="55">
        <v>1</v>
      </c>
      <c r="P745" s="55" t="s">
        <v>22</v>
      </c>
      <c r="Q745" s="55">
        <v>4</v>
      </c>
      <c r="R745" s="55" t="s">
        <v>38</v>
      </c>
      <c r="S745" s="55">
        <v>203</v>
      </c>
      <c r="T745" s="55">
        <v>93429</v>
      </c>
      <c r="U745" s="55">
        <v>518</v>
      </c>
      <c r="V745" s="55">
        <v>2.0169999999999999</v>
      </c>
      <c r="W745" s="55">
        <v>1.6E-2</v>
      </c>
      <c r="X745" s="55">
        <v>15</v>
      </c>
      <c r="Y745" s="55">
        <v>1.4E-2</v>
      </c>
      <c r="Z745" s="55">
        <f t="shared" si="46"/>
        <v>48396.222000000002</v>
      </c>
      <c r="AA745" s="55">
        <f t="shared" si="47"/>
        <v>7.77</v>
      </c>
    </row>
    <row r="746" spans="1:27">
      <c r="A746" s="29">
        <v>43773</v>
      </c>
      <c r="B746" s="55" t="s">
        <v>102</v>
      </c>
      <c r="C746" s="29">
        <v>43770</v>
      </c>
      <c r="D746" s="55">
        <f t="shared" si="44"/>
        <v>2019</v>
      </c>
      <c r="E746" s="55">
        <f t="shared" si="45"/>
        <v>11</v>
      </c>
      <c r="F746" s="55">
        <v>120137</v>
      </c>
      <c r="G746" s="55" t="s">
        <v>1665</v>
      </c>
      <c r="H746" s="55" t="s">
        <v>37</v>
      </c>
      <c r="I746" s="55" t="s">
        <v>1666</v>
      </c>
      <c r="J746" s="55" t="s">
        <v>20</v>
      </c>
      <c r="K746" s="55" t="s">
        <v>1667</v>
      </c>
      <c r="L746" s="55" t="s">
        <v>68</v>
      </c>
      <c r="M746" s="55">
        <v>301</v>
      </c>
      <c r="N746" s="55" t="s">
        <v>132</v>
      </c>
      <c r="O746" s="55">
        <v>1</v>
      </c>
      <c r="P746" s="55" t="s">
        <v>22</v>
      </c>
      <c r="Q746" s="55">
        <v>4</v>
      </c>
      <c r="R746" s="55" t="s">
        <v>38</v>
      </c>
      <c r="S746" s="55">
        <v>108</v>
      </c>
      <c r="T746" s="55">
        <v>85592</v>
      </c>
      <c r="U746" s="55">
        <v>734</v>
      </c>
      <c r="V746" s="55">
        <v>2.6190000000000002</v>
      </c>
      <c r="W746" s="55">
        <v>2.7E-2</v>
      </c>
      <c r="X746" s="55">
        <v>23</v>
      </c>
      <c r="Y746" s="55">
        <v>2.1999999999999999E-2</v>
      </c>
      <c r="Z746" s="55">
        <f t="shared" si="46"/>
        <v>62824.527999999998</v>
      </c>
      <c r="AA746" s="55">
        <f t="shared" si="47"/>
        <v>16.882000000000001</v>
      </c>
    </row>
    <row r="747" spans="1:27">
      <c r="A747" s="29">
        <v>43773</v>
      </c>
      <c r="B747" s="55" t="s">
        <v>102</v>
      </c>
      <c r="C747" s="29">
        <v>43770</v>
      </c>
      <c r="D747" s="55">
        <f t="shared" si="44"/>
        <v>2019</v>
      </c>
      <c r="E747" s="55">
        <f t="shared" si="45"/>
        <v>11</v>
      </c>
      <c r="F747" s="55">
        <v>120137</v>
      </c>
      <c r="G747" s="55" t="s">
        <v>1665</v>
      </c>
      <c r="H747" s="55" t="s">
        <v>37</v>
      </c>
      <c r="I747" s="55" t="s">
        <v>1666</v>
      </c>
      <c r="J747" s="55" t="s">
        <v>20</v>
      </c>
      <c r="K747" s="55" t="s">
        <v>1667</v>
      </c>
      <c r="L747" s="55" t="s">
        <v>68</v>
      </c>
      <c r="M747" s="55">
        <v>301</v>
      </c>
      <c r="N747" s="55" t="s">
        <v>132</v>
      </c>
      <c r="O747" s="55">
        <v>1</v>
      </c>
      <c r="P747" s="55" t="s">
        <v>22</v>
      </c>
      <c r="Q747" s="55">
        <v>4</v>
      </c>
      <c r="R747" s="55" t="s">
        <v>38</v>
      </c>
      <c r="S747" s="55">
        <v>201</v>
      </c>
      <c r="T747" s="55">
        <v>92335</v>
      </c>
      <c r="U747" s="55">
        <v>496</v>
      </c>
      <c r="V747" s="55">
        <v>1.911</v>
      </c>
      <c r="W747" s="55">
        <v>1.0999999999999999E-2</v>
      </c>
      <c r="X747" s="55">
        <v>10</v>
      </c>
      <c r="Y747" s="55">
        <v>8.9999999999999993E-3</v>
      </c>
      <c r="Z747" s="55">
        <f t="shared" si="46"/>
        <v>45798.16</v>
      </c>
      <c r="AA747" s="55">
        <f t="shared" si="47"/>
        <v>4.96</v>
      </c>
    </row>
    <row r="748" spans="1:27">
      <c r="A748" s="29">
        <v>43773</v>
      </c>
      <c r="B748" s="55" t="s">
        <v>102</v>
      </c>
      <c r="C748" s="29">
        <v>43770</v>
      </c>
      <c r="D748" s="55">
        <f t="shared" si="44"/>
        <v>2019</v>
      </c>
      <c r="E748" s="55">
        <f t="shared" si="45"/>
        <v>11</v>
      </c>
      <c r="F748" s="55">
        <v>120137</v>
      </c>
      <c r="G748" s="55" t="s">
        <v>1665</v>
      </c>
      <c r="H748" s="55" t="s">
        <v>37</v>
      </c>
      <c r="I748" s="55" t="s">
        <v>1666</v>
      </c>
      <c r="J748" s="55" t="s">
        <v>20</v>
      </c>
      <c r="K748" s="55" t="s">
        <v>1667</v>
      </c>
      <c r="L748" s="55" t="s">
        <v>68</v>
      </c>
      <c r="M748" s="55">
        <v>301</v>
      </c>
      <c r="N748" s="55" t="s">
        <v>132</v>
      </c>
      <c r="O748" s="55">
        <v>1</v>
      </c>
      <c r="P748" s="55" t="s">
        <v>22</v>
      </c>
      <c r="Q748" s="55">
        <v>4</v>
      </c>
      <c r="R748" s="55" t="s">
        <v>38</v>
      </c>
      <c r="S748" s="55">
        <v>107</v>
      </c>
      <c r="T748" s="55">
        <v>87344</v>
      </c>
      <c r="U748" s="55">
        <v>532</v>
      </c>
      <c r="V748" s="55">
        <v>1.9370000000000001</v>
      </c>
      <c r="W748" s="55">
        <v>2.3E-2</v>
      </c>
      <c r="X748" s="55">
        <v>20</v>
      </c>
      <c r="Y748" s="55">
        <v>1.6E-2</v>
      </c>
      <c r="Z748" s="55">
        <f t="shared" si="46"/>
        <v>46467.008000000002</v>
      </c>
      <c r="AA748" s="55">
        <f t="shared" si="47"/>
        <v>10.64</v>
      </c>
    </row>
    <row r="749" spans="1:27">
      <c r="A749" s="29">
        <v>43773</v>
      </c>
      <c r="B749" s="55" t="s">
        <v>102</v>
      </c>
      <c r="C749" s="29">
        <v>43770</v>
      </c>
      <c r="D749" s="55">
        <f t="shared" si="44"/>
        <v>2019</v>
      </c>
      <c r="E749" s="55">
        <f t="shared" si="45"/>
        <v>11</v>
      </c>
      <c r="F749" s="55">
        <v>120137</v>
      </c>
      <c r="G749" s="55" t="s">
        <v>1665</v>
      </c>
      <c r="H749" s="55" t="s">
        <v>37</v>
      </c>
      <c r="I749" s="55" t="s">
        <v>1666</v>
      </c>
      <c r="J749" s="55" t="s">
        <v>20</v>
      </c>
      <c r="K749" s="55" t="s">
        <v>1667</v>
      </c>
      <c r="L749" s="55" t="s">
        <v>68</v>
      </c>
      <c r="M749" s="55">
        <v>301</v>
      </c>
      <c r="N749" s="55" t="s">
        <v>132</v>
      </c>
      <c r="O749" s="55">
        <v>1</v>
      </c>
      <c r="P749" s="55" t="s">
        <v>22</v>
      </c>
      <c r="Q749" s="55">
        <v>4</v>
      </c>
      <c r="R749" s="55" t="s">
        <v>38</v>
      </c>
      <c r="S749" s="55">
        <v>106</v>
      </c>
      <c r="T749" s="55">
        <v>84874</v>
      </c>
      <c r="U749" s="55">
        <v>863</v>
      </c>
      <c r="V749" s="55">
        <v>3.0539999999999998</v>
      </c>
      <c r="W749" s="55">
        <v>2.8000000000000001E-2</v>
      </c>
      <c r="X749" s="55">
        <v>24</v>
      </c>
      <c r="Y749" s="55">
        <v>0.02</v>
      </c>
      <c r="Z749" s="55">
        <f t="shared" si="46"/>
        <v>73246.262000000002</v>
      </c>
      <c r="AA749" s="55">
        <f t="shared" si="47"/>
        <v>20.712</v>
      </c>
    </row>
    <row r="750" spans="1:27">
      <c r="A750" s="29">
        <v>43773</v>
      </c>
      <c r="B750" s="55" t="s">
        <v>102</v>
      </c>
      <c r="C750" s="29">
        <v>43770</v>
      </c>
      <c r="D750" s="55">
        <f t="shared" si="44"/>
        <v>2019</v>
      </c>
      <c r="E750" s="55">
        <f t="shared" si="45"/>
        <v>11</v>
      </c>
      <c r="F750" s="55">
        <v>120137</v>
      </c>
      <c r="G750" s="55" t="s">
        <v>1665</v>
      </c>
      <c r="H750" s="55" t="s">
        <v>37</v>
      </c>
      <c r="I750" s="55" t="s">
        <v>1666</v>
      </c>
      <c r="J750" s="55" t="s">
        <v>20</v>
      </c>
      <c r="K750" s="55" t="s">
        <v>1667</v>
      </c>
      <c r="L750" s="55" t="s">
        <v>68</v>
      </c>
      <c r="M750" s="55">
        <v>301</v>
      </c>
      <c r="N750" s="55" t="s">
        <v>132</v>
      </c>
      <c r="O750" s="55">
        <v>1</v>
      </c>
      <c r="P750" s="55" t="s">
        <v>22</v>
      </c>
      <c r="Q750" s="55">
        <v>4</v>
      </c>
      <c r="R750" s="55" t="s">
        <v>38</v>
      </c>
      <c r="S750" s="55">
        <v>105</v>
      </c>
      <c r="T750" s="55">
        <v>86439</v>
      </c>
      <c r="U750" s="55">
        <v>902</v>
      </c>
      <c r="V750" s="55">
        <v>3.2509999999999999</v>
      </c>
      <c r="W750" s="55">
        <v>2.1999999999999999E-2</v>
      </c>
      <c r="X750" s="55">
        <v>19</v>
      </c>
      <c r="Y750" s="55">
        <v>1.6E-2</v>
      </c>
      <c r="Z750" s="55">
        <f t="shared" si="46"/>
        <v>77967.978000000003</v>
      </c>
      <c r="AA750" s="55">
        <f t="shared" si="47"/>
        <v>17.138000000000002</v>
      </c>
    </row>
    <row r="751" spans="1:27">
      <c r="A751" s="29">
        <v>43773</v>
      </c>
      <c r="B751" s="55" t="s">
        <v>102</v>
      </c>
      <c r="C751" s="29">
        <v>43770</v>
      </c>
      <c r="D751" s="55">
        <f t="shared" si="44"/>
        <v>2019</v>
      </c>
      <c r="E751" s="55">
        <f t="shared" si="45"/>
        <v>11</v>
      </c>
      <c r="F751" s="55">
        <v>120137</v>
      </c>
      <c r="G751" s="55" t="s">
        <v>1665</v>
      </c>
      <c r="H751" s="55" t="s">
        <v>37</v>
      </c>
      <c r="I751" s="55" t="s">
        <v>1666</v>
      </c>
      <c r="J751" s="55" t="s">
        <v>20</v>
      </c>
      <c r="K751" s="55" t="s">
        <v>1667</v>
      </c>
      <c r="L751" s="55" t="s">
        <v>68</v>
      </c>
      <c r="M751" s="55">
        <v>301</v>
      </c>
      <c r="N751" s="55" t="s">
        <v>132</v>
      </c>
      <c r="O751" s="55">
        <v>1</v>
      </c>
      <c r="P751" s="55" t="s">
        <v>22</v>
      </c>
      <c r="Q751" s="55">
        <v>4</v>
      </c>
      <c r="R751" s="55" t="s">
        <v>38</v>
      </c>
      <c r="S751" s="55">
        <v>104</v>
      </c>
      <c r="T751" s="55">
        <v>71163</v>
      </c>
      <c r="U751" s="55">
        <v>870</v>
      </c>
      <c r="V751" s="55">
        <v>2.5819999999999999</v>
      </c>
      <c r="W751" s="55">
        <v>1.4999999999999999E-2</v>
      </c>
      <c r="X751" s="55">
        <v>11</v>
      </c>
      <c r="Y751" s="55">
        <v>0.01</v>
      </c>
      <c r="Z751" s="55">
        <f t="shared" si="46"/>
        <v>61911.81</v>
      </c>
      <c r="AA751" s="55">
        <f t="shared" si="47"/>
        <v>9.57</v>
      </c>
    </row>
    <row r="752" spans="1:27">
      <c r="A752" s="29">
        <v>43773</v>
      </c>
      <c r="B752" s="55" t="s">
        <v>102</v>
      </c>
      <c r="C752" s="29">
        <v>43770</v>
      </c>
      <c r="D752" s="55">
        <f t="shared" si="44"/>
        <v>2019</v>
      </c>
      <c r="E752" s="55">
        <f t="shared" si="45"/>
        <v>11</v>
      </c>
      <c r="F752" s="55">
        <v>120137</v>
      </c>
      <c r="G752" s="55" t="s">
        <v>1665</v>
      </c>
      <c r="H752" s="55" t="s">
        <v>37</v>
      </c>
      <c r="I752" s="55" t="s">
        <v>1666</v>
      </c>
      <c r="J752" s="55" t="s">
        <v>20</v>
      </c>
      <c r="K752" s="55" t="s">
        <v>1667</v>
      </c>
      <c r="L752" s="55" t="s">
        <v>68</v>
      </c>
      <c r="M752" s="55">
        <v>301</v>
      </c>
      <c r="N752" s="55" t="s">
        <v>132</v>
      </c>
      <c r="O752" s="55">
        <v>1</v>
      </c>
      <c r="P752" s="55" t="s">
        <v>22</v>
      </c>
      <c r="Q752" s="55">
        <v>4</v>
      </c>
      <c r="R752" s="55" t="s">
        <v>38</v>
      </c>
      <c r="S752" s="55">
        <v>103</v>
      </c>
      <c r="T752" s="55">
        <v>87218</v>
      </c>
      <c r="U752" s="55">
        <v>981</v>
      </c>
      <c r="V752" s="55">
        <v>3.5649999999999999</v>
      </c>
      <c r="W752" s="55">
        <v>7.0000000000000001E-3</v>
      </c>
      <c r="X752" s="55">
        <v>6</v>
      </c>
      <c r="Y752" s="55">
        <v>5.0000000000000001E-3</v>
      </c>
      <c r="Z752" s="55">
        <f t="shared" si="46"/>
        <v>85560.857999999993</v>
      </c>
      <c r="AA752" s="55">
        <f t="shared" si="47"/>
        <v>5.8860000000000001</v>
      </c>
    </row>
    <row r="753" spans="1:27">
      <c r="A753" s="29">
        <v>43773</v>
      </c>
      <c r="B753" s="55" t="s">
        <v>102</v>
      </c>
      <c r="C753" s="29">
        <v>43770</v>
      </c>
      <c r="D753" s="55">
        <f t="shared" si="44"/>
        <v>2019</v>
      </c>
      <c r="E753" s="55">
        <f t="shared" si="45"/>
        <v>11</v>
      </c>
      <c r="F753" s="55">
        <v>120137</v>
      </c>
      <c r="G753" s="55" t="s">
        <v>1665</v>
      </c>
      <c r="H753" s="55" t="s">
        <v>37</v>
      </c>
      <c r="I753" s="55" t="s">
        <v>1666</v>
      </c>
      <c r="J753" s="55" t="s">
        <v>20</v>
      </c>
      <c r="K753" s="55" t="s">
        <v>1667</v>
      </c>
      <c r="L753" s="55" t="s">
        <v>68</v>
      </c>
      <c r="M753" s="55">
        <v>301</v>
      </c>
      <c r="N753" s="55" t="s">
        <v>132</v>
      </c>
      <c r="O753" s="55">
        <v>1</v>
      </c>
      <c r="P753" s="55" t="s">
        <v>22</v>
      </c>
      <c r="Q753" s="55">
        <v>4</v>
      </c>
      <c r="R753" s="55" t="s">
        <v>38</v>
      </c>
      <c r="S753" s="55">
        <v>102</v>
      </c>
      <c r="T753" s="55">
        <v>85510</v>
      </c>
      <c r="U753" s="55">
        <v>934</v>
      </c>
      <c r="V753" s="55">
        <v>3.33</v>
      </c>
      <c r="W753" s="55">
        <v>8.9999999999999993E-3</v>
      </c>
      <c r="X753" s="55">
        <v>8</v>
      </c>
      <c r="Y753" s="55">
        <v>5.0000000000000001E-3</v>
      </c>
      <c r="Z753" s="55">
        <f t="shared" si="46"/>
        <v>79866.34</v>
      </c>
      <c r="AA753" s="55">
        <f t="shared" si="47"/>
        <v>7.4720000000000004</v>
      </c>
    </row>
    <row r="754" spans="1:27">
      <c r="A754" s="29">
        <v>43773</v>
      </c>
      <c r="B754" s="55" t="s">
        <v>102</v>
      </c>
      <c r="C754" s="29">
        <v>43770</v>
      </c>
      <c r="D754" s="55">
        <f t="shared" si="44"/>
        <v>2019</v>
      </c>
      <c r="E754" s="55">
        <f t="shared" si="45"/>
        <v>11</v>
      </c>
      <c r="F754" s="55">
        <v>120137</v>
      </c>
      <c r="G754" s="55" t="s">
        <v>1665</v>
      </c>
      <c r="H754" s="55" t="s">
        <v>37</v>
      </c>
      <c r="I754" s="55" t="s">
        <v>1666</v>
      </c>
      <c r="J754" s="55" t="s">
        <v>20</v>
      </c>
      <c r="K754" s="55" t="s">
        <v>1667</v>
      </c>
      <c r="L754" s="55" t="s">
        <v>68</v>
      </c>
      <c r="M754" s="55">
        <v>301</v>
      </c>
      <c r="N754" s="55" t="s">
        <v>132</v>
      </c>
      <c r="O754" s="55">
        <v>1</v>
      </c>
      <c r="P754" s="55" t="s">
        <v>22</v>
      </c>
      <c r="Q754" s="55">
        <v>4</v>
      </c>
      <c r="R754" s="55" t="s">
        <v>38</v>
      </c>
      <c r="S754" s="55">
        <v>101</v>
      </c>
      <c r="T754" s="55">
        <v>86971</v>
      </c>
      <c r="U754" s="30">
        <v>1132</v>
      </c>
      <c r="V754" s="55">
        <v>4.1050000000000004</v>
      </c>
      <c r="W754" s="55">
        <v>7.0000000000000001E-3</v>
      </c>
      <c r="X754" s="55">
        <v>6</v>
      </c>
      <c r="Y754" s="55">
        <v>5.0000000000000001E-3</v>
      </c>
      <c r="Z754" s="55">
        <f t="shared" si="46"/>
        <v>98451.172000000006</v>
      </c>
      <c r="AA754" s="55">
        <f t="shared" si="47"/>
        <v>6.7919999999999998</v>
      </c>
    </row>
    <row r="755" spans="1:27">
      <c r="A755" s="29">
        <v>43773</v>
      </c>
      <c r="B755" s="55" t="s">
        <v>103</v>
      </c>
      <c r="C755" s="29">
        <v>43766</v>
      </c>
      <c r="D755" s="55">
        <f t="shared" si="44"/>
        <v>2019</v>
      </c>
      <c r="E755" s="55">
        <f t="shared" si="45"/>
        <v>10</v>
      </c>
      <c r="F755" s="55">
        <v>120137</v>
      </c>
      <c r="G755" s="55" t="s">
        <v>1665</v>
      </c>
      <c r="H755" s="55" t="s">
        <v>37</v>
      </c>
      <c r="I755" s="55" t="s">
        <v>1666</v>
      </c>
      <c r="J755" s="55" t="s">
        <v>20</v>
      </c>
      <c r="K755" s="55" t="s">
        <v>1667</v>
      </c>
      <c r="L755" s="55" t="s">
        <v>68</v>
      </c>
      <c r="M755" s="55">
        <v>301</v>
      </c>
      <c r="N755" s="55" t="s">
        <v>132</v>
      </c>
      <c r="O755" s="55">
        <v>1</v>
      </c>
      <c r="P755" s="55" t="s">
        <v>22</v>
      </c>
      <c r="Q755" s="55">
        <v>4</v>
      </c>
      <c r="R755" s="55" t="s">
        <v>38</v>
      </c>
      <c r="S755" s="55">
        <v>101</v>
      </c>
      <c r="T755" s="55">
        <v>86971</v>
      </c>
      <c r="U755" s="30">
        <v>1132</v>
      </c>
      <c r="V755" s="55">
        <v>4.1050000000000004</v>
      </c>
      <c r="W755" s="55">
        <v>2.5000000000000001E-2</v>
      </c>
      <c r="X755" s="55">
        <v>22</v>
      </c>
      <c r="Y755" s="55">
        <v>1.0999999999999999E-2</v>
      </c>
      <c r="Z755" s="55">
        <f t="shared" si="46"/>
        <v>98451.172000000006</v>
      </c>
      <c r="AA755" s="55">
        <f t="shared" si="47"/>
        <v>24.904</v>
      </c>
    </row>
    <row r="756" spans="1:27">
      <c r="A756" s="29">
        <v>43773</v>
      </c>
      <c r="B756" s="55" t="s">
        <v>103</v>
      </c>
      <c r="C756" s="29">
        <v>43766</v>
      </c>
      <c r="D756" s="55">
        <f t="shared" si="44"/>
        <v>2019</v>
      </c>
      <c r="E756" s="55">
        <f t="shared" si="45"/>
        <v>10</v>
      </c>
      <c r="F756" s="55">
        <v>120137</v>
      </c>
      <c r="G756" s="55" t="s">
        <v>1665</v>
      </c>
      <c r="H756" s="55" t="s">
        <v>37</v>
      </c>
      <c r="I756" s="55" t="s">
        <v>1666</v>
      </c>
      <c r="J756" s="55" t="s">
        <v>20</v>
      </c>
      <c r="K756" s="55" t="s">
        <v>1667</v>
      </c>
      <c r="L756" s="55" t="s">
        <v>68</v>
      </c>
      <c r="M756" s="55">
        <v>301</v>
      </c>
      <c r="N756" s="55" t="s">
        <v>132</v>
      </c>
      <c r="O756" s="55">
        <v>1</v>
      </c>
      <c r="P756" s="55" t="s">
        <v>22</v>
      </c>
      <c r="Q756" s="55">
        <v>4</v>
      </c>
      <c r="R756" s="55" t="s">
        <v>38</v>
      </c>
      <c r="S756" s="55">
        <v>102</v>
      </c>
      <c r="T756" s="55">
        <v>85510</v>
      </c>
      <c r="U756" s="55">
        <v>934</v>
      </c>
      <c r="V756" s="55">
        <v>3.33</v>
      </c>
      <c r="W756" s="55">
        <v>3.3000000000000002E-2</v>
      </c>
      <c r="X756" s="55">
        <v>28</v>
      </c>
      <c r="Y756" s="55">
        <v>1.7999999999999999E-2</v>
      </c>
      <c r="Z756" s="55">
        <f t="shared" si="46"/>
        <v>79866.34</v>
      </c>
      <c r="AA756" s="55">
        <f t="shared" si="47"/>
        <v>26.152000000000001</v>
      </c>
    </row>
    <row r="757" spans="1:27">
      <c r="A757" s="29">
        <v>43773</v>
      </c>
      <c r="B757" s="55" t="s">
        <v>103</v>
      </c>
      <c r="C757" s="29">
        <v>43766</v>
      </c>
      <c r="D757" s="55">
        <f t="shared" si="44"/>
        <v>2019</v>
      </c>
      <c r="E757" s="55">
        <f t="shared" si="45"/>
        <v>10</v>
      </c>
      <c r="F757" s="55">
        <v>120137</v>
      </c>
      <c r="G757" s="55" t="s">
        <v>1665</v>
      </c>
      <c r="H757" s="55" t="s">
        <v>37</v>
      </c>
      <c r="I757" s="55" t="s">
        <v>1666</v>
      </c>
      <c r="J757" s="55" t="s">
        <v>20</v>
      </c>
      <c r="K757" s="55" t="s">
        <v>1667</v>
      </c>
      <c r="L757" s="55" t="s">
        <v>68</v>
      </c>
      <c r="M757" s="55">
        <v>301</v>
      </c>
      <c r="N757" s="55" t="s">
        <v>132</v>
      </c>
      <c r="O757" s="55">
        <v>1</v>
      </c>
      <c r="P757" s="55" t="s">
        <v>22</v>
      </c>
      <c r="Q757" s="55">
        <v>4</v>
      </c>
      <c r="R757" s="55" t="s">
        <v>38</v>
      </c>
      <c r="S757" s="55">
        <v>103</v>
      </c>
      <c r="T757" s="55">
        <v>87218</v>
      </c>
      <c r="U757" s="55">
        <v>981</v>
      </c>
      <c r="V757" s="55">
        <v>3.5649999999999999</v>
      </c>
      <c r="W757" s="55">
        <v>2.8000000000000001E-2</v>
      </c>
      <c r="X757" s="55">
        <v>24</v>
      </c>
      <c r="Y757" s="55">
        <v>1.7999999999999999E-2</v>
      </c>
      <c r="Z757" s="55">
        <f t="shared" si="46"/>
        <v>85560.857999999993</v>
      </c>
      <c r="AA757" s="55">
        <f t="shared" si="47"/>
        <v>23.544</v>
      </c>
    </row>
    <row r="758" spans="1:27">
      <c r="A758" s="29">
        <v>43773</v>
      </c>
      <c r="B758" s="55" t="s">
        <v>103</v>
      </c>
      <c r="C758" s="29">
        <v>43766</v>
      </c>
      <c r="D758" s="55">
        <f t="shared" si="44"/>
        <v>2019</v>
      </c>
      <c r="E758" s="55">
        <f t="shared" si="45"/>
        <v>10</v>
      </c>
      <c r="F758" s="55">
        <v>120137</v>
      </c>
      <c r="G758" s="55" t="s">
        <v>1665</v>
      </c>
      <c r="H758" s="55" t="s">
        <v>37</v>
      </c>
      <c r="I758" s="55" t="s">
        <v>1666</v>
      </c>
      <c r="J758" s="55" t="s">
        <v>20</v>
      </c>
      <c r="K758" s="55" t="s">
        <v>1667</v>
      </c>
      <c r="L758" s="55" t="s">
        <v>68</v>
      </c>
      <c r="M758" s="55">
        <v>301</v>
      </c>
      <c r="N758" s="55" t="s">
        <v>132</v>
      </c>
      <c r="O758" s="55">
        <v>1</v>
      </c>
      <c r="P758" s="55" t="s">
        <v>22</v>
      </c>
      <c r="Q758" s="55">
        <v>4</v>
      </c>
      <c r="R758" s="55" t="s">
        <v>38</v>
      </c>
      <c r="S758" s="55">
        <v>104</v>
      </c>
      <c r="T758" s="55">
        <v>71163</v>
      </c>
      <c r="U758" s="55">
        <v>870</v>
      </c>
      <c r="V758" s="55">
        <v>2.5819999999999999</v>
      </c>
      <c r="W758" s="55">
        <v>5.8999999999999997E-2</v>
      </c>
      <c r="X758" s="55">
        <v>42</v>
      </c>
      <c r="Y758" s="55">
        <v>3.2000000000000001E-2</v>
      </c>
      <c r="Z758" s="55">
        <f t="shared" si="46"/>
        <v>61911.81</v>
      </c>
      <c r="AA758" s="55">
        <f t="shared" si="47"/>
        <v>36.54</v>
      </c>
    </row>
    <row r="759" spans="1:27">
      <c r="A759" s="29">
        <v>43773</v>
      </c>
      <c r="B759" s="55" t="s">
        <v>103</v>
      </c>
      <c r="C759" s="29">
        <v>43766</v>
      </c>
      <c r="D759" s="55">
        <f t="shared" si="44"/>
        <v>2019</v>
      </c>
      <c r="E759" s="55">
        <f t="shared" si="45"/>
        <v>10</v>
      </c>
      <c r="F759" s="55">
        <v>120137</v>
      </c>
      <c r="G759" s="55" t="s">
        <v>1665</v>
      </c>
      <c r="H759" s="55" t="s">
        <v>37</v>
      </c>
      <c r="I759" s="55" t="s">
        <v>1666</v>
      </c>
      <c r="J759" s="55" t="s">
        <v>20</v>
      </c>
      <c r="K759" s="55" t="s">
        <v>1667</v>
      </c>
      <c r="L759" s="55" t="s">
        <v>68</v>
      </c>
      <c r="M759" s="55">
        <v>301</v>
      </c>
      <c r="N759" s="55" t="s">
        <v>132</v>
      </c>
      <c r="O759" s="55">
        <v>1</v>
      </c>
      <c r="P759" s="55" t="s">
        <v>22</v>
      </c>
      <c r="Q759" s="55">
        <v>4</v>
      </c>
      <c r="R759" s="55" t="s">
        <v>38</v>
      </c>
      <c r="S759" s="55">
        <v>105</v>
      </c>
      <c r="T759" s="55">
        <v>86439</v>
      </c>
      <c r="U759" s="55">
        <v>902</v>
      </c>
      <c r="V759" s="55">
        <v>3.2509999999999999</v>
      </c>
      <c r="W759" s="55">
        <v>3.6999999999999998E-2</v>
      </c>
      <c r="X759" s="55">
        <v>32</v>
      </c>
      <c r="Y759" s="55">
        <v>2.1999999999999999E-2</v>
      </c>
      <c r="Z759" s="55">
        <f t="shared" si="46"/>
        <v>77967.978000000003</v>
      </c>
      <c r="AA759" s="55">
        <f t="shared" si="47"/>
        <v>28.864000000000001</v>
      </c>
    </row>
    <row r="760" spans="1:27">
      <c r="A760" s="29">
        <v>43773</v>
      </c>
      <c r="B760" s="55" t="s">
        <v>103</v>
      </c>
      <c r="C760" s="29">
        <v>43766</v>
      </c>
      <c r="D760" s="55">
        <f t="shared" si="44"/>
        <v>2019</v>
      </c>
      <c r="E760" s="55">
        <f t="shared" si="45"/>
        <v>10</v>
      </c>
      <c r="F760" s="55">
        <v>120137</v>
      </c>
      <c r="G760" s="55" t="s">
        <v>1665</v>
      </c>
      <c r="H760" s="55" t="s">
        <v>37</v>
      </c>
      <c r="I760" s="55" t="s">
        <v>1666</v>
      </c>
      <c r="J760" s="55" t="s">
        <v>20</v>
      </c>
      <c r="K760" s="55" t="s">
        <v>1667</v>
      </c>
      <c r="L760" s="55" t="s">
        <v>68</v>
      </c>
      <c r="M760" s="55">
        <v>301</v>
      </c>
      <c r="N760" s="55" t="s">
        <v>132</v>
      </c>
      <c r="O760" s="55">
        <v>1</v>
      </c>
      <c r="P760" s="55" t="s">
        <v>22</v>
      </c>
      <c r="Q760" s="55">
        <v>4</v>
      </c>
      <c r="R760" s="55" t="s">
        <v>38</v>
      </c>
      <c r="S760" s="55">
        <v>107</v>
      </c>
      <c r="T760" s="55">
        <v>87344</v>
      </c>
      <c r="U760" s="55">
        <v>532</v>
      </c>
      <c r="V760" s="55">
        <v>1.9370000000000001</v>
      </c>
      <c r="W760" s="55">
        <v>6.5000000000000002E-2</v>
      </c>
      <c r="X760" s="55">
        <v>57</v>
      </c>
      <c r="Y760" s="55">
        <v>3.7999999999999999E-2</v>
      </c>
      <c r="Z760" s="55">
        <f t="shared" si="46"/>
        <v>46467.008000000002</v>
      </c>
      <c r="AA760" s="55">
        <f t="shared" si="47"/>
        <v>30.324000000000002</v>
      </c>
    </row>
    <row r="761" spans="1:27">
      <c r="A761" s="29">
        <v>43773</v>
      </c>
      <c r="B761" s="55" t="s">
        <v>103</v>
      </c>
      <c r="C761" s="29">
        <v>43766</v>
      </c>
      <c r="D761" s="55">
        <f t="shared" si="44"/>
        <v>2019</v>
      </c>
      <c r="E761" s="55">
        <f t="shared" si="45"/>
        <v>10</v>
      </c>
      <c r="F761" s="55">
        <v>120137</v>
      </c>
      <c r="G761" s="55" t="s">
        <v>1665</v>
      </c>
      <c r="H761" s="55" t="s">
        <v>37</v>
      </c>
      <c r="I761" s="55" t="s">
        <v>1666</v>
      </c>
      <c r="J761" s="55" t="s">
        <v>20</v>
      </c>
      <c r="K761" s="55" t="s">
        <v>1667</v>
      </c>
      <c r="L761" s="55" t="s">
        <v>68</v>
      </c>
      <c r="M761" s="55">
        <v>301</v>
      </c>
      <c r="N761" s="55" t="s">
        <v>132</v>
      </c>
      <c r="O761" s="55">
        <v>1</v>
      </c>
      <c r="P761" s="55" t="s">
        <v>22</v>
      </c>
      <c r="Q761" s="55">
        <v>4</v>
      </c>
      <c r="R761" s="55" t="s">
        <v>38</v>
      </c>
      <c r="S761" s="55">
        <v>106</v>
      </c>
      <c r="T761" s="55">
        <v>84874</v>
      </c>
      <c r="U761" s="55">
        <v>863</v>
      </c>
      <c r="V761" s="55">
        <v>3.0539999999999998</v>
      </c>
      <c r="W761" s="55">
        <v>4.3999999999999997E-2</v>
      </c>
      <c r="X761" s="55">
        <v>37</v>
      </c>
      <c r="Y761" s="55">
        <v>2.7E-2</v>
      </c>
      <c r="Z761" s="55">
        <f t="shared" si="46"/>
        <v>73246.262000000002</v>
      </c>
      <c r="AA761" s="55">
        <f t="shared" si="47"/>
        <v>31.931000000000001</v>
      </c>
    </row>
    <row r="762" spans="1:27">
      <c r="A762" s="29">
        <v>43773</v>
      </c>
      <c r="B762" s="55" t="s">
        <v>103</v>
      </c>
      <c r="C762" s="29">
        <v>43766</v>
      </c>
      <c r="D762" s="55">
        <f t="shared" si="44"/>
        <v>2019</v>
      </c>
      <c r="E762" s="55">
        <f t="shared" si="45"/>
        <v>10</v>
      </c>
      <c r="F762" s="55">
        <v>120137</v>
      </c>
      <c r="G762" s="55" t="s">
        <v>1665</v>
      </c>
      <c r="H762" s="55" t="s">
        <v>37</v>
      </c>
      <c r="I762" s="55" t="s">
        <v>1666</v>
      </c>
      <c r="J762" s="55" t="s">
        <v>20</v>
      </c>
      <c r="K762" s="55" t="s">
        <v>1667</v>
      </c>
      <c r="L762" s="55" t="s">
        <v>68</v>
      </c>
      <c r="M762" s="55">
        <v>301</v>
      </c>
      <c r="N762" s="55" t="s">
        <v>132</v>
      </c>
      <c r="O762" s="55">
        <v>1</v>
      </c>
      <c r="P762" s="55" t="s">
        <v>22</v>
      </c>
      <c r="Q762" s="55">
        <v>4</v>
      </c>
      <c r="R762" s="55" t="s">
        <v>38</v>
      </c>
      <c r="S762" s="55">
        <v>201</v>
      </c>
      <c r="T762" s="55">
        <v>92335</v>
      </c>
      <c r="U762" s="55">
        <v>496</v>
      </c>
      <c r="V762" s="55">
        <v>1.911</v>
      </c>
      <c r="W762" s="55">
        <v>1.7999999999999999E-2</v>
      </c>
      <c r="X762" s="55">
        <v>17</v>
      </c>
      <c r="Y762" s="55">
        <v>1.0999999999999999E-2</v>
      </c>
      <c r="Z762" s="55">
        <f t="shared" si="46"/>
        <v>45798.16</v>
      </c>
      <c r="AA762" s="55">
        <f t="shared" si="47"/>
        <v>8.4320000000000004</v>
      </c>
    </row>
    <row r="763" spans="1:27">
      <c r="A763" s="29">
        <v>43773</v>
      </c>
      <c r="B763" s="55" t="s">
        <v>103</v>
      </c>
      <c r="C763" s="29">
        <v>43766</v>
      </c>
      <c r="D763" s="55">
        <f t="shared" si="44"/>
        <v>2019</v>
      </c>
      <c r="E763" s="55">
        <f t="shared" si="45"/>
        <v>10</v>
      </c>
      <c r="F763" s="55">
        <v>120137</v>
      </c>
      <c r="G763" s="55" t="s">
        <v>1665</v>
      </c>
      <c r="H763" s="55" t="s">
        <v>37</v>
      </c>
      <c r="I763" s="55" t="s">
        <v>1666</v>
      </c>
      <c r="J763" s="55" t="s">
        <v>20</v>
      </c>
      <c r="K763" s="55" t="s">
        <v>1667</v>
      </c>
      <c r="L763" s="55" t="s">
        <v>68</v>
      </c>
      <c r="M763" s="55">
        <v>301</v>
      </c>
      <c r="N763" s="55" t="s">
        <v>132</v>
      </c>
      <c r="O763" s="55">
        <v>1</v>
      </c>
      <c r="P763" s="55" t="s">
        <v>22</v>
      </c>
      <c r="Q763" s="55">
        <v>4</v>
      </c>
      <c r="R763" s="55" t="s">
        <v>38</v>
      </c>
      <c r="S763" s="55">
        <v>108</v>
      </c>
      <c r="T763" s="55">
        <v>85592</v>
      </c>
      <c r="U763" s="55">
        <v>734</v>
      </c>
      <c r="V763" s="55">
        <v>2.6190000000000002</v>
      </c>
      <c r="W763" s="55">
        <v>5.3999999999999999E-2</v>
      </c>
      <c r="X763" s="55">
        <v>46</v>
      </c>
      <c r="Y763" s="55">
        <v>2.9000000000000001E-2</v>
      </c>
      <c r="Z763" s="55">
        <f t="shared" si="46"/>
        <v>62824.527999999998</v>
      </c>
      <c r="AA763" s="55">
        <f t="shared" si="47"/>
        <v>33.764000000000003</v>
      </c>
    </row>
    <row r="764" spans="1:27">
      <c r="A764" s="29">
        <v>43773</v>
      </c>
      <c r="B764" s="55" t="s">
        <v>103</v>
      </c>
      <c r="C764" s="29">
        <v>43766</v>
      </c>
      <c r="D764" s="55">
        <f t="shared" si="44"/>
        <v>2019</v>
      </c>
      <c r="E764" s="55">
        <f t="shared" si="45"/>
        <v>10</v>
      </c>
      <c r="F764" s="55">
        <v>120137</v>
      </c>
      <c r="G764" s="55" t="s">
        <v>1665</v>
      </c>
      <c r="H764" s="55" t="s">
        <v>37</v>
      </c>
      <c r="I764" s="55" t="s">
        <v>1666</v>
      </c>
      <c r="J764" s="55" t="s">
        <v>20</v>
      </c>
      <c r="K764" s="55" t="s">
        <v>1667</v>
      </c>
      <c r="L764" s="55" t="s">
        <v>68</v>
      </c>
      <c r="M764" s="55">
        <v>301</v>
      </c>
      <c r="N764" s="55" t="s">
        <v>132</v>
      </c>
      <c r="O764" s="55">
        <v>1</v>
      </c>
      <c r="P764" s="55" t="s">
        <v>22</v>
      </c>
      <c r="Q764" s="55">
        <v>4</v>
      </c>
      <c r="R764" s="55" t="s">
        <v>38</v>
      </c>
      <c r="S764" s="55">
        <v>203</v>
      </c>
      <c r="T764" s="55">
        <v>93429</v>
      </c>
      <c r="U764" s="55">
        <v>518</v>
      </c>
      <c r="V764" s="55">
        <v>2.0169999999999999</v>
      </c>
      <c r="W764" s="55">
        <v>1.2999999999999999E-2</v>
      </c>
      <c r="X764" s="55">
        <v>12</v>
      </c>
      <c r="Y764" s="55">
        <v>8.9999999999999993E-3</v>
      </c>
      <c r="Z764" s="55">
        <f t="shared" si="46"/>
        <v>48396.222000000002</v>
      </c>
      <c r="AA764" s="55">
        <f t="shared" si="47"/>
        <v>6.2160000000000002</v>
      </c>
    </row>
    <row r="765" spans="1:27">
      <c r="A765" s="29">
        <v>43773</v>
      </c>
      <c r="B765" s="55" t="s">
        <v>103</v>
      </c>
      <c r="C765" s="29">
        <v>43766</v>
      </c>
      <c r="D765" s="55">
        <f t="shared" si="44"/>
        <v>2019</v>
      </c>
      <c r="E765" s="55">
        <f t="shared" si="45"/>
        <v>10</v>
      </c>
      <c r="F765" s="55">
        <v>120137</v>
      </c>
      <c r="G765" s="55" t="s">
        <v>1665</v>
      </c>
      <c r="H765" s="55" t="s">
        <v>37</v>
      </c>
      <c r="I765" s="55" t="s">
        <v>1666</v>
      </c>
      <c r="J765" s="55" t="s">
        <v>20</v>
      </c>
      <c r="K765" s="55" t="s">
        <v>1667</v>
      </c>
      <c r="L765" s="55" t="s">
        <v>68</v>
      </c>
      <c r="M765" s="55">
        <v>301</v>
      </c>
      <c r="N765" s="55" t="s">
        <v>132</v>
      </c>
      <c r="O765" s="55">
        <v>1</v>
      </c>
      <c r="P765" s="55" t="s">
        <v>22</v>
      </c>
      <c r="Q765" s="55">
        <v>4</v>
      </c>
      <c r="R765" s="55" t="s">
        <v>38</v>
      </c>
      <c r="S765" s="55">
        <v>202</v>
      </c>
      <c r="T765" s="55">
        <v>78389</v>
      </c>
      <c r="U765" s="55">
        <v>618</v>
      </c>
      <c r="V765" s="55">
        <v>2.02</v>
      </c>
      <c r="W765" s="55">
        <v>0.19400000000000001</v>
      </c>
      <c r="X765" s="55">
        <v>152</v>
      </c>
      <c r="Y765" s="55">
        <v>0.128</v>
      </c>
      <c r="Z765" s="55">
        <f t="shared" si="46"/>
        <v>48444.402000000002</v>
      </c>
      <c r="AA765" s="55">
        <f t="shared" si="47"/>
        <v>93.936000000000007</v>
      </c>
    </row>
    <row r="766" spans="1:27">
      <c r="A766" s="29">
        <v>43773</v>
      </c>
      <c r="B766" s="55" t="s">
        <v>103</v>
      </c>
      <c r="C766" s="29">
        <v>43766</v>
      </c>
      <c r="D766" s="55">
        <f t="shared" si="44"/>
        <v>2019</v>
      </c>
      <c r="E766" s="55">
        <f t="shared" si="45"/>
        <v>10</v>
      </c>
      <c r="F766" s="55">
        <v>120137</v>
      </c>
      <c r="G766" s="55" t="s">
        <v>1665</v>
      </c>
      <c r="H766" s="55" t="s">
        <v>37</v>
      </c>
      <c r="I766" s="55" t="s">
        <v>1666</v>
      </c>
      <c r="J766" s="55" t="s">
        <v>20</v>
      </c>
      <c r="K766" s="55" t="s">
        <v>1667</v>
      </c>
      <c r="L766" s="55" t="s">
        <v>68</v>
      </c>
      <c r="M766" s="55">
        <v>301</v>
      </c>
      <c r="N766" s="55" t="s">
        <v>132</v>
      </c>
      <c r="O766" s="55">
        <v>1</v>
      </c>
      <c r="P766" s="55" t="s">
        <v>22</v>
      </c>
      <c r="Q766" s="55">
        <v>4</v>
      </c>
      <c r="R766" s="55" t="s">
        <v>38</v>
      </c>
      <c r="S766" s="55">
        <v>206</v>
      </c>
      <c r="T766" s="55">
        <v>78004</v>
      </c>
      <c r="U766" s="55">
        <v>598</v>
      </c>
      <c r="V766" s="55">
        <v>1.9450000000000001</v>
      </c>
      <c r="W766" s="55">
        <v>0.16900000000000001</v>
      </c>
      <c r="X766" s="55">
        <v>132</v>
      </c>
      <c r="Y766" s="55">
        <v>0.113</v>
      </c>
      <c r="Z766" s="55">
        <f t="shared" si="46"/>
        <v>46646.392</v>
      </c>
      <c r="AA766" s="55">
        <f t="shared" si="47"/>
        <v>78.936000000000007</v>
      </c>
    </row>
    <row r="767" spans="1:27">
      <c r="A767" s="29">
        <v>43773</v>
      </c>
      <c r="B767" s="55" t="s">
        <v>103</v>
      </c>
      <c r="C767" s="29">
        <v>43766</v>
      </c>
      <c r="D767" s="55">
        <f t="shared" si="44"/>
        <v>2019</v>
      </c>
      <c r="E767" s="55">
        <f t="shared" si="45"/>
        <v>10</v>
      </c>
      <c r="F767" s="55">
        <v>120137</v>
      </c>
      <c r="G767" s="55" t="s">
        <v>1665</v>
      </c>
      <c r="H767" s="55" t="s">
        <v>37</v>
      </c>
      <c r="I767" s="55" t="s">
        <v>1666</v>
      </c>
      <c r="J767" s="55" t="s">
        <v>20</v>
      </c>
      <c r="K767" s="55" t="s">
        <v>1667</v>
      </c>
      <c r="L767" s="55" t="s">
        <v>68</v>
      </c>
      <c r="M767" s="55">
        <v>301</v>
      </c>
      <c r="N767" s="55" t="s">
        <v>132</v>
      </c>
      <c r="O767" s="55">
        <v>1</v>
      </c>
      <c r="P767" s="55" t="s">
        <v>22</v>
      </c>
      <c r="Q767" s="55">
        <v>4</v>
      </c>
      <c r="R767" s="55" t="s">
        <v>38</v>
      </c>
      <c r="S767" s="55">
        <v>204</v>
      </c>
      <c r="T767" s="55">
        <v>86621</v>
      </c>
      <c r="U767" s="55">
        <v>590</v>
      </c>
      <c r="V767" s="55">
        <v>2.1320000000000001</v>
      </c>
      <c r="W767" s="55">
        <v>0.19900000000000001</v>
      </c>
      <c r="X767" s="55">
        <v>172</v>
      </c>
      <c r="Y767" s="55">
        <v>0.13200000000000001</v>
      </c>
      <c r="Z767" s="55">
        <f t="shared" si="46"/>
        <v>51106.39</v>
      </c>
      <c r="AA767" s="55">
        <f t="shared" si="47"/>
        <v>101.48</v>
      </c>
    </row>
    <row r="768" spans="1:27">
      <c r="A768" s="29">
        <v>43773</v>
      </c>
      <c r="B768" s="55" t="s">
        <v>103</v>
      </c>
      <c r="C768" s="29">
        <v>43766</v>
      </c>
      <c r="D768" s="55">
        <f t="shared" si="44"/>
        <v>2019</v>
      </c>
      <c r="E768" s="55">
        <f t="shared" si="45"/>
        <v>10</v>
      </c>
      <c r="F768" s="55">
        <v>120137</v>
      </c>
      <c r="G768" s="55" t="s">
        <v>1665</v>
      </c>
      <c r="H768" s="55" t="s">
        <v>37</v>
      </c>
      <c r="I768" s="55" t="s">
        <v>1666</v>
      </c>
      <c r="J768" s="55" t="s">
        <v>20</v>
      </c>
      <c r="K768" s="55" t="s">
        <v>1667</v>
      </c>
      <c r="L768" s="55" t="s">
        <v>68</v>
      </c>
      <c r="M768" s="55">
        <v>301</v>
      </c>
      <c r="N768" s="55" t="s">
        <v>132</v>
      </c>
      <c r="O768" s="55">
        <v>1</v>
      </c>
      <c r="P768" s="55" t="s">
        <v>22</v>
      </c>
      <c r="Q768" s="55">
        <v>4</v>
      </c>
      <c r="R768" s="55" t="s">
        <v>38</v>
      </c>
      <c r="S768" s="55">
        <v>208</v>
      </c>
      <c r="T768" s="55">
        <v>92959</v>
      </c>
      <c r="U768" s="55">
        <v>586</v>
      </c>
      <c r="V768" s="55">
        <v>2.2730000000000001</v>
      </c>
      <c r="W768" s="55">
        <v>4.2000000000000003E-2</v>
      </c>
      <c r="X768" s="55">
        <v>39</v>
      </c>
      <c r="Y768" s="55">
        <v>2.8000000000000001E-2</v>
      </c>
      <c r="Z768" s="55">
        <f t="shared" si="46"/>
        <v>54473.974000000002</v>
      </c>
      <c r="AA768" s="55">
        <f t="shared" si="47"/>
        <v>22.853999999999999</v>
      </c>
    </row>
    <row r="769" spans="1:27">
      <c r="A769" s="29">
        <v>43773</v>
      </c>
      <c r="B769" s="55" t="s">
        <v>103</v>
      </c>
      <c r="C769" s="29">
        <v>43766</v>
      </c>
      <c r="D769" s="55">
        <f t="shared" si="44"/>
        <v>2019</v>
      </c>
      <c r="E769" s="55">
        <f t="shared" si="45"/>
        <v>10</v>
      </c>
      <c r="F769" s="55">
        <v>120137</v>
      </c>
      <c r="G769" s="55" t="s">
        <v>1665</v>
      </c>
      <c r="H769" s="55" t="s">
        <v>37</v>
      </c>
      <c r="I769" s="55" t="s">
        <v>1666</v>
      </c>
      <c r="J769" s="55" t="s">
        <v>20</v>
      </c>
      <c r="K769" s="55" t="s">
        <v>1667</v>
      </c>
      <c r="L769" s="55" t="s">
        <v>68</v>
      </c>
      <c r="M769" s="55">
        <v>301</v>
      </c>
      <c r="N769" s="55" t="s">
        <v>132</v>
      </c>
      <c r="O769" s="55">
        <v>1</v>
      </c>
      <c r="P769" s="55" t="s">
        <v>22</v>
      </c>
      <c r="Q769" s="55">
        <v>4</v>
      </c>
      <c r="R769" s="55" t="s">
        <v>38</v>
      </c>
      <c r="S769" s="55">
        <v>207</v>
      </c>
      <c r="T769" s="55">
        <v>90542</v>
      </c>
      <c r="U769" s="55">
        <v>564</v>
      </c>
      <c r="V769" s="55">
        <v>2.1309999999999998</v>
      </c>
      <c r="W769" s="55">
        <v>2.5000000000000001E-2</v>
      </c>
      <c r="X769" s="55">
        <v>23</v>
      </c>
      <c r="Y769" s="55">
        <v>0.02</v>
      </c>
      <c r="Z769" s="55">
        <f t="shared" si="46"/>
        <v>51065.688000000002</v>
      </c>
      <c r="AA769" s="55">
        <f t="shared" si="47"/>
        <v>12.972</v>
      </c>
    </row>
    <row r="770" spans="1:27">
      <c r="A770" s="29">
        <v>43773</v>
      </c>
      <c r="B770" s="55" t="s">
        <v>103</v>
      </c>
      <c r="C770" s="29">
        <v>43766</v>
      </c>
      <c r="D770" s="55">
        <f t="shared" si="44"/>
        <v>2019</v>
      </c>
      <c r="E770" s="55">
        <f t="shared" si="45"/>
        <v>10</v>
      </c>
      <c r="F770" s="55">
        <v>120137</v>
      </c>
      <c r="G770" s="55" t="s">
        <v>1665</v>
      </c>
      <c r="H770" s="55" t="s">
        <v>37</v>
      </c>
      <c r="I770" s="55" t="s">
        <v>1666</v>
      </c>
      <c r="J770" s="55" t="s">
        <v>20</v>
      </c>
      <c r="K770" s="55" t="s">
        <v>1667</v>
      </c>
      <c r="L770" s="55" t="s">
        <v>68</v>
      </c>
      <c r="M770" s="55">
        <v>301</v>
      </c>
      <c r="N770" s="55" t="s">
        <v>132</v>
      </c>
      <c r="O770" s="55">
        <v>1</v>
      </c>
      <c r="P770" s="55" t="s">
        <v>22</v>
      </c>
      <c r="Q770" s="55">
        <v>4</v>
      </c>
      <c r="R770" s="55" t="s">
        <v>38</v>
      </c>
      <c r="S770" s="55">
        <v>205</v>
      </c>
      <c r="T770" s="55">
        <v>86951</v>
      </c>
      <c r="U770" s="55">
        <v>545</v>
      </c>
      <c r="V770" s="55">
        <v>1.9750000000000001</v>
      </c>
      <c r="W770" s="55">
        <v>4.8000000000000001E-2</v>
      </c>
      <c r="X770" s="55">
        <v>42</v>
      </c>
      <c r="Y770" s="55">
        <v>3.1E-2</v>
      </c>
      <c r="Z770" s="55">
        <f t="shared" si="46"/>
        <v>47388.294999999998</v>
      </c>
      <c r="AA770" s="55">
        <f t="shared" si="47"/>
        <v>22.89</v>
      </c>
    </row>
    <row r="771" spans="1:27">
      <c r="A771" s="29">
        <v>43766</v>
      </c>
      <c r="B771" s="55" t="s">
        <v>104</v>
      </c>
      <c r="C771" s="29">
        <v>43759</v>
      </c>
      <c r="D771" s="55">
        <f t="shared" ref="D771:D834" si="48">YEAR(C771)</f>
        <v>2019</v>
      </c>
      <c r="E771" s="55">
        <f t="shared" ref="E771:E834" si="49">MONTH(C771)</f>
        <v>10</v>
      </c>
      <c r="F771" s="55">
        <v>120137</v>
      </c>
      <c r="G771" s="55" t="s">
        <v>1665</v>
      </c>
      <c r="H771" s="55" t="s">
        <v>37</v>
      </c>
      <c r="I771" s="55" t="s">
        <v>1666</v>
      </c>
      <c r="J771" s="55" t="s">
        <v>20</v>
      </c>
      <c r="K771" s="55" t="s">
        <v>1667</v>
      </c>
      <c r="L771" s="55" t="s">
        <v>68</v>
      </c>
      <c r="M771" s="55">
        <v>301</v>
      </c>
      <c r="N771" s="55" t="s">
        <v>132</v>
      </c>
      <c r="O771" s="55">
        <v>1</v>
      </c>
      <c r="P771" s="55" t="s">
        <v>22</v>
      </c>
      <c r="Q771" s="55">
        <v>4</v>
      </c>
      <c r="R771" s="55" t="s">
        <v>38</v>
      </c>
      <c r="S771" s="55">
        <v>205</v>
      </c>
      <c r="T771" s="55">
        <v>87005</v>
      </c>
      <c r="U771" s="55">
        <v>503</v>
      </c>
      <c r="V771" s="55">
        <v>1.8260000000000001</v>
      </c>
      <c r="W771" s="55">
        <v>6.2E-2</v>
      </c>
      <c r="X771" s="55">
        <v>54</v>
      </c>
      <c r="Y771" s="55">
        <v>8.0000000000000002E-3</v>
      </c>
      <c r="Z771" s="55">
        <f t="shared" ref="Z771:Z834" si="50">T771*U771/1000</f>
        <v>43763.514999999999</v>
      </c>
      <c r="AA771" s="55">
        <f t="shared" ref="AA771:AA834" si="51">X771*U771/1000</f>
        <v>27.161999999999999</v>
      </c>
    </row>
    <row r="772" spans="1:27">
      <c r="A772" s="29">
        <v>43766</v>
      </c>
      <c r="B772" s="55" t="s">
        <v>104</v>
      </c>
      <c r="C772" s="29">
        <v>43759</v>
      </c>
      <c r="D772" s="55">
        <f t="shared" si="48"/>
        <v>2019</v>
      </c>
      <c r="E772" s="55">
        <f t="shared" si="49"/>
        <v>10</v>
      </c>
      <c r="F772" s="55">
        <v>120137</v>
      </c>
      <c r="G772" s="55" t="s">
        <v>1665</v>
      </c>
      <c r="H772" s="55" t="s">
        <v>37</v>
      </c>
      <c r="I772" s="55" t="s">
        <v>1666</v>
      </c>
      <c r="J772" s="55" t="s">
        <v>20</v>
      </c>
      <c r="K772" s="55" t="s">
        <v>1667</v>
      </c>
      <c r="L772" s="55" t="s">
        <v>68</v>
      </c>
      <c r="M772" s="55">
        <v>301</v>
      </c>
      <c r="N772" s="55" t="s">
        <v>132</v>
      </c>
      <c r="O772" s="55">
        <v>1</v>
      </c>
      <c r="P772" s="55" t="s">
        <v>22</v>
      </c>
      <c r="Q772" s="55">
        <v>4</v>
      </c>
      <c r="R772" s="55" t="s">
        <v>38</v>
      </c>
      <c r="S772" s="55">
        <v>207</v>
      </c>
      <c r="T772" s="55">
        <v>90586</v>
      </c>
      <c r="U772" s="55">
        <v>524</v>
      </c>
      <c r="V772" s="55">
        <v>1.98</v>
      </c>
      <c r="W772" s="55">
        <v>4.9000000000000002E-2</v>
      </c>
      <c r="X772" s="55">
        <v>44</v>
      </c>
      <c r="Y772" s="55">
        <v>0.01</v>
      </c>
      <c r="Z772" s="55">
        <f t="shared" si="50"/>
        <v>47467.063999999998</v>
      </c>
      <c r="AA772" s="55">
        <f t="shared" si="51"/>
        <v>23.056000000000001</v>
      </c>
    </row>
    <row r="773" spans="1:27">
      <c r="A773" s="29">
        <v>43766</v>
      </c>
      <c r="B773" s="55" t="s">
        <v>104</v>
      </c>
      <c r="C773" s="29">
        <v>43759</v>
      </c>
      <c r="D773" s="55">
        <f t="shared" si="48"/>
        <v>2019</v>
      </c>
      <c r="E773" s="55">
        <f t="shared" si="49"/>
        <v>10</v>
      </c>
      <c r="F773" s="55">
        <v>120137</v>
      </c>
      <c r="G773" s="55" t="s">
        <v>1665</v>
      </c>
      <c r="H773" s="55" t="s">
        <v>37</v>
      </c>
      <c r="I773" s="55" t="s">
        <v>1666</v>
      </c>
      <c r="J773" s="55" t="s">
        <v>20</v>
      </c>
      <c r="K773" s="55" t="s">
        <v>1667</v>
      </c>
      <c r="L773" s="55" t="s">
        <v>68</v>
      </c>
      <c r="M773" s="55">
        <v>301</v>
      </c>
      <c r="N773" s="55" t="s">
        <v>132</v>
      </c>
      <c r="O773" s="55">
        <v>1</v>
      </c>
      <c r="P773" s="55" t="s">
        <v>22</v>
      </c>
      <c r="Q773" s="55">
        <v>4</v>
      </c>
      <c r="R773" s="55" t="s">
        <v>38</v>
      </c>
      <c r="S773" s="55">
        <v>208</v>
      </c>
      <c r="T773" s="55">
        <v>93045</v>
      </c>
      <c r="U773" s="55">
        <v>544</v>
      </c>
      <c r="V773" s="55">
        <v>2.113</v>
      </c>
      <c r="W773" s="55">
        <v>9.1999999999999998E-2</v>
      </c>
      <c r="X773" s="55">
        <v>86</v>
      </c>
      <c r="Y773" s="55">
        <v>1.2999999999999999E-2</v>
      </c>
      <c r="Z773" s="55">
        <f t="shared" si="50"/>
        <v>50616.480000000003</v>
      </c>
      <c r="AA773" s="55">
        <f t="shared" si="51"/>
        <v>46.783999999999999</v>
      </c>
    </row>
    <row r="774" spans="1:27">
      <c r="A774" s="29">
        <v>43766</v>
      </c>
      <c r="B774" s="55" t="s">
        <v>104</v>
      </c>
      <c r="C774" s="29">
        <v>43759</v>
      </c>
      <c r="D774" s="55">
        <f t="shared" si="48"/>
        <v>2019</v>
      </c>
      <c r="E774" s="55">
        <f t="shared" si="49"/>
        <v>10</v>
      </c>
      <c r="F774" s="55">
        <v>120137</v>
      </c>
      <c r="G774" s="55" t="s">
        <v>1665</v>
      </c>
      <c r="H774" s="55" t="s">
        <v>37</v>
      </c>
      <c r="I774" s="55" t="s">
        <v>1666</v>
      </c>
      <c r="J774" s="55" t="s">
        <v>20</v>
      </c>
      <c r="K774" s="55" t="s">
        <v>1667</v>
      </c>
      <c r="L774" s="55" t="s">
        <v>68</v>
      </c>
      <c r="M774" s="55">
        <v>301</v>
      </c>
      <c r="N774" s="55" t="s">
        <v>132</v>
      </c>
      <c r="O774" s="55">
        <v>1</v>
      </c>
      <c r="P774" s="55" t="s">
        <v>22</v>
      </c>
      <c r="Q774" s="55">
        <v>4</v>
      </c>
      <c r="R774" s="55" t="s">
        <v>38</v>
      </c>
      <c r="S774" s="55">
        <v>204</v>
      </c>
      <c r="T774" s="55">
        <v>86823</v>
      </c>
      <c r="U774" s="55">
        <v>548</v>
      </c>
      <c r="V774" s="55">
        <v>1.9850000000000001</v>
      </c>
      <c r="W774" s="55">
        <v>0.23300000000000001</v>
      </c>
      <c r="X774" s="55">
        <v>202</v>
      </c>
      <c r="Y774" s="55">
        <v>3.5000000000000003E-2</v>
      </c>
      <c r="Z774" s="55">
        <f t="shared" si="50"/>
        <v>47579.004000000001</v>
      </c>
      <c r="AA774" s="55">
        <f t="shared" si="51"/>
        <v>110.696</v>
      </c>
    </row>
    <row r="775" spans="1:27">
      <c r="A775" s="29">
        <v>43766</v>
      </c>
      <c r="B775" s="55" t="s">
        <v>104</v>
      </c>
      <c r="C775" s="29">
        <v>43759</v>
      </c>
      <c r="D775" s="55">
        <f t="shared" si="48"/>
        <v>2019</v>
      </c>
      <c r="E775" s="55">
        <f t="shared" si="49"/>
        <v>10</v>
      </c>
      <c r="F775" s="55">
        <v>120137</v>
      </c>
      <c r="G775" s="55" t="s">
        <v>1665</v>
      </c>
      <c r="H775" s="55" t="s">
        <v>37</v>
      </c>
      <c r="I775" s="55" t="s">
        <v>1666</v>
      </c>
      <c r="J775" s="55" t="s">
        <v>20</v>
      </c>
      <c r="K775" s="55" t="s">
        <v>1667</v>
      </c>
      <c r="L775" s="55" t="s">
        <v>68</v>
      </c>
      <c r="M775" s="55">
        <v>301</v>
      </c>
      <c r="N775" s="55" t="s">
        <v>132</v>
      </c>
      <c r="O775" s="55">
        <v>1</v>
      </c>
      <c r="P775" s="55" t="s">
        <v>22</v>
      </c>
      <c r="Q775" s="55">
        <v>4</v>
      </c>
      <c r="R775" s="55" t="s">
        <v>38</v>
      </c>
      <c r="S775" s="55">
        <v>206</v>
      </c>
      <c r="T775" s="55">
        <v>78175</v>
      </c>
      <c r="U775" s="55">
        <v>555</v>
      </c>
      <c r="V775" s="55">
        <v>1.8089999999999999</v>
      </c>
      <c r="W775" s="55">
        <v>0.219</v>
      </c>
      <c r="X775" s="55">
        <v>171</v>
      </c>
      <c r="Y775" s="55">
        <v>3.5999999999999997E-2</v>
      </c>
      <c r="Z775" s="55">
        <f t="shared" si="50"/>
        <v>43387.125</v>
      </c>
      <c r="AA775" s="55">
        <f t="shared" si="51"/>
        <v>94.905000000000001</v>
      </c>
    </row>
    <row r="776" spans="1:27">
      <c r="A776" s="29">
        <v>43766</v>
      </c>
      <c r="B776" s="55" t="s">
        <v>104</v>
      </c>
      <c r="C776" s="29">
        <v>43759</v>
      </c>
      <c r="D776" s="55">
        <f t="shared" si="48"/>
        <v>2019</v>
      </c>
      <c r="E776" s="55">
        <f t="shared" si="49"/>
        <v>10</v>
      </c>
      <c r="F776" s="55">
        <v>120137</v>
      </c>
      <c r="G776" s="55" t="s">
        <v>1665</v>
      </c>
      <c r="H776" s="55" t="s">
        <v>37</v>
      </c>
      <c r="I776" s="55" t="s">
        <v>1666</v>
      </c>
      <c r="J776" s="55" t="s">
        <v>20</v>
      </c>
      <c r="K776" s="55" t="s">
        <v>1667</v>
      </c>
      <c r="L776" s="55" t="s">
        <v>68</v>
      </c>
      <c r="M776" s="55">
        <v>301</v>
      </c>
      <c r="N776" s="55" t="s">
        <v>132</v>
      </c>
      <c r="O776" s="55">
        <v>1</v>
      </c>
      <c r="P776" s="55" t="s">
        <v>22</v>
      </c>
      <c r="Q776" s="55">
        <v>4</v>
      </c>
      <c r="R776" s="55" t="s">
        <v>38</v>
      </c>
      <c r="S776" s="55">
        <v>202</v>
      </c>
      <c r="T776" s="55">
        <v>78552</v>
      </c>
      <c r="U776" s="55">
        <v>571</v>
      </c>
      <c r="V776" s="55">
        <v>1.8720000000000001</v>
      </c>
      <c r="W776" s="55">
        <v>0.20799999999999999</v>
      </c>
      <c r="X776" s="55">
        <v>163</v>
      </c>
      <c r="Y776" s="55">
        <v>3.7999999999999999E-2</v>
      </c>
      <c r="Z776" s="55">
        <f t="shared" si="50"/>
        <v>44853.192000000003</v>
      </c>
      <c r="AA776" s="55">
        <f t="shared" si="51"/>
        <v>93.072999999999993</v>
      </c>
    </row>
    <row r="777" spans="1:27">
      <c r="A777" s="29">
        <v>43766</v>
      </c>
      <c r="B777" s="55" t="s">
        <v>104</v>
      </c>
      <c r="C777" s="29">
        <v>43759</v>
      </c>
      <c r="D777" s="55">
        <f t="shared" si="48"/>
        <v>2019</v>
      </c>
      <c r="E777" s="55">
        <f t="shared" si="49"/>
        <v>10</v>
      </c>
      <c r="F777" s="55">
        <v>120137</v>
      </c>
      <c r="G777" s="55" t="s">
        <v>1665</v>
      </c>
      <c r="H777" s="55" t="s">
        <v>37</v>
      </c>
      <c r="I777" s="55" t="s">
        <v>1666</v>
      </c>
      <c r="J777" s="55" t="s">
        <v>20</v>
      </c>
      <c r="K777" s="55" t="s">
        <v>1667</v>
      </c>
      <c r="L777" s="55" t="s">
        <v>68</v>
      </c>
      <c r="M777" s="55">
        <v>301</v>
      </c>
      <c r="N777" s="55" t="s">
        <v>132</v>
      </c>
      <c r="O777" s="55">
        <v>1</v>
      </c>
      <c r="P777" s="55" t="s">
        <v>22</v>
      </c>
      <c r="Q777" s="55">
        <v>4</v>
      </c>
      <c r="R777" s="55" t="s">
        <v>38</v>
      </c>
      <c r="S777" s="55">
        <v>203</v>
      </c>
      <c r="T777" s="55">
        <v>93487</v>
      </c>
      <c r="U777" s="55">
        <v>476</v>
      </c>
      <c r="V777" s="55">
        <v>1.857</v>
      </c>
      <c r="W777" s="55">
        <v>6.2E-2</v>
      </c>
      <c r="X777" s="55">
        <v>58</v>
      </c>
      <c r="Y777" s="55">
        <v>7.0000000000000001E-3</v>
      </c>
      <c r="Z777" s="55">
        <f t="shared" si="50"/>
        <v>44499.811999999998</v>
      </c>
      <c r="AA777" s="55">
        <f t="shared" si="51"/>
        <v>27.608000000000001</v>
      </c>
    </row>
    <row r="778" spans="1:27">
      <c r="A778" s="29">
        <v>43766</v>
      </c>
      <c r="B778" s="55" t="s">
        <v>104</v>
      </c>
      <c r="C778" s="29">
        <v>43759</v>
      </c>
      <c r="D778" s="55">
        <f t="shared" si="48"/>
        <v>2019</v>
      </c>
      <c r="E778" s="55">
        <f t="shared" si="49"/>
        <v>10</v>
      </c>
      <c r="F778" s="55">
        <v>120137</v>
      </c>
      <c r="G778" s="55" t="s">
        <v>1665</v>
      </c>
      <c r="H778" s="55" t="s">
        <v>37</v>
      </c>
      <c r="I778" s="55" t="s">
        <v>1666</v>
      </c>
      <c r="J778" s="55" t="s">
        <v>20</v>
      </c>
      <c r="K778" s="55" t="s">
        <v>1667</v>
      </c>
      <c r="L778" s="55" t="s">
        <v>68</v>
      </c>
      <c r="M778" s="55">
        <v>301</v>
      </c>
      <c r="N778" s="55" t="s">
        <v>132</v>
      </c>
      <c r="O778" s="55">
        <v>1</v>
      </c>
      <c r="P778" s="55" t="s">
        <v>22</v>
      </c>
      <c r="Q778" s="55">
        <v>4</v>
      </c>
      <c r="R778" s="55" t="s">
        <v>38</v>
      </c>
      <c r="S778" s="55">
        <v>108</v>
      </c>
      <c r="T778" s="55">
        <v>85664</v>
      </c>
      <c r="U778" s="55">
        <v>690</v>
      </c>
      <c r="V778" s="55">
        <v>2.464</v>
      </c>
      <c r="W778" s="55">
        <v>8.4000000000000005E-2</v>
      </c>
      <c r="X778" s="55">
        <v>72</v>
      </c>
      <c r="Y778" s="55">
        <v>2.1000000000000001E-2</v>
      </c>
      <c r="Z778" s="55">
        <f t="shared" si="50"/>
        <v>59108.160000000003</v>
      </c>
      <c r="AA778" s="55">
        <f t="shared" si="51"/>
        <v>49.68</v>
      </c>
    </row>
    <row r="779" spans="1:27">
      <c r="A779" s="29">
        <v>43766</v>
      </c>
      <c r="B779" s="55" t="s">
        <v>104</v>
      </c>
      <c r="C779" s="29">
        <v>43759</v>
      </c>
      <c r="D779" s="55">
        <f t="shared" si="48"/>
        <v>2019</v>
      </c>
      <c r="E779" s="55">
        <f t="shared" si="49"/>
        <v>10</v>
      </c>
      <c r="F779" s="55">
        <v>120137</v>
      </c>
      <c r="G779" s="55" t="s">
        <v>1665</v>
      </c>
      <c r="H779" s="55" t="s">
        <v>37</v>
      </c>
      <c r="I779" s="55" t="s">
        <v>1666</v>
      </c>
      <c r="J779" s="55" t="s">
        <v>20</v>
      </c>
      <c r="K779" s="55" t="s">
        <v>1667</v>
      </c>
      <c r="L779" s="55" t="s">
        <v>68</v>
      </c>
      <c r="M779" s="55">
        <v>301</v>
      </c>
      <c r="N779" s="55" t="s">
        <v>132</v>
      </c>
      <c r="O779" s="55">
        <v>1</v>
      </c>
      <c r="P779" s="55" t="s">
        <v>22</v>
      </c>
      <c r="Q779" s="55">
        <v>4</v>
      </c>
      <c r="R779" s="55" t="s">
        <v>38</v>
      </c>
      <c r="S779" s="55">
        <v>201</v>
      </c>
      <c r="T779" s="55">
        <v>92357</v>
      </c>
      <c r="U779" s="55">
        <v>458</v>
      </c>
      <c r="V779" s="55">
        <v>1.7629999999999999</v>
      </c>
      <c r="W779" s="55">
        <v>2.4E-2</v>
      </c>
      <c r="X779" s="55">
        <v>22</v>
      </c>
      <c r="Y779" s="55">
        <v>2E-3</v>
      </c>
      <c r="Z779" s="55">
        <f t="shared" si="50"/>
        <v>42299.506000000001</v>
      </c>
      <c r="AA779" s="55">
        <f t="shared" si="51"/>
        <v>10.076000000000001</v>
      </c>
    </row>
    <row r="780" spans="1:27">
      <c r="A780" s="29">
        <v>43766</v>
      </c>
      <c r="B780" s="55" t="s">
        <v>104</v>
      </c>
      <c r="C780" s="29">
        <v>43759</v>
      </c>
      <c r="D780" s="55">
        <f t="shared" si="48"/>
        <v>2019</v>
      </c>
      <c r="E780" s="55">
        <f t="shared" si="49"/>
        <v>10</v>
      </c>
      <c r="F780" s="55">
        <v>120137</v>
      </c>
      <c r="G780" s="55" t="s">
        <v>1665</v>
      </c>
      <c r="H780" s="55" t="s">
        <v>37</v>
      </c>
      <c r="I780" s="55" t="s">
        <v>1666</v>
      </c>
      <c r="J780" s="55" t="s">
        <v>20</v>
      </c>
      <c r="K780" s="55" t="s">
        <v>1667</v>
      </c>
      <c r="L780" s="55" t="s">
        <v>68</v>
      </c>
      <c r="M780" s="55">
        <v>301</v>
      </c>
      <c r="N780" s="55" t="s">
        <v>132</v>
      </c>
      <c r="O780" s="55">
        <v>1</v>
      </c>
      <c r="P780" s="55" t="s">
        <v>22</v>
      </c>
      <c r="Q780" s="55">
        <v>4</v>
      </c>
      <c r="R780" s="55" t="s">
        <v>38</v>
      </c>
      <c r="S780" s="55">
        <v>106</v>
      </c>
      <c r="T780" s="55">
        <v>84942</v>
      </c>
      <c r="U780" s="55">
        <v>810</v>
      </c>
      <c r="V780" s="55">
        <v>2.8679999999999999</v>
      </c>
      <c r="W780" s="55">
        <v>0.08</v>
      </c>
      <c r="X780" s="55">
        <v>68</v>
      </c>
      <c r="Y780" s="55">
        <v>2.1999999999999999E-2</v>
      </c>
      <c r="Z780" s="55">
        <f t="shared" si="50"/>
        <v>68803.02</v>
      </c>
      <c r="AA780" s="55">
        <f t="shared" si="51"/>
        <v>55.08</v>
      </c>
    </row>
    <row r="781" spans="1:27">
      <c r="A781" s="29">
        <v>43766</v>
      </c>
      <c r="B781" s="55" t="s">
        <v>104</v>
      </c>
      <c r="C781" s="29">
        <v>43759</v>
      </c>
      <c r="D781" s="55">
        <f t="shared" si="48"/>
        <v>2019</v>
      </c>
      <c r="E781" s="55">
        <f t="shared" si="49"/>
        <v>10</v>
      </c>
      <c r="F781" s="55">
        <v>120137</v>
      </c>
      <c r="G781" s="55" t="s">
        <v>1665</v>
      </c>
      <c r="H781" s="55" t="s">
        <v>37</v>
      </c>
      <c r="I781" s="55" t="s">
        <v>1666</v>
      </c>
      <c r="J781" s="55" t="s">
        <v>20</v>
      </c>
      <c r="K781" s="55" t="s">
        <v>1667</v>
      </c>
      <c r="L781" s="55" t="s">
        <v>68</v>
      </c>
      <c r="M781" s="55">
        <v>301</v>
      </c>
      <c r="N781" s="55" t="s">
        <v>132</v>
      </c>
      <c r="O781" s="55">
        <v>1</v>
      </c>
      <c r="P781" s="55" t="s">
        <v>22</v>
      </c>
      <c r="Q781" s="55">
        <v>4</v>
      </c>
      <c r="R781" s="55" t="s">
        <v>38</v>
      </c>
      <c r="S781" s="55">
        <v>107</v>
      </c>
      <c r="T781" s="55">
        <v>87416</v>
      </c>
      <c r="U781" s="55">
        <v>493</v>
      </c>
      <c r="V781" s="55">
        <v>1.796</v>
      </c>
      <c r="W781" s="55">
        <v>8.2000000000000003E-2</v>
      </c>
      <c r="X781" s="55">
        <v>72</v>
      </c>
      <c r="Y781" s="55">
        <v>1.2999999999999999E-2</v>
      </c>
      <c r="Z781" s="55">
        <f t="shared" si="50"/>
        <v>43096.088000000003</v>
      </c>
      <c r="AA781" s="55">
        <f t="shared" si="51"/>
        <v>35.496000000000002</v>
      </c>
    </row>
    <row r="782" spans="1:27">
      <c r="A782" s="29">
        <v>43766</v>
      </c>
      <c r="B782" s="55" t="s">
        <v>104</v>
      </c>
      <c r="C782" s="29">
        <v>43759</v>
      </c>
      <c r="D782" s="55">
        <f t="shared" si="48"/>
        <v>2019</v>
      </c>
      <c r="E782" s="55">
        <f t="shared" si="49"/>
        <v>10</v>
      </c>
      <c r="F782" s="55">
        <v>120137</v>
      </c>
      <c r="G782" s="55" t="s">
        <v>1665</v>
      </c>
      <c r="H782" s="55" t="s">
        <v>37</v>
      </c>
      <c r="I782" s="55" t="s">
        <v>1666</v>
      </c>
      <c r="J782" s="55" t="s">
        <v>20</v>
      </c>
      <c r="K782" s="55" t="s">
        <v>1667</v>
      </c>
      <c r="L782" s="55" t="s">
        <v>68</v>
      </c>
      <c r="M782" s="55">
        <v>301</v>
      </c>
      <c r="N782" s="55" t="s">
        <v>132</v>
      </c>
      <c r="O782" s="55">
        <v>1</v>
      </c>
      <c r="P782" s="55" t="s">
        <v>22</v>
      </c>
      <c r="Q782" s="55">
        <v>4</v>
      </c>
      <c r="R782" s="55" t="s">
        <v>38</v>
      </c>
      <c r="S782" s="55">
        <v>105</v>
      </c>
      <c r="T782" s="55">
        <v>86472</v>
      </c>
      <c r="U782" s="55">
        <v>852</v>
      </c>
      <c r="V782" s="55">
        <v>3.0710000000000002</v>
      </c>
      <c r="W782" s="55">
        <v>3.7999999999999999E-2</v>
      </c>
      <c r="X782" s="55">
        <v>33</v>
      </c>
      <c r="Y782" s="55">
        <v>0.01</v>
      </c>
      <c r="Z782" s="55">
        <f t="shared" si="50"/>
        <v>73674.144</v>
      </c>
      <c r="AA782" s="55">
        <f t="shared" si="51"/>
        <v>28.116</v>
      </c>
    </row>
    <row r="783" spans="1:27">
      <c r="A783" s="29">
        <v>43766</v>
      </c>
      <c r="B783" s="55" t="s">
        <v>104</v>
      </c>
      <c r="C783" s="29">
        <v>43759</v>
      </c>
      <c r="D783" s="55">
        <f t="shared" si="48"/>
        <v>2019</v>
      </c>
      <c r="E783" s="55">
        <f t="shared" si="49"/>
        <v>10</v>
      </c>
      <c r="F783" s="55">
        <v>120137</v>
      </c>
      <c r="G783" s="55" t="s">
        <v>1665</v>
      </c>
      <c r="H783" s="55" t="s">
        <v>37</v>
      </c>
      <c r="I783" s="55" t="s">
        <v>1666</v>
      </c>
      <c r="J783" s="55" t="s">
        <v>20</v>
      </c>
      <c r="K783" s="55" t="s">
        <v>1667</v>
      </c>
      <c r="L783" s="55" t="s">
        <v>68</v>
      </c>
      <c r="M783" s="55">
        <v>301</v>
      </c>
      <c r="N783" s="55" t="s">
        <v>132</v>
      </c>
      <c r="O783" s="55">
        <v>1</v>
      </c>
      <c r="P783" s="55" t="s">
        <v>22</v>
      </c>
      <c r="Q783" s="55">
        <v>4</v>
      </c>
      <c r="R783" s="55" t="s">
        <v>38</v>
      </c>
      <c r="S783" s="55">
        <v>104</v>
      </c>
      <c r="T783" s="55">
        <v>71198</v>
      </c>
      <c r="U783" s="55">
        <v>822</v>
      </c>
      <c r="V783" s="55">
        <v>2.4409999999999998</v>
      </c>
      <c r="W783" s="55">
        <v>4.9000000000000002E-2</v>
      </c>
      <c r="X783" s="55">
        <v>35</v>
      </c>
      <c r="Y783" s="55">
        <v>8.0000000000000002E-3</v>
      </c>
      <c r="Z783" s="55">
        <f t="shared" si="50"/>
        <v>58524.756000000001</v>
      </c>
      <c r="AA783" s="55">
        <f t="shared" si="51"/>
        <v>28.77</v>
      </c>
    </row>
    <row r="784" spans="1:27">
      <c r="A784" s="29">
        <v>43766</v>
      </c>
      <c r="B784" s="55" t="s">
        <v>104</v>
      </c>
      <c r="C784" s="29">
        <v>43759</v>
      </c>
      <c r="D784" s="55">
        <f t="shared" si="48"/>
        <v>2019</v>
      </c>
      <c r="E784" s="55">
        <f t="shared" si="49"/>
        <v>10</v>
      </c>
      <c r="F784" s="55">
        <v>120137</v>
      </c>
      <c r="G784" s="55" t="s">
        <v>1665</v>
      </c>
      <c r="H784" s="55" t="s">
        <v>37</v>
      </c>
      <c r="I784" s="55" t="s">
        <v>1666</v>
      </c>
      <c r="J784" s="55" t="s">
        <v>20</v>
      </c>
      <c r="K784" s="55" t="s">
        <v>1667</v>
      </c>
      <c r="L784" s="55" t="s">
        <v>68</v>
      </c>
      <c r="M784" s="55">
        <v>301</v>
      </c>
      <c r="N784" s="55" t="s">
        <v>132</v>
      </c>
      <c r="O784" s="55">
        <v>1</v>
      </c>
      <c r="P784" s="55" t="s">
        <v>22</v>
      </c>
      <c r="Q784" s="55">
        <v>4</v>
      </c>
      <c r="R784" s="55" t="s">
        <v>38</v>
      </c>
      <c r="S784" s="55">
        <v>103</v>
      </c>
      <c r="T784" s="55">
        <v>87254</v>
      </c>
      <c r="U784" s="55">
        <v>929</v>
      </c>
      <c r="V784" s="55">
        <v>3.38</v>
      </c>
      <c r="W784" s="55">
        <v>4.1000000000000002E-2</v>
      </c>
      <c r="X784" s="55">
        <v>36</v>
      </c>
      <c r="Y784" s="55">
        <v>1.2999999999999999E-2</v>
      </c>
      <c r="Z784" s="55">
        <f t="shared" si="50"/>
        <v>81058.966</v>
      </c>
      <c r="AA784" s="55">
        <f t="shared" si="51"/>
        <v>33.444000000000003</v>
      </c>
    </row>
    <row r="785" spans="1:27">
      <c r="A785" s="29">
        <v>43766</v>
      </c>
      <c r="B785" s="55" t="s">
        <v>104</v>
      </c>
      <c r="C785" s="29">
        <v>43759</v>
      </c>
      <c r="D785" s="55">
        <f t="shared" si="48"/>
        <v>2019</v>
      </c>
      <c r="E785" s="55">
        <f t="shared" si="49"/>
        <v>10</v>
      </c>
      <c r="F785" s="55">
        <v>120137</v>
      </c>
      <c r="G785" s="55" t="s">
        <v>1665</v>
      </c>
      <c r="H785" s="55" t="s">
        <v>37</v>
      </c>
      <c r="I785" s="55" t="s">
        <v>1666</v>
      </c>
      <c r="J785" s="55" t="s">
        <v>20</v>
      </c>
      <c r="K785" s="55" t="s">
        <v>1667</v>
      </c>
      <c r="L785" s="55" t="s">
        <v>68</v>
      </c>
      <c r="M785" s="55">
        <v>301</v>
      </c>
      <c r="N785" s="55" t="s">
        <v>132</v>
      </c>
      <c r="O785" s="55">
        <v>1</v>
      </c>
      <c r="P785" s="55" t="s">
        <v>22</v>
      </c>
      <c r="Q785" s="55">
        <v>4</v>
      </c>
      <c r="R785" s="55" t="s">
        <v>38</v>
      </c>
      <c r="S785" s="55">
        <v>102</v>
      </c>
      <c r="T785" s="55">
        <v>85559</v>
      </c>
      <c r="U785" s="55">
        <v>884</v>
      </c>
      <c r="V785" s="55">
        <v>3.1520000000000001</v>
      </c>
      <c r="W785" s="55">
        <v>5.7000000000000002E-2</v>
      </c>
      <c r="X785" s="55">
        <v>49</v>
      </c>
      <c r="Y785" s="55">
        <v>5.0000000000000001E-3</v>
      </c>
      <c r="Z785" s="55">
        <f t="shared" si="50"/>
        <v>75634.156000000003</v>
      </c>
      <c r="AA785" s="55">
        <f t="shared" si="51"/>
        <v>43.316000000000003</v>
      </c>
    </row>
    <row r="786" spans="1:27">
      <c r="A786" s="29">
        <v>43766</v>
      </c>
      <c r="B786" s="55" t="s">
        <v>104</v>
      </c>
      <c r="C786" s="29">
        <v>43759</v>
      </c>
      <c r="D786" s="55">
        <f t="shared" si="48"/>
        <v>2019</v>
      </c>
      <c r="E786" s="55">
        <f t="shared" si="49"/>
        <v>10</v>
      </c>
      <c r="F786" s="55">
        <v>120137</v>
      </c>
      <c r="G786" s="55" t="s">
        <v>1665</v>
      </c>
      <c r="H786" s="55" t="s">
        <v>37</v>
      </c>
      <c r="I786" s="55" t="s">
        <v>1666</v>
      </c>
      <c r="J786" s="55" t="s">
        <v>20</v>
      </c>
      <c r="K786" s="55" t="s">
        <v>1667</v>
      </c>
      <c r="L786" s="55" t="s">
        <v>68</v>
      </c>
      <c r="M786" s="55">
        <v>301</v>
      </c>
      <c r="N786" s="55" t="s">
        <v>132</v>
      </c>
      <c r="O786" s="55">
        <v>1</v>
      </c>
      <c r="P786" s="55" t="s">
        <v>22</v>
      </c>
      <c r="Q786" s="55">
        <v>4</v>
      </c>
      <c r="R786" s="55" t="s">
        <v>38</v>
      </c>
      <c r="S786" s="55">
        <v>101</v>
      </c>
      <c r="T786" s="55">
        <v>87004</v>
      </c>
      <c r="U786" s="30">
        <v>1076</v>
      </c>
      <c r="V786" s="55">
        <v>3.9039999999999999</v>
      </c>
      <c r="W786" s="55">
        <v>3.7999999999999999E-2</v>
      </c>
      <c r="X786" s="55">
        <v>33</v>
      </c>
      <c r="Y786" s="55">
        <v>8.0000000000000002E-3</v>
      </c>
      <c r="Z786" s="55">
        <f t="shared" si="50"/>
        <v>93616.304000000004</v>
      </c>
      <c r="AA786" s="55">
        <f t="shared" si="51"/>
        <v>35.508000000000003</v>
      </c>
    </row>
    <row r="787" spans="1:27">
      <c r="A787" s="29">
        <v>43759</v>
      </c>
      <c r="B787" s="55" t="s">
        <v>105</v>
      </c>
      <c r="C787" s="29">
        <v>43752</v>
      </c>
      <c r="D787" s="55">
        <f t="shared" si="48"/>
        <v>2019</v>
      </c>
      <c r="E787" s="55">
        <f t="shared" si="49"/>
        <v>10</v>
      </c>
      <c r="F787" s="55">
        <v>120137</v>
      </c>
      <c r="G787" s="55" t="s">
        <v>1665</v>
      </c>
      <c r="H787" s="55" t="s">
        <v>37</v>
      </c>
      <c r="I787" s="55" t="s">
        <v>1666</v>
      </c>
      <c r="J787" s="55" t="s">
        <v>20</v>
      </c>
      <c r="K787" s="55" t="s">
        <v>1667</v>
      </c>
      <c r="L787" s="55" t="s">
        <v>68</v>
      </c>
      <c r="M787" s="55">
        <v>301</v>
      </c>
      <c r="N787" s="55" t="s">
        <v>132</v>
      </c>
      <c r="O787" s="55">
        <v>1</v>
      </c>
      <c r="P787" s="55" t="s">
        <v>22</v>
      </c>
      <c r="Q787" s="55">
        <v>4</v>
      </c>
      <c r="R787" s="55" t="s">
        <v>38</v>
      </c>
      <c r="S787" s="55">
        <v>101</v>
      </c>
      <c r="T787" s="55">
        <v>87047</v>
      </c>
      <c r="U787" s="71">
        <v>1044.42</v>
      </c>
      <c r="V787" s="55">
        <v>3.79</v>
      </c>
      <c r="W787" s="55">
        <v>4.9000000000000002E-2</v>
      </c>
      <c r="X787" s="55">
        <v>43</v>
      </c>
      <c r="Y787" s="55">
        <v>3.0000000000000001E-3</v>
      </c>
      <c r="Z787" s="55">
        <f t="shared" si="50"/>
        <v>90913.627740000011</v>
      </c>
      <c r="AA787" s="55">
        <f t="shared" si="51"/>
        <v>44.910060000000001</v>
      </c>
    </row>
    <row r="788" spans="1:27">
      <c r="A788" s="29">
        <v>43759</v>
      </c>
      <c r="B788" s="55" t="s">
        <v>105</v>
      </c>
      <c r="C788" s="29">
        <v>43752</v>
      </c>
      <c r="D788" s="55">
        <f t="shared" si="48"/>
        <v>2019</v>
      </c>
      <c r="E788" s="55">
        <f t="shared" si="49"/>
        <v>10</v>
      </c>
      <c r="F788" s="55">
        <v>120137</v>
      </c>
      <c r="G788" s="55" t="s">
        <v>1665</v>
      </c>
      <c r="H788" s="55" t="s">
        <v>37</v>
      </c>
      <c r="I788" s="55" t="s">
        <v>1666</v>
      </c>
      <c r="J788" s="55" t="s">
        <v>20</v>
      </c>
      <c r="K788" s="55" t="s">
        <v>1667</v>
      </c>
      <c r="L788" s="55" t="s">
        <v>68</v>
      </c>
      <c r="M788" s="55">
        <v>301</v>
      </c>
      <c r="N788" s="55" t="s">
        <v>132</v>
      </c>
      <c r="O788" s="55">
        <v>1</v>
      </c>
      <c r="P788" s="55" t="s">
        <v>22</v>
      </c>
      <c r="Q788" s="55">
        <v>4</v>
      </c>
      <c r="R788" s="55" t="s">
        <v>38</v>
      </c>
      <c r="S788" s="55">
        <v>102</v>
      </c>
      <c r="T788" s="55">
        <v>85609</v>
      </c>
      <c r="U788" s="55">
        <v>848.83</v>
      </c>
      <c r="V788" s="55">
        <v>3.03</v>
      </c>
      <c r="W788" s="55">
        <v>5.8000000000000003E-2</v>
      </c>
      <c r="X788" s="55">
        <v>50</v>
      </c>
      <c r="Y788" s="55">
        <v>2E-3</v>
      </c>
      <c r="Z788" s="55">
        <f t="shared" si="50"/>
        <v>72667.487469999993</v>
      </c>
      <c r="AA788" s="55">
        <f t="shared" si="51"/>
        <v>42.441499999999998</v>
      </c>
    </row>
    <row r="789" spans="1:27">
      <c r="A789" s="29">
        <v>43759</v>
      </c>
      <c r="B789" s="55" t="s">
        <v>105</v>
      </c>
      <c r="C789" s="29">
        <v>43752</v>
      </c>
      <c r="D789" s="55">
        <f t="shared" si="48"/>
        <v>2019</v>
      </c>
      <c r="E789" s="55">
        <f t="shared" si="49"/>
        <v>10</v>
      </c>
      <c r="F789" s="55">
        <v>120137</v>
      </c>
      <c r="G789" s="55" t="s">
        <v>1665</v>
      </c>
      <c r="H789" s="55" t="s">
        <v>37</v>
      </c>
      <c r="I789" s="55" t="s">
        <v>1666</v>
      </c>
      <c r="J789" s="55" t="s">
        <v>20</v>
      </c>
      <c r="K789" s="55" t="s">
        <v>1667</v>
      </c>
      <c r="L789" s="55" t="s">
        <v>68</v>
      </c>
      <c r="M789" s="55">
        <v>301</v>
      </c>
      <c r="N789" s="55" t="s">
        <v>132</v>
      </c>
      <c r="O789" s="55">
        <v>1</v>
      </c>
      <c r="P789" s="55" t="s">
        <v>22</v>
      </c>
      <c r="Q789" s="55">
        <v>4</v>
      </c>
      <c r="R789" s="55" t="s">
        <v>38</v>
      </c>
      <c r="S789" s="55">
        <v>103</v>
      </c>
      <c r="T789" s="55">
        <v>87292</v>
      </c>
      <c r="U789" s="55">
        <v>895.29</v>
      </c>
      <c r="V789" s="55">
        <v>3.26</v>
      </c>
      <c r="W789" s="55">
        <v>4.3999999999999997E-2</v>
      </c>
      <c r="X789" s="55">
        <v>38</v>
      </c>
      <c r="Y789" s="55">
        <v>7.0000000000000001E-3</v>
      </c>
      <c r="Z789" s="55">
        <f t="shared" si="50"/>
        <v>78151.654679999992</v>
      </c>
      <c r="AA789" s="55">
        <f t="shared" si="51"/>
        <v>34.02102</v>
      </c>
    </row>
    <row r="790" spans="1:27">
      <c r="A790" s="29">
        <v>43759</v>
      </c>
      <c r="B790" s="55" t="s">
        <v>105</v>
      </c>
      <c r="C790" s="29">
        <v>43752</v>
      </c>
      <c r="D790" s="55">
        <f t="shared" si="48"/>
        <v>2019</v>
      </c>
      <c r="E790" s="55">
        <f t="shared" si="49"/>
        <v>10</v>
      </c>
      <c r="F790" s="55">
        <v>120137</v>
      </c>
      <c r="G790" s="55" t="s">
        <v>1665</v>
      </c>
      <c r="H790" s="55" t="s">
        <v>37</v>
      </c>
      <c r="I790" s="55" t="s">
        <v>1666</v>
      </c>
      <c r="J790" s="55" t="s">
        <v>20</v>
      </c>
      <c r="K790" s="55" t="s">
        <v>1667</v>
      </c>
      <c r="L790" s="55" t="s">
        <v>68</v>
      </c>
      <c r="M790" s="55">
        <v>301</v>
      </c>
      <c r="N790" s="55" t="s">
        <v>132</v>
      </c>
      <c r="O790" s="55">
        <v>1</v>
      </c>
      <c r="P790" s="55" t="s">
        <v>22</v>
      </c>
      <c r="Q790" s="55">
        <v>4</v>
      </c>
      <c r="R790" s="55" t="s">
        <v>38</v>
      </c>
      <c r="S790" s="55">
        <v>105</v>
      </c>
      <c r="T790" s="55">
        <v>86515</v>
      </c>
      <c r="U790" s="55">
        <v>818.48</v>
      </c>
      <c r="V790" s="55">
        <v>2.95</v>
      </c>
      <c r="W790" s="55">
        <v>0.05</v>
      </c>
      <c r="X790" s="55">
        <v>43</v>
      </c>
      <c r="Y790" s="55">
        <v>6.0000000000000001E-3</v>
      </c>
      <c r="Z790" s="55">
        <f t="shared" si="50"/>
        <v>70810.797200000001</v>
      </c>
      <c r="AA790" s="55">
        <f t="shared" si="51"/>
        <v>35.19464</v>
      </c>
    </row>
    <row r="791" spans="1:27">
      <c r="A791" s="29">
        <v>43759</v>
      </c>
      <c r="B791" s="55" t="s">
        <v>105</v>
      </c>
      <c r="C791" s="29">
        <v>43752</v>
      </c>
      <c r="D791" s="55">
        <f t="shared" si="48"/>
        <v>2019</v>
      </c>
      <c r="E791" s="55">
        <f t="shared" si="49"/>
        <v>10</v>
      </c>
      <c r="F791" s="55">
        <v>120137</v>
      </c>
      <c r="G791" s="55" t="s">
        <v>1665</v>
      </c>
      <c r="H791" s="55" t="s">
        <v>37</v>
      </c>
      <c r="I791" s="55" t="s">
        <v>1666</v>
      </c>
      <c r="J791" s="55" t="s">
        <v>20</v>
      </c>
      <c r="K791" s="55" t="s">
        <v>1667</v>
      </c>
      <c r="L791" s="55" t="s">
        <v>68</v>
      </c>
      <c r="M791" s="55">
        <v>301</v>
      </c>
      <c r="N791" s="55" t="s">
        <v>132</v>
      </c>
      <c r="O791" s="55">
        <v>1</v>
      </c>
      <c r="P791" s="55" t="s">
        <v>22</v>
      </c>
      <c r="Q791" s="55">
        <v>4</v>
      </c>
      <c r="R791" s="55" t="s">
        <v>38</v>
      </c>
      <c r="S791" s="55">
        <v>104</v>
      </c>
      <c r="T791" s="55">
        <v>71243</v>
      </c>
      <c r="U791" s="55">
        <v>787.39</v>
      </c>
      <c r="V791" s="55">
        <v>2.34</v>
      </c>
      <c r="W791" s="55">
        <v>6.3E-2</v>
      </c>
      <c r="X791" s="55">
        <v>45</v>
      </c>
      <c r="Y791" s="55">
        <v>0.01</v>
      </c>
      <c r="Z791" s="55">
        <f t="shared" si="50"/>
        <v>56096.025769999993</v>
      </c>
      <c r="AA791" s="55">
        <f t="shared" si="51"/>
        <v>35.432550000000006</v>
      </c>
    </row>
    <row r="792" spans="1:27">
      <c r="A792" s="29">
        <v>43759</v>
      </c>
      <c r="B792" s="55" t="s">
        <v>105</v>
      </c>
      <c r="C792" s="29">
        <v>43752</v>
      </c>
      <c r="D792" s="55">
        <f t="shared" si="48"/>
        <v>2019</v>
      </c>
      <c r="E792" s="55">
        <f t="shared" si="49"/>
        <v>10</v>
      </c>
      <c r="F792" s="55">
        <v>120137</v>
      </c>
      <c r="G792" s="55" t="s">
        <v>1665</v>
      </c>
      <c r="H792" s="55" t="s">
        <v>37</v>
      </c>
      <c r="I792" s="55" t="s">
        <v>1666</v>
      </c>
      <c r="J792" s="55" t="s">
        <v>20</v>
      </c>
      <c r="K792" s="55" t="s">
        <v>1667</v>
      </c>
      <c r="L792" s="55" t="s">
        <v>68</v>
      </c>
      <c r="M792" s="55">
        <v>301</v>
      </c>
      <c r="N792" s="55" t="s">
        <v>132</v>
      </c>
      <c r="O792" s="55">
        <v>1</v>
      </c>
      <c r="P792" s="55" t="s">
        <v>22</v>
      </c>
      <c r="Q792" s="55">
        <v>4</v>
      </c>
      <c r="R792" s="55" t="s">
        <v>38</v>
      </c>
      <c r="S792" s="55">
        <v>107</v>
      </c>
      <c r="T792" s="55">
        <v>87463</v>
      </c>
      <c r="U792" s="55">
        <v>468.92</v>
      </c>
      <c r="V792" s="55">
        <v>1.71</v>
      </c>
      <c r="W792" s="55">
        <v>5.3999999999999999E-2</v>
      </c>
      <c r="X792" s="55">
        <v>47</v>
      </c>
      <c r="Y792" s="55">
        <v>5.0000000000000001E-3</v>
      </c>
      <c r="Z792" s="55">
        <f t="shared" si="50"/>
        <v>41013.149960000002</v>
      </c>
      <c r="AA792" s="55">
        <f t="shared" si="51"/>
        <v>22.039240000000003</v>
      </c>
    </row>
    <row r="793" spans="1:27">
      <c r="A793" s="29">
        <v>43759</v>
      </c>
      <c r="B793" s="55" t="s">
        <v>105</v>
      </c>
      <c r="C793" s="29">
        <v>43752</v>
      </c>
      <c r="D793" s="55">
        <f t="shared" si="48"/>
        <v>2019</v>
      </c>
      <c r="E793" s="55">
        <f t="shared" si="49"/>
        <v>10</v>
      </c>
      <c r="F793" s="55">
        <v>120137</v>
      </c>
      <c r="G793" s="55" t="s">
        <v>1665</v>
      </c>
      <c r="H793" s="55" t="s">
        <v>37</v>
      </c>
      <c r="I793" s="55" t="s">
        <v>1666</v>
      </c>
      <c r="J793" s="55" t="s">
        <v>20</v>
      </c>
      <c r="K793" s="55" t="s">
        <v>1667</v>
      </c>
      <c r="L793" s="55" t="s">
        <v>68</v>
      </c>
      <c r="M793" s="55">
        <v>301</v>
      </c>
      <c r="N793" s="55" t="s">
        <v>132</v>
      </c>
      <c r="O793" s="55">
        <v>1</v>
      </c>
      <c r="P793" s="55" t="s">
        <v>22</v>
      </c>
      <c r="Q793" s="55">
        <v>4</v>
      </c>
      <c r="R793" s="55" t="s">
        <v>38</v>
      </c>
      <c r="S793" s="55">
        <v>106</v>
      </c>
      <c r="T793" s="55">
        <v>84983</v>
      </c>
      <c r="U793" s="55">
        <v>773.44</v>
      </c>
      <c r="V793" s="55">
        <v>2.74</v>
      </c>
      <c r="W793" s="55">
        <v>4.8000000000000001E-2</v>
      </c>
      <c r="X793" s="55">
        <v>41</v>
      </c>
      <c r="Y793" s="55">
        <v>6.0000000000000001E-3</v>
      </c>
      <c r="Z793" s="55">
        <f t="shared" si="50"/>
        <v>65729.251520000005</v>
      </c>
      <c r="AA793" s="55">
        <f t="shared" si="51"/>
        <v>31.711040000000001</v>
      </c>
    </row>
    <row r="794" spans="1:27">
      <c r="A794" s="29">
        <v>43759</v>
      </c>
      <c r="B794" s="55" t="s">
        <v>105</v>
      </c>
      <c r="C794" s="29">
        <v>43752</v>
      </c>
      <c r="D794" s="55">
        <f t="shared" si="48"/>
        <v>2019</v>
      </c>
      <c r="E794" s="55">
        <f t="shared" si="49"/>
        <v>10</v>
      </c>
      <c r="F794" s="55">
        <v>120137</v>
      </c>
      <c r="G794" s="55" t="s">
        <v>1665</v>
      </c>
      <c r="H794" s="55" t="s">
        <v>37</v>
      </c>
      <c r="I794" s="55" t="s">
        <v>1666</v>
      </c>
      <c r="J794" s="55" t="s">
        <v>20</v>
      </c>
      <c r="K794" s="55" t="s">
        <v>1667</v>
      </c>
      <c r="L794" s="55" t="s">
        <v>68</v>
      </c>
      <c r="M794" s="55">
        <v>301</v>
      </c>
      <c r="N794" s="55" t="s">
        <v>132</v>
      </c>
      <c r="O794" s="55">
        <v>1</v>
      </c>
      <c r="P794" s="55" t="s">
        <v>22</v>
      </c>
      <c r="Q794" s="55">
        <v>4</v>
      </c>
      <c r="R794" s="55" t="s">
        <v>38</v>
      </c>
      <c r="S794" s="55">
        <v>201</v>
      </c>
      <c r="T794" s="55">
        <v>92389</v>
      </c>
      <c r="U794" s="55">
        <v>431.42</v>
      </c>
      <c r="V794" s="55">
        <v>1.66</v>
      </c>
      <c r="W794" s="55">
        <v>3.5000000000000003E-2</v>
      </c>
      <c r="X794" s="55">
        <v>32</v>
      </c>
      <c r="Y794" s="55">
        <v>3.0000000000000001E-3</v>
      </c>
      <c r="Z794" s="55">
        <f t="shared" si="50"/>
        <v>39858.462380000004</v>
      </c>
      <c r="AA794" s="55">
        <f t="shared" si="51"/>
        <v>13.805440000000001</v>
      </c>
    </row>
    <row r="795" spans="1:27">
      <c r="A795" s="29">
        <v>43759</v>
      </c>
      <c r="B795" s="55" t="s">
        <v>105</v>
      </c>
      <c r="C795" s="29">
        <v>43752</v>
      </c>
      <c r="D795" s="55">
        <f t="shared" si="48"/>
        <v>2019</v>
      </c>
      <c r="E795" s="55">
        <f t="shared" si="49"/>
        <v>10</v>
      </c>
      <c r="F795" s="55">
        <v>120137</v>
      </c>
      <c r="G795" s="55" t="s">
        <v>1665</v>
      </c>
      <c r="H795" s="55" t="s">
        <v>37</v>
      </c>
      <c r="I795" s="55" t="s">
        <v>1666</v>
      </c>
      <c r="J795" s="55" t="s">
        <v>20</v>
      </c>
      <c r="K795" s="55" t="s">
        <v>1667</v>
      </c>
      <c r="L795" s="55" t="s">
        <v>68</v>
      </c>
      <c r="M795" s="55">
        <v>301</v>
      </c>
      <c r="N795" s="55" t="s">
        <v>132</v>
      </c>
      <c r="O795" s="55">
        <v>1</v>
      </c>
      <c r="P795" s="55" t="s">
        <v>22</v>
      </c>
      <c r="Q795" s="55">
        <v>4</v>
      </c>
      <c r="R795" s="55" t="s">
        <v>38</v>
      </c>
      <c r="S795" s="55">
        <v>108</v>
      </c>
      <c r="T795" s="55">
        <v>85721</v>
      </c>
      <c r="U795" s="55">
        <v>660.67</v>
      </c>
      <c r="V795" s="55">
        <v>2.36</v>
      </c>
      <c r="W795" s="55">
        <v>6.6000000000000003E-2</v>
      </c>
      <c r="X795" s="55">
        <v>57</v>
      </c>
      <c r="Y795" s="55">
        <v>2.1000000000000001E-2</v>
      </c>
      <c r="Z795" s="55">
        <f t="shared" si="50"/>
        <v>56633.293069999992</v>
      </c>
      <c r="AA795" s="55">
        <f t="shared" si="51"/>
        <v>37.658189999999998</v>
      </c>
    </row>
    <row r="796" spans="1:27">
      <c r="A796" s="29">
        <v>43759</v>
      </c>
      <c r="B796" s="55" t="s">
        <v>105</v>
      </c>
      <c r="C796" s="29">
        <v>43752</v>
      </c>
      <c r="D796" s="55">
        <f t="shared" si="48"/>
        <v>2019</v>
      </c>
      <c r="E796" s="55">
        <f t="shared" si="49"/>
        <v>10</v>
      </c>
      <c r="F796" s="55">
        <v>120137</v>
      </c>
      <c r="G796" s="55" t="s">
        <v>1665</v>
      </c>
      <c r="H796" s="55" t="s">
        <v>37</v>
      </c>
      <c r="I796" s="55" t="s">
        <v>1666</v>
      </c>
      <c r="J796" s="55" t="s">
        <v>20</v>
      </c>
      <c r="K796" s="55" t="s">
        <v>1667</v>
      </c>
      <c r="L796" s="55" t="s">
        <v>68</v>
      </c>
      <c r="M796" s="55">
        <v>301</v>
      </c>
      <c r="N796" s="55" t="s">
        <v>132</v>
      </c>
      <c r="O796" s="55">
        <v>1</v>
      </c>
      <c r="P796" s="55" t="s">
        <v>22</v>
      </c>
      <c r="Q796" s="55">
        <v>4</v>
      </c>
      <c r="R796" s="55" t="s">
        <v>38</v>
      </c>
      <c r="S796" s="55">
        <v>203</v>
      </c>
      <c r="T796" s="55">
        <v>93517</v>
      </c>
      <c r="U796" s="55">
        <v>445.11</v>
      </c>
      <c r="V796" s="55">
        <v>1.73</v>
      </c>
      <c r="W796" s="55">
        <v>3.2000000000000001E-2</v>
      </c>
      <c r="X796" s="55">
        <v>30</v>
      </c>
      <c r="Y796" s="55">
        <v>2E-3</v>
      </c>
      <c r="Z796" s="55">
        <f t="shared" si="50"/>
        <v>41625.351870000006</v>
      </c>
      <c r="AA796" s="55">
        <f t="shared" si="51"/>
        <v>13.353300000000001</v>
      </c>
    </row>
    <row r="797" spans="1:27">
      <c r="A797" s="29">
        <v>43759</v>
      </c>
      <c r="B797" s="55" t="s">
        <v>105</v>
      </c>
      <c r="C797" s="29">
        <v>43752</v>
      </c>
      <c r="D797" s="55">
        <f t="shared" si="48"/>
        <v>2019</v>
      </c>
      <c r="E797" s="55">
        <f t="shared" si="49"/>
        <v>10</v>
      </c>
      <c r="F797" s="55">
        <v>120137</v>
      </c>
      <c r="G797" s="55" t="s">
        <v>1665</v>
      </c>
      <c r="H797" s="55" t="s">
        <v>37</v>
      </c>
      <c r="I797" s="55" t="s">
        <v>1666</v>
      </c>
      <c r="J797" s="55" t="s">
        <v>20</v>
      </c>
      <c r="K797" s="55" t="s">
        <v>1667</v>
      </c>
      <c r="L797" s="55" t="s">
        <v>68</v>
      </c>
      <c r="M797" s="55">
        <v>301</v>
      </c>
      <c r="N797" s="55" t="s">
        <v>132</v>
      </c>
      <c r="O797" s="55">
        <v>1</v>
      </c>
      <c r="P797" s="55" t="s">
        <v>22</v>
      </c>
      <c r="Q797" s="55">
        <v>4</v>
      </c>
      <c r="R797" s="55" t="s">
        <v>38</v>
      </c>
      <c r="S797" s="55">
        <v>202</v>
      </c>
      <c r="T797" s="55">
        <v>78630</v>
      </c>
      <c r="U797" s="55">
        <v>537.09</v>
      </c>
      <c r="V797" s="55">
        <v>1.76</v>
      </c>
      <c r="W797" s="55">
        <v>9.9000000000000005E-2</v>
      </c>
      <c r="X797" s="55">
        <v>78</v>
      </c>
      <c r="Y797" s="55">
        <v>2.5000000000000001E-2</v>
      </c>
      <c r="Z797" s="55">
        <f t="shared" si="50"/>
        <v>42231.386700000003</v>
      </c>
      <c r="AA797" s="55">
        <f t="shared" si="51"/>
        <v>41.893020000000007</v>
      </c>
    </row>
    <row r="798" spans="1:27">
      <c r="A798" s="29">
        <v>43759</v>
      </c>
      <c r="B798" s="55" t="s">
        <v>105</v>
      </c>
      <c r="C798" s="29">
        <v>43752</v>
      </c>
      <c r="D798" s="55">
        <f t="shared" si="48"/>
        <v>2019</v>
      </c>
      <c r="E798" s="55">
        <f t="shared" si="49"/>
        <v>10</v>
      </c>
      <c r="F798" s="55">
        <v>120137</v>
      </c>
      <c r="G798" s="55" t="s">
        <v>1665</v>
      </c>
      <c r="H798" s="55" t="s">
        <v>37</v>
      </c>
      <c r="I798" s="55" t="s">
        <v>1666</v>
      </c>
      <c r="J798" s="55" t="s">
        <v>20</v>
      </c>
      <c r="K798" s="55" t="s">
        <v>1667</v>
      </c>
      <c r="L798" s="55" t="s">
        <v>68</v>
      </c>
      <c r="M798" s="55">
        <v>301</v>
      </c>
      <c r="N798" s="55" t="s">
        <v>132</v>
      </c>
      <c r="O798" s="55">
        <v>1</v>
      </c>
      <c r="P798" s="55" t="s">
        <v>22</v>
      </c>
      <c r="Q798" s="55">
        <v>4</v>
      </c>
      <c r="R798" s="55" t="s">
        <v>38</v>
      </c>
      <c r="S798" s="55">
        <v>206</v>
      </c>
      <c r="T798" s="55">
        <v>78247</v>
      </c>
      <c r="U798" s="55">
        <v>522.61</v>
      </c>
      <c r="V798" s="55">
        <v>1.7</v>
      </c>
      <c r="W798" s="55">
        <v>9.1999999999999998E-2</v>
      </c>
      <c r="X798" s="55">
        <v>72</v>
      </c>
      <c r="Y798" s="55">
        <v>2.3E-2</v>
      </c>
      <c r="Z798" s="55">
        <f t="shared" si="50"/>
        <v>40892.664669999998</v>
      </c>
      <c r="AA798" s="55">
        <f t="shared" si="51"/>
        <v>37.627919999999996</v>
      </c>
    </row>
    <row r="799" spans="1:27">
      <c r="A799" s="29">
        <v>43759</v>
      </c>
      <c r="B799" s="55" t="s">
        <v>105</v>
      </c>
      <c r="C799" s="29">
        <v>43752</v>
      </c>
      <c r="D799" s="55">
        <f t="shared" si="48"/>
        <v>2019</v>
      </c>
      <c r="E799" s="55">
        <f t="shared" si="49"/>
        <v>10</v>
      </c>
      <c r="F799" s="55">
        <v>120137</v>
      </c>
      <c r="G799" s="55" t="s">
        <v>1665</v>
      </c>
      <c r="H799" s="55" t="s">
        <v>37</v>
      </c>
      <c r="I799" s="55" t="s">
        <v>1666</v>
      </c>
      <c r="J799" s="55" t="s">
        <v>20</v>
      </c>
      <c r="K799" s="55" t="s">
        <v>1667</v>
      </c>
      <c r="L799" s="55" t="s">
        <v>68</v>
      </c>
      <c r="M799" s="55">
        <v>301</v>
      </c>
      <c r="N799" s="55" t="s">
        <v>132</v>
      </c>
      <c r="O799" s="55">
        <v>1</v>
      </c>
      <c r="P799" s="55" t="s">
        <v>22</v>
      </c>
      <c r="Q799" s="55">
        <v>4</v>
      </c>
      <c r="R799" s="55" t="s">
        <v>38</v>
      </c>
      <c r="S799" s="55">
        <v>204</v>
      </c>
      <c r="T799" s="55">
        <v>86938</v>
      </c>
      <c r="U799" s="55">
        <v>518.95000000000005</v>
      </c>
      <c r="V799" s="55">
        <v>1.88</v>
      </c>
      <c r="W799" s="55">
        <v>0.13200000000000001</v>
      </c>
      <c r="X799" s="55">
        <v>115</v>
      </c>
      <c r="Y799" s="55">
        <v>0.03</v>
      </c>
      <c r="Z799" s="55">
        <f t="shared" si="50"/>
        <v>45116.475100000003</v>
      </c>
      <c r="AA799" s="55">
        <f t="shared" si="51"/>
        <v>59.67925000000001</v>
      </c>
    </row>
    <row r="800" spans="1:27">
      <c r="A800" s="29">
        <v>43759</v>
      </c>
      <c r="B800" s="55" t="s">
        <v>105</v>
      </c>
      <c r="C800" s="29">
        <v>43752</v>
      </c>
      <c r="D800" s="55">
        <f t="shared" si="48"/>
        <v>2019</v>
      </c>
      <c r="E800" s="55">
        <f t="shared" si="49"/>
        <v>10</v>
      </c>
      <c r="F800" s="55">
        <v>120137</v>
      </c>
      <c r="G800" s="55" t="s">
        <v>1665</v>
      </c>
      <c r="H800" s="55" t="s">
        <v>37</v>
      </c>
      <c r="I800" s="55" t="s">
        <v>1666</v>
      </c>
      <c r="J800" s="55" t="s">
        <v>20</v>
      </c>
      <c r="K800" s="55" t="s">
        <v>1667</v>
      </c>
      <c r="L800" s="55" t="s">
        <v>68</v>
      </c>
      <c r="M800" s="55">
        <v>301</v>
      </c>
      <c r="N800" s="55" t="s">
        <v>132</v>
      </c>
      <c r="O800" s="55">
        <v>1</v>
      </c>
      <c r="P800" s="55" t="s">
        <v>22</v>
      </c>
      <c r="Q800" s="55">
        <v>4</v>
      </c>
      <c r="R800" s="55" t="s">
        <v>38</v>
      </c>
      <c r="S800" s="55">
        <v>208</v>
      </c>
      <c r="T800" s="55">
        <v>93075</v>
      </c>
      <c r="U800" s="55">
        <v>514.15</v>
      </c>
      <c r="V800" s="55">
        <v>1.99</v>
      </c>
      <c r="W800" s="55">
        <v>3.2000000000000001E-2</v>
      </c>
      <c r="X800" s="55">
        <v>30</v>
      </c>
      <c r="Y800" s="55">
        <v>3.0000000000000001E-3</v>
      </c>
      <c r="Z800" s="55">
        <f t="shared" si="50"/>
        <v>47854.511250000003</v>
      </c>
      <c r="AA800" s="55">
        <f t="shared" si="51"/>
        <v>15.4245</v>
      </c>
    </row>
    <row r="801" spans="1:27">
      <c r="A801" s="29">
        <v>43759</v>
      </c>
      <c r="B801" s="55" t="s">
        <v>105</v>
      </c>
      <c r="C801" s="29">
        <v>43752</v>
      </c>
      <c r="D801" s="55">
        <f t="shared" si="48"/>
        <v>2019</v>
      </c>
      <c r="E801" s="55">
        <f t="shared" si="49"/>
        <v>10</v>
      </c>
      <c r="F801" s="55">
        <v>120137</v>
      </c>
      <c r="G801" s="55" t="s">
        <v>1665</v>
      </c>
      <c r="H801" s="55" t="s">
        <v>37</v>
      </c>
      <c r="I801" s="55" t="s">
        <v>1666</v>
      </c>
      <c r="J801" s="55" t="s">
        <v>20</v>
      </c>
      <c r="K801" s="55" t="s">
        <v>1667</v>
      </c>
      <c r="L801" s="55" t="s">
        <v>68</v>
      </c>
      <c r="M801" s="55">
        <v>301</v>
      </c>
      <c r="N801" s="55" t="s">
        <v>132</v>
      </c>
      <c r="O801" s="55">
        <v>1</v>
      </c>
      <c r="P801" s="55" t="s">
        <v>22</v>
      </c>
      <c r="Q801" s="55">
        <v>4</v>
      </c>
      <c r="R801" s="55" t="s">
        <v>38</v>
      </c>
      <c r="S801" s="55">
        <v>207</v>
      </c>
      <c r="T801" s="55">
        <v>90623</v>
      </c>
      <c r="U801" s="55">
        <v>493.09</v>
      </c>
      <c r="V801" s="55">
        <v>1.86</v>
      </c>
      <c r="W801" s="55">
        <v>4.1000000000000002E-2</v>
      </c>
      <c r="X801" s="55">
        <v>37</v>
      </c>
      <c r="Y801" s="55">
        <v>2E-3</v>
      </c>
      <c r="Z801" s="55">
        <f t="shared" si="50"/>
        <v>44685.29507</v>
      </c>
      <c r="AA801" s="55">
        <f t="shared" si="51"/>
        <v>18.244329999999998</v>
      </c>
    </row>
    <row r="802" spans="1:27">
      <c r="A802" s="29">
        <v>43759</v>
      </c>
      <c r="B802" s="55" t="s">
        <v>105</v>
      </c>
      <c r="C802" s="29">
        <v>43752</v>
      </c>
      <c r="D802" s="55">
        <f t="shared" si="48"/>
        <v>2019</v>
      </c>
      <c r="E802" s="55">
        <f t="shared" si="49"/>
        <v>10</v>
      </c>
      <c r="F802" s="55">
        <v>120137</v>
      </c>
      <c r="G802" s="55" t="s">
        <v>1665</v>
      </c>
      <c r="H802" s="55" t="s">
        <v>37</v>
      </c>
      <c r="I802" s="55" t="s">
        <v>1666</v>
      </c>
      <c r="J802" s="55" t="s">
        <v>20</v>
      </c>
      <c r="K802" s="55" t="s">
        <v>1667</v>
      </c>
      <c r="L802" s="55" t="s">
        <v>68</v>
      </c>
      <c r="M802" s="55">
        <v>301</v>
      </c>
      <c r="N802" s="55" t="s">
        <v>132</v>
      </c>
      <c r="O802" s="55">
        <v>1</v>
      </c>
      <c r="P802" s="55" t="s">
        <v>22</v>
      </c>
      <c r="Q802" s="55">
        <v>4</v>
      </c>
      <c r="R802" s="55" t="s">
        <v>38</v>
      </c>
      <c r="S802" s="55">
        <v>205</v>
      </c>
      <c r="T802" s="55">
        <v>87048</v>
      </c>
      <c r="U802" s="55">
        <v>474.92</v>
      </c>
      <c r="V802" s="55">
        <v>1.72</v>
      </c>
      <c r="W802" s="55">
        <v>4.9000000000000002E-2</v>
      </c>
      <c r="X802" s="55">
        <v>43</v>
      </c>
      <c r="Y802" s="55">
        <v>8.9999999999999993E-3</v>
      </c>
      <c r="Z802" s="55">
        <f t="shared" si="50"/>
        <v>41340.836160000006</v>
      </c>
      <c r="AA802" s="55">
        <f t="shared" si="51"/>
        <v>20.421560000000003</v>
      </c>
    </row>
    <row r="803" spans="1:27">
      <c r="A803" s="29">
        <v>43752</v>
      </c>
      <c r="B803" s="55" t="s">
        <v>106</v>
      </c>
      <c r="C803" s="29">
        <v>43745</v>
      </c>
      <c r="D803" s="55">
        <f t="shared" si="48"/>
        <v>2019</v>
      </c>
      <c r="E803" s="55">
        <f t="shared" si="49"/>
        <v>10</v>
      </c>
      <c r="F803" s="55">
        <v>120137</v>
      </c>
      <c r="G803" s="55" t="s">
        <v>1665</v>
      </c>
      <c r="H803" s="55" t="s">
        <v>37</v>
      </c>
      <c r="I803" s="55" t="s">
        <v>1666</v>
      </c>
      <c r="J803" s="55" t="s">
        <v>20</v>
      </c>
      <c r="K803" s="55" t="s">
        <v>1667</v>
      </c>
      <c r="L803" s="55" t="s">
        <v>68</v>
      </c>
      <c r="M803" s="55">
        <v>301</v>
      </c>
      <c r="N803" s="55" t="s">
        <v>132</v>
      </c>
      <c r="O803" s="55">
        <v>1</v>
      </c>
      <c r="P803" s="55" t="s">
        <v>22</v>
      </c>
      <c r="Q803" s="55">
        <v>4</v>
      </c>
      <c r="R803" s="55" t="s">
        <v>38</v>
      </c>
      <c r="S803" s="55">
        <v>205</v>
      </c>
      <c r="T803" s="55">
        <v>87085</v>
      </c>
      <c r="U803" s="55">
        <v>434</v>
      </c>
      <c r="V803" s="55">
        <v>1.5780000000000001</v>
      </c>
      <c r="W803" s="55">
        <v>4.2000000000000003E-2</v>
      </c>
      <c r="X803" s="55">
        <v>37</v>
      </c>
      <c r="Y803" s="55">
        <v>8.0000000000000002E-3</v>
      </c>
      <c r="Z803" s="55">
        <f t="shared" si="50"/>
        <v>37794.89</v>
      </c>
      <c r="AA803" s="55">
        <f t="shared" si="51"/>
        <v>16.058</v>
      </c>
    </row>
    <row r="804" spans="1:27">
      <c r="A804" s="29">
        <v>43752</v>
      </c>
      <c r="B804" s="55" t="s">
        <v>106</v>
      </c>
      <c r="C804" s="29">
        <v>43745</v>
      </c>
      <c r="D804" s="55">
        <f t="shared" si="48"/>
        <v>2019</v>
      </c>
      <c r="E804" s="55">
        <f t="shared" si="49"/>
        <v>10</v>
      </c>
      <c r="F804" s="55">
        <v>120137</v>
      </c>
      <c r="G804" s="55" t="s">
        <v>1665</v>
      </c>
      <c r="H804" s="55" t="s">
        <v>37</v>
      </c>
      <c r="I804" s="55" t="s">
        <v>1666</v>
      </c>
      <c r="J804" s="55" t="s">
        <v>20</v>
      </c>
      <c r="K804" s="55" t="s">
        <v>1667</v>
      </c>
      <c r="L804" s="55" t="s">
        <v>68</v>
      </c>
      <c r="M804" s="55">
        <v>301</v>
      </c>
      <c r="N804" s="55" t="s">
        <v>132</v>
      </c>
      <c r="O804" s="55">
        <v>1</v>
      </c>
      <c r="P804" s="55" t="s">
        <v>22</v>
      </c>
      <c r="Q804" s="55">
        <v>4</v>
      </c>
      <c r="R804" s="55" t="s">
        <v>38</v>
      </c>
      <c r="S804" s="55">
        <v>207</v>
      </c>
      <c r="T804" s="55">
        <v>90665</v>
      </c>
      <c r="U804" s="55">
        <v>451</v>
      </c>
      <c r="V804" s="55">
        <v>1.706</v>
      </c>
      <c r="W804" s="55">
        <v>4.5999999999999999E-2</v>
      </c>
      <c r="X804" s="55">
        <v>42</v>
      </c>
      <c r="Y804" s="55">
        <v>2E-3</v>
      </c>
      <c r="Z804" s="55">
        <f t="shared" si="50"/>
        <v>40889.915000000001</v>
      </c>
      <c r="AA804" s="55">
        <f t="shared" si="51"/>
        <v>18.942</v>
      </c>
    </row>
    <row r="805" spans="1:27">
      <c r="A805" s="29">
        <v>43752</v>
      </c>
      <c r="B805" s="55" t="s">
        <v>106</v>
      </c>
      <c r="C805" s="29">
        <v>43745</v>
      </c>
      <c r="D805" s="55">
        <f t="shared" si="48"/>
        <v>2019</v>
      </c>
      <c r="E805" s="55">
        <f t="shared" si="49"/>
        <v>10</v>
      </c>
      <c r="F805" s="55">
        <v>120137</v>
      </c>
      <c r="G805" s="55" t="s">
        <v>1665</v>
      </c>
      <c r="H805" s="55" t="s">
        <v>37</v>
      </c>
      <c r="I805" s="55" t="s">
        <v>1666</v>
      </c>
      <c r="J805" s="55" t="s">
        <v>20</v>
      </c>
      <c r="K805" s="55" t="s">
        <v>1667</v>
      </c>
      <c r="L805" s="55" t="s">
        <v>68</v>
      </c>
      <c r="M805" s="55">
        <v>301</v>
      </c>
      <c r="N805" s="55" t="s">
        <v>132</v>
      </c>
      <c r="O805" s="55">
        <v>1</v>
      </c>
      <c r="P805" s="55" t="s">
        <v>22</v>
      </c>
      <c r="Q805" s="55">
        <v>4</v>
      </c>
      <c r="R805" s="55" t="s">
        <v>38</v>
      </c>
      <c r="S805" s="55">
        <v>208</v>
      </c>
      <c r="T805" s="55">
        <v>93120</v>
      </c>
      <c r="U805" s="55">
        <v>468</v>
      </c>
      <c r="V805" s="55">
        <v>1.819</v>
      </c>
      <c r="W805" s="55">
        <v>4.8000000000000001E-2</v>
      </c>
      <c r="X805" s="55">
        <v>45</v>
      </c>
      <c r="Y805" s="55">
        <v>1.0999999999999999E-2</v>
      </c>
      <c r="Z805" s="55">
        <f t="shared" si="50"/>
        <v>43580.160000000003</v>
      </c>
      <c r="AA805" s="55">
        <f t="shared" si="51"/>
        <v>21.06</v>
      </c>
    </row>
    <row r="806" spans="1:27">
      <c r="A806" s="29">
        <v>43752</v>
      </c>
      <c r="B806" s="55" t="s">
        <v>106</v>
      </c>
      <c r="C806" s="29">
        <v>43745</v>
      </c>
      <c r="D806" s="55">
        <f t="shared" si="48"/>
        <v>2019</v>
      </c>
      <c r="E806" s="55">
        <f t="shared" si="49"/>
        <v>10</v>
      </c>
      <c r="F806" s="55">
        <v>120137</v>
      </c>
      <c r="G806" s="55" t="s">
        <v>1665</v>
      </c>
      <c r="H806" s="55" t="s">
        <v>37</v>
      </c>
      <c r="I806" s="55" t="s">
        <v>1666</v>
      </c>
      <c r="J806" s="55" t="s">
        <v>20</v>
      </c>
      <c r="K806" s="55" t="s">
        <v>1667</v>
      </c>
      <c r="L806" s="55" t="s">
        <v>68</v>
      </c>
      <c r="M806" s="55">
        <v>301</v>
      </c>
      <c r="N806" s="55" t="s">
        <v>132</v>
      </c>
      <c r="O806" s="55">
        <v>1</v>
      </c>
      <c r="P806" s="55" t="s">
        <v>22</v>
      </c>
      <c r="Q806" s="55">
        <v>4</v>
      </c>
      <c r="R806" s="55" t="s">
        <v>38</v>
      </c>
      <c r="S806" s="55">
        <v>204</v>
      </c>
      <c r="T806" s="55">
        <v>87054</v>
      </c>
      <c r="U806" s="55">
        <v>475</v>
      </c>
      <c r="V806" s="55">
        <v>1.7250000000000001</v>
      </c>
      <c r="W806" s="55">
        <v>0.13300000000000001</v>
      </c>
      <c r="X806" s="55">
        <v>116</v>
      </c>
      <c r="Y806" s="55">
        <v>2.3E-2</v>
      </c>
      <c r="Z806" s="55">
        <f t="shared" si="50"/>
        <v>41350.65</v>
      </c>
      <c r="AA806" s="55">
        <f t="shared" si="51"/>
        <v>55.1</v>
      </c>
    </row>
    <row r="807" spans="1:27">
      <c r="A807" s="29">
        <v>43752</v>
      </c>
      <c r="B807" s="55" t="s">
        <v>106</v>
      </c>
      <c r="C807" s="29">
        <v>43745</v>
      </c>
      <c r="D807" s="55">
        <f t="shared" si="48"/>
        <v>2019</v>
      </c>
      <c r="E807" s="55">
        <f t="shared" si="49"/>
        <v>10</v>
      </c>
      <c r="F807" s="55">
        <v>120137</v>
      </c>
      <c r="G807" s="55" t="s">
        <v>1665</v>
      </c>
      <c r="H807" s="55" t="s">
        <v>37</v>
      </c>
      <c r="I807" s="55" t="s">
        <v>1666</v>
      </c>
      <c r="J807" s="55" t="s">
        <v>20</v>
      </c>
      <c r="K807" s="55" t="s">
        <v>1667</v>
      </c>
      <c r="L807" s="55" t="s">
        <v>68</v>
      </c>
      <c r="M807" s="55">
        <v>301</v>
      </c>
      <c r="N807" s="55" t="s">
        <v>132</v>
      </c>
      <c r="O807" s="55">
        <v>1</v>
      </c>
      <c r="P807" s="55" t="s">
        <v>22</v>
      </c>
      <c r="Q807" s="55">
        <v>4</v>
      </c>
      <c r="R807" s="55" t="s">
        <v>38</v>
      </c>
      <c r="S807" s="55">
        <v>206</v>
      </c>
      <c r="T807" s="55">
        <v>78327</v>
      </c>
      <c r="U807" s="55">
        <v>476</v>
      </c>
      <c r="V807" s="55">
        <v>1.556</v>
      </c>
      <c r="W807" s="55">
        <v>0.10199999999999999</v>
      </c>
      <c r="X807" s="55">
        <v>80</v>
      </c>
      <c r="Y807" s="55">
        <v>1.4999999999999999E-2</v>
      </c>
      <c r="Z807" s="55">
        <f t="shared" si="50"/>
        <v>37283.652000000002</v>
      </c>
      <c r="AA807" s="55">
        <f t="shared" si="51"/>
        <v>38.08</v>
      </c>
    </row>
    <row r="808" spans="1:27">
      <c r="A808" s="29">
        <v>43752</v>
      </c>
      <c r="B808" s="55" t="s">
        <v>106</v>
      </c>
      <c r="C808" s="29">
        <v>43745</v>
      </c>
      <c r="D808" s="55">
        <f t="shared" si="48"/>
        <v>2019</v>
      </c>
      <c r="E808" s="55">
        <f t="shared" si="49"/>
        <v>10</v>
      </c>
      <c r="F808" s="55">
        <v>120137</v>
      </c>
      <c r="G808" s="55" t="s">
        <v>1665</v>
      </c>
      <c r="H808" s="55" t="s">
        <v>37</v>
      </c>
      <c r="I808" s="55" t="s">
        <v>1666</v>
      </c>
      <c r="J808" s="55" t="s">
        <v>20</v>
      </c>
      <c r="K808" s="55" t="s">
        <v>1667</v>
      </c>
      <c r="L808" s="55" t="s">
        <v>68</v>
      </c>
      <c r="M808" s="55">
        <v>301</v>
      </c>
      <c r="N808" s="55" t="s">
        <v>132</v>
      </c>
      <c r="O808" s="55">
        <v>1</v>
      </c>
      <c r="P808" s="55" t="s">
        <v>22</v>
      </c>
      <c r="Q808" s="55">
        <v>4</v>
      </c>
      <c r="R808" s="55" t="s">
        <v>38</v>
      </c>
      <c r="S808" s="55">
        <v>202</v>
      </c>
      <c r="T808" s="55">
        <v>78724</v>
      </c>
      <c r="U808" s="55">
        <v>489</v>
      </c>
      <c r="V808" s="55">
        <v>1.6060000000000001</v>
      </c>
      <c r="W808" s="55">
        <v>0.11899999999999999</v>
      </c>
      <c r="X808" s="55">
        <v>94</v>
      </c>
      <c r="Y808" s="55">
        <v>1.2999999999999999E-2</v>
      </c>
      <c r="Z808" s="55">
        <f t="shared" si="50"/>
        <v>38496.036</v>
      </c>
      <c r="AA808" s="55">
        <f t="shared" si="51"/>
        <v>45.966000000000001</v>
      </c>
    </row>
    <row r="809" spans="1:27">
      <c r="A809" s="29">
        <v>43752</v>
      </c>
      <c r="B809" s="55" t="s">
        <v>106</v>
      </c>
      <c r="C809" s="29">
        <v>43745</v>
      </c>
      <c r="D809" s="55">
        <f t="shared" si="48"/>
        <v>2019</v>
      </c>
      <c r="E809" s="55">
        <f t="shared" si="49"/>
        <v>10</v>
      </c>
      <c r="F809" s="55">
        <v>120137</v>
      </c>
      <c r="G809" s="55" t="s">
        <v>1665</v>
      </c>
      <c r="H809" s="55" t="s">
        <v>37</v>
      </c>
      <c r="I809" s="55" t="s">
        <v>1666</v>
      </c>
      <c r="J809" s="55" t="s">
        <v>20</v>
      </c>
      <c r="K809" s="55" t="s">
        <v>1667</v>
      </c>
      <c r="L809" s="55" t="s">
        <v>68</v>
      </c>
      <c r="M809" s="55">
        <v>301</v>
      </c>
      <c r="N809" s="55" t="s">
        <v>132</v>
      </c>
      <c r="O809" s="55">
        <v>1</v>
      </c>
      <c r="P809" s="55" t="s">
        <v>22</v>
      </c>
      <c r="Q809" s="55">
        <v>4</v>
      </c>
      <c r="R809" s="55" t="s">
        <v>38</v>
      </c>
      <c r="S809" s="55">
        <v>203</v>
      </c>
      <c r="T809" s="55">
        <v>93553</v>
      </c>
      <c r="U809" s="55">
        <v>402</v>
      </c>
      <c r="V809" s="55">
        <v>1.5680000000000001</v>
      </c>
      <c r="W809" s="55">
        <v>3.7999999999999999E-2</v>
      </c>
      <c r="X809" s="55">
        <v>36</v>
      </c>
      <c r="Y809" s="55">
        <v>2E-3</v>
      </c>
      <c r="Z809" s="55">
        <f t="shared" si="50"/>
        <v>37608.305999999997</v>
      </c>
      <c r="AA809" s="55">
        <f t="shared" si="51"/>
        <v>14.472</v>
      </c>
    </row>
    <row r="810" spans="1:27">
      <c r="A810" s="29">
        <v>43752</v>
      </c>
      <c r="B810" s="55" t="s">
        <v>106</v>
      </c>
      <c r="C810" s="29">
        <v>43745</v>
      </c>
      <c r="D810" s="55">
        <f t="shared" si="48"/>
        <v>2019</v>
      </c>
      <c r="E810" s="55">
        <f t="shared" si="49"/>
        <v>10</v>
      </c>
      <c r="F810" s="55">
        <v>120137</v>
      </c>
      <c r="G810" s="55" t="s">
        <v>1665</v>
      </c>
      <c r="H810" s="55" t="s">
        <v>37</v>
      </c>
      <c r="I810" s="55" t="s">
        <v>1666</v>
      </c>
      <c r="J810" s="55" t="s">
        <v>20</v>
      </c>
      <c r="K810" s="55" t="s">
        <v>1667</v>
      </c>
      <c r="L810" s="55" t="s">
        <v>68</v>
      </c>
      <c r="M810" s="55">
        <v>301</v>
      </c>
      <c r="N810" s="55" t="s">
        <v>132</v>
      </c>
      <c r="O810" s="55">
        <v>1</v>
      </c>
      <c r="P810" s="55" t="s">
        <v>22</v>
      </c>
      <c r="Q810" s="55">
        <v>4</v>
      </c>
      <c r="R810" s="55" t="s">
        <v>38</v>
      </c>
      <c r="S810" s="55">
        <v>108</v>
      </c>
      <c r="T810" s="55">
        <v>85787</v>
      </c>
      <c r="U810" s="55">
        <v>617</v>
      </c>
      <c r="V810" s="55">
        <v>2.206</v>
      </c>
      <c r="W810" s="55">
        <v>7.6999999999999999E-2</v>
      </c>
      <c r="X810" s="55">
        <v>66</v>
      </c>
      <c r="Y810" s="55">
        <v>1.7000000000000001E-2</v>
      </c>
      <c r="Z810" s="55">
        <f t="shared" si="50"/>
        <v>52930.578999999998</v>
      </c>
      <c r="AA810" s="55">
        <f t="shared" si="51"/>
        <v>40.722000000000001</v>
      </c>
    </row>
    <row r="811" spans="1:27">
      <c r="A811" s="29">
        <v>43752</v>
      </c>
      <c r="B811" s="55" t="s">
        <v>106</v>
      </c>
      <c r="C811" s="29">
        <v>43745</v>
      </c>
      <c r="D811" s="55">
        <f t="shared" si="48"/>
        <v>2019</v>
      </c>
      <c r="E811" s="55">
        <f t="shared" si="49"/>
        <v>10</v>
      </c>
      <c r="F811" s="55">
        <v>120137</v>
      </c>
      <c r="G811" s="55" t="s">
        <v>1665</v>
      </c>
      <c r="H811" s="55" t="s">
        <v>37</v>
      </c>
      <c r="I811" s="55" t="s">
        <v>1666</v>
      </c>
      <c r="J811" s="55" t="s">
        <v>20</v>
      </c>
      <c r="K811" s="55" t="s">
        <v>1667</v>
      </c>
      <c r="L811" s="55" t="s">
        <v>68</v>
      </c>
      <c r="M811" s="55">
        <v>301</v>
      </c>
      <c r="N811" s="55" t="s">
        <v>132</v>
      </c>
      <c r="O811" s="55">
        <v>1</v>
      </c>
      <c r="P811" s="55" t="s">
        <v>22</v>
      </c>
      <c r="Q811" s="55">
        <v>4</v>
      </c>
      <c r="R811" s="55" t="s">
        <v>38</v>
      </c>
      <c r="S811" s="55">
        <v>201</v>
      </c>
      <c r="T811" s="55">
        <v>92430</v>
      </c>
      <c r="U811" s="55">
        <v>397</v>
      </c>
      <c r="V811" s="55">
        <v>1.5309999999999999</v>
      </c>
      <c r="W811" s="55">
        <v>4.3999999999999997E-2</v>
      </c>
      <c r="X811" s="55">
        <v>41</v>
      </c>
      <c r="Y811" s="55">
        <v>4.0000000000000001E-3</v>
      </c>
      <c r="Z811" s="55">
        <f t="shared" si="50"/>
        <v>36694.71</v>
      </c>
      <c r="AA811" s="55">
        <f t="shared" si="51"/>
        <v>16.277000000000001</v>
      </c>
    </row>
    <row r="812" spans="1:27">
      <c r="A812" s="29">
        <v>43752</v>
      </c>
      <c r="B812" s="55" t="s">
        <v>106</v>
      </c>
      <c r="C812" s="29">
        <v>43745</v>
      </c>
      <c r="D812" s="55">
        <f t="shared" si="48"/>
        <v>2019</v>
      </c>
      <c r="E812" s="55">
        <f t="shared" si="49"/>
        <v>10</v>
      </c>
      <c r="F812" s="55">
        <v>120137</v>
      </c>
      <c r="G812" s="55" t="s">
        <v>1665</v>
      </c>
      <c r="H812" s="55" t="s">
        <v>37</v>
      </c>
      <c r="I812" s="55" t="s">
        <v>1666</v>
      </c>
      <c r="J812" s="55" t="s">
        <v>20</v>
      </c>
      <c r="K812" s="55" t="s">
        <v>1667</v>
      </c>
      <c r="L812" s="55" t="s">
        <v>68</v>
      </c>
      <c r="M812" s="55">
        <v>301</v>
      </c>
      <c r="N812" s="55" t="s">
        <v>132</v>
      </c>
      <c r="O812" s="55">
        <v>1</v>
      </c>
      <c r="P812" s="55" t="s">
        <v>22</v>
      </c>
      <c r="Q812" s="55">
        <v>4</v>
      </c>
      <c r="R812" s="55" t="s">
        <v>38</v>
      </c>
      <c r="S812" s="55">
        <v>106</v>
      </c>
      <c r="T812" s="55">
        <v>85038</v>
      </c>
      <c r="U812" s="55">
        <v>724</v>
      </c>
      <c r="V812" s="55">
        <v>2.5680000000000001</v>
      </c>
      <c r="W812" s="55">
        <v>6.5000000000000002E-2</v>
      </c>
      <c r="X812" s="55">
        <v>55</v>
      </c>
      <c r="Y812" s="55">
        <v>8.0000000000000002E-3</v>
      </c>
      <c r="Z812" s="55">
        <f t="shared" si="50"/>
        <v>61567.512000000002</v>
      </c>
      <c r="AA812" s="55">
        <f t="shared" si="51"/>
        <v>39.82</v>
      </c>
    </row>
    <row r="813" spans="1:27">
      <c r="A813" s="29">
        <v>43752</v>
      </c>
      <c r="B813" s="55" t="s">
        <v>106</v>
      </c>
      <c r="C813" s="29">
        <v>43745</v>
      </c>
      <c r="D813" s="55">
        <f t="shared" si="48"/>
        <v>2019</v>
      </c>
      <c r="E813" s="55">
        <f t="shared" si="49"/>
        <v>10</v>
      </c>
      <c r="F813" s="55">
        <v>120137</v>
      </c>
      <c r="G813" s="55" t="s">
        <v>1665</v>
      </c>
      <c r="H813" s="55" t="s">
        <v>37</v>
      </c>
      <c r="I813" s="55" t="s">
        <v>1666</v>
      </c>
      <c r="J813" s="55" t="s">
        <v>20</v>
      </c>
      <c r="K813" s="55" t="s">
        <v>1667</v>
      </c>
      <c r="L813" s="55" t="s">
        <v>68</v>
      </c>
      <c r="M813" s="55">
        <v>301</v>
      </c>
      <c r="N813" s="55" t="s">
        <v>132</v>
      </c>
      <c r="O813" s="55">
        <v>1</v>
      </c>
      <c r="P813" s="55" t="s">
        <v>22</v>
      </c>
      <c r="Q813" s="55">
        <v>4</v>
      </c>
      <c r="R813" s="55" t="s">
        <v>38</v>
      </c>
      <c r="S813" s="55">
        <v>107</v>
      </c>
      <c r="T813" s="55">
        <v>87510</v>
      </c>
      <c r="U813" s="55">
        <v>435</v>
      </c>
      <c r="V813" s="55">
        <v>1.589</v>
      </c>
      <c r="W813" s="55">
        <v>5.3999999999999999E-2</v>
      </c>
      <c r="X813" s="55">
        <v>47</v>
      </c>
      <c r="Y813" s="55">
        <v>8.9999999999999993E-3</v>
      </c>
      <c r="Z813" s="55">
        <f t="shared" si="50"/>
        <v>38066.85</v>
      </c>
      <c r="AA813" s="55">
        <f t="shared" si="51"/>
        <v>20.445</v>
      </c>
    </row>
    <row r="814" spans="1:27">
      <c r="A814" s="29">
        <v>43752</v>
      </c>
      <c r="B814" s="55" t="s">
        <v>106</v>
      </c>
      <c r="C814" s="29">
        <v>43745</v>
      </c>
      <c r="D814" s="55">
        <f t="shared" si="48"/>
        <v>2019</v>
      </c>
      <c r="E814" s="55">
        <f t="shared" si="49"/>
        <v>10</v>
      </c>
      <c r="F814" s="55">
        <v>120137</v>
      </c>
      <c r="G814" s="55" t="s">
        <v>1665</v>
      </c>
      <c r="H814" s="55" t="s">
        <v>37</v>
      </c>
      <c r="I814" s="55" t="s">
        <v>1666</v>
      </c>
      <c r="J814" s="55" t="s">
        <v>20</v>
      </c>
      <c r="K814" s="55" t="s">
        <v>1667</v>
      </c>
      <c r="L814" s="55" t="s">
        <v>68</v>
      </c>
      <c r="M814" s="55">
        <v>301</v>
      </c>
      <c r="N814" s="55" t="s">
        <v>132</v>
      </c>
      <c r="O814" s="55">
        <v>1</v>
      </c>
      <c r="P814" s="55" t="s">
        <v>22</v>
      </c>
      <c r="Q814" s="55">
        <v>4</v>
      </c>
      <c r="R814" s="55" t="s">
        <v>38</v>
      </c>
      <c r="S814" s="55">
        <v>104</v>
      </c>
      <c r="T814" s="55">
        <v>71294</v>
      </c>
      <c r="U814" s="55">
        <v>741</v>
      </c>
      <c r="V814" s="55">
        <v>2.202</v>
      </c>
      <c r="W814" s="55">
        <v>7.1999999999999995E-2</v>
      </c>
      <c r="X814" s="55">
        <v>51</v>
      </c>
      <c r="Y814" s="55">
        <v>1.4E-2</v>
      </c>
      <c r="Z814" s="55">
        <f t="shared" si="50"/>
        <v>52828.853999999999</v>
      </c>
      <c r="AA814" s="55">
        <f t="shared" si="51"/>
        <v>37.790999999999997</v>
      </c>
    </row>
    <row r="815" spans="1:27">
      <c r="A815" s="29">
        <v>43752</v>
      </c>
      <c r="B815" s="55" t="s">
        <v>106</v>
      </c>
      <c r="C815" s="29">
        <v>43745</v>
      </c>
      <c r="D815" s="55">
        <f t="shared" si="48"/>
        <v>2019</v>
      </c>
      <c r="E815" s="55">
        <f t="shared" si="49"/>
        <v>10</v>
      </c>
      <c r="F815" s="55">
        <v>120137</v>
      </c>
      <c r="G815" s="55" t="s">
        <v>1665</v>
      </c>
      <c r="H815" s="55" t="s">
        <v>37</v>
      </c>
      <c r="I815" s="55" t="s">
        <v>1666</v>
      </c>
      <c r="J815" s="55" t="s">
        <v>20</v>
      </c>
      <c r="K815" s="55" t="s">
        <v>1667</v>
      </c>
      <c r="L815" s="55" t="s">
        <v>68</v>
      </c>
      <c r="M815" s="55">
        <v>301</v>
      </c>
      <c r="N815" s="55" t="s">
        <v>132</v>
      </c>
      <c r="O815" s="55">
        <v>1</v>
      </c>
      <c r="P815" s="55" t="s">
        <v>22</v>
      </c>
      <c r="Q815" s="55">
        <v>4</v>
      </c>
      <c r="R815" s="55" t="s">
        <v>38</v>
      </c>
      <c r="S815" s="55">
        <v>105</v>
      </c>
      <c r="T815" s="55">
        <v>86575</v>
      </c>
      <c r="U815" s="55">
        <v>769</v>
      </c>
      <c r="V815" s="55">
        <v>2.7759999999999998</v>
      </c>
      <c r="W815" s="55">
        <v>6.9000000000000006E-2</v>
      </c>
      <c r="X815" s="55">
        <v>60</v>
      </c>
      <c r="Y815" s="55">
        <v>7.0000000000000001E-3</v>
      </c>
      <c r="Z815" s="55">
        <f t="shared" si="50"/>
        <v>66576.175000000003</v>
      </c>
      <c r="AA815" s="55">
        <f t="shared" si="51"/>
        <v>46.14</v>
      </c>
    </row>
    <row r="816" spans="1:27">
      <c r="A816" s="29">
        <v>43752</v>
      </c>
      <c r="B816" s="55" t="s">
        <v>106</v>
      </c>
      <c r="C816" s="29">
        <v>43745</v>
      </c>
      <c r="D816" s="55">
        <f t="shared" si="48"/>
        <v>2019</v>
      </c>
      <c r="E816" s="55">
        <f t="shared" si="49"/>
        <v>10</v>
      </c>
      <c r="F816" s="55">
        <v>120137</v>
      </c>
      <c r="G816" s="55" t="s">
        <v>1665</v>
      </c>
      <c r="H816" s="55" t="s">
        <v>37</v>
      </c>
      <c r="I816" s="55" t="s">
        <v>1666</v>
      </c>
      <c r="J816" s="55" t="s">
        <v>20</v>
      </c>
      <c r="K816" s="55" t="s">
        <v>1667</v>
      </c>
      <c r="L816" s="55" t="s">
        <v>68</v>
      </c>
      <c r="M816" s="55">
        <v>301</v>
      </c>
      <c r="N816" s="55" t="s">
        <v>132</v>
      </c>
      <c r="O816" s="55">
        <v>1</v>
      </c>
      <c r="P816" s="55" t="s">
        <v>22</v>
      </c>
      <c r="Q816" s="55">
        <v>4</v>
      </c>
      <c r="R816" s="55" t="s">
        <v>38</v>
      </c>
      <c r="S816" s="55">
        <v>103</v>
      </c>
      <c r="T816" s="55">
        <v>87324</v>
      </c>
      <c r="U816" s="55">
        <v>843</v>
      </c>
      <c r="V816" s="55">
        <v>3.0710000000000002</v>
      </c>
      <c r="W816" s="55">
        <v>3.6999999999999998E-2</v>
      </c>
      <c r="X816" s="55">
        <v>32</v>
      </c>
      <c r="Y816" s="55">
        <v>8.0000000000000002E-3</v>
      </c>
      <c r="Z816" s="55">
        <f t="shared" si="50"/>
        <v>73614.131999999998</v>
      </c>
      <c r="AA816" s="55">
        <f t="shared" si="51"/>
        <v>26.975999999999999</v>
      </c>
    </row>
    <row r="817" spans="1:27">
      <c r="A817" s="29">
        <v>43752</v>
      </c>
      <c r="B817" s="55" t="s">
        <v>106</v>
      </c>
      <c r="C817" s="29">
        <v>43745</v>
      </c>
      <c r="D817" s="55">
        <f t="shared" si="48"/>
        <v>2019</v>
      </c>
      <c r="E817" s="55">
        <f t="shared" si="49"/>
        <v>10</v>
      </c>
      <c r="F817" s="55">
        <v>120137</v>
      </c>
      <c r="G817" s="55" t="s">
        <v>1665</v>
      </c>
      <c r="H817" s="55" t="s">
        <v>37</v>
      </c>
      <c r="I817" s="55" t="s">
        <v>1666</v>
      </c>
      <c r="J817" s="55" t="s">
        <v>20</v>
      </c>
      <c r="K817" s="55" t="s">
        <v>1667</v>
      </c>
      <c r="L817" s="55" t="s">
        <v>68</v>
      </c>
      <c r="M817" s="55">
        <v>301</v>
      </c>
      <c r="N817" s="55" t="s">
        <v>132</v>
      </c>
      <c r="O817" s="55">
        <v>1</v>
      </c>
      <c r="P817" s="55" t="s">
        <v>22</v>
      </c>
      <c r="Q817" s="55">
        <v>4</v>
      </c>
      <c r="R817" s="55" t="s">
        <v>38</v>
      </c>
      <c r="S817" s="55">
        <v>102</v>
      </c>
      <c r="T817" s="55">
        <v>85645</v>
      </c>
      <c r="U817" s="55">
        <v>798</v>
      </c>
      <c r="V817" s="55">
        <v>2.851</v>
      </c>
      <c r="W817" s="55">
        <v>4.2000000000000003E-2</v>
      </c>
      <c r="X817" s="55">
        <v>36</v>
      </c>
      <c r="Y817" s="55">
        <v>7.0000000000000001E-3</v>
      </c>
      <c r="Z817" s="55">
        <f t="shared" si="50"/>
        <v>68344.710000000006</v>
      </c>
      <c r="AA817" s="55">
        <f t="shared" si="51"/>
        <v>28.728000000000002</v>
      </c>
    </row>
    <row r="818" spans="1:27">
      <c r="A818" s="29">
        <v>43752</v>
      </c>
      <c r="B818" s="55" t="s">
        <v>106</v>
      </c>
      <c r="C818" s="29">
        <v>43745</v>
      </c>
      <c r="D818" s="55">
        <f t="shared" si="48"/>
        <v>2019</v>
      </c>
      <c r="E818" s="55">
        <f t="shared" si="49"/>
        <v>10</v>
      </c>
      <c r="F818" s="55">
        <v>120137</v>
      </c>
      <c r="G818" s="55" t="s">
        <v>1665</v>
      </c>
      <c r="H818" s="55" t="s">
        <v>37</v>
      </c>
      <c r="I818" s="55" t="s">
        <v>1666</v>
      </c>
      <c r="J818" s="55" t="s">
        <v>20</v>
      </c>
      <c r="K818" s="55" t="s">
        <v>1667</v>
      </c>
      <c r="L818" s="55" t="s">
        <v>68</v>
      </c>
      <c r="M818" s="55">
        <v>301</v>
      </c>
      <c r="N818" s="55" t="s">
        <v>132</v>
      </c>
      <c r="O818" s="55">
        <v>1</v>
      </c>
      <c r="P818" s="55" t="s">
        <v>22</v>
      </c>
      <c r="Q818" s="55">
        <v>4</v>
      </c>
      <c r="R818" s="55" t="s">
        <v>38</v>
      </c>
      <c r="S818" s="55">
        <v>101</v>
      </c>
      <c r="T818" s="55">
        <v>87077</v>
      </c>
      <c r="U818" s="55">
        <v>988</v>
      </c>
      <c r="V818" s="55">
        <v>3.58</v>
      </c>
      <c r="W818" s="55">
        <v>3.4000000000000002E-2</v>
      </c>
      <c r="X818" s="55">
        <v>30</v>
      </c>
      <c r="Y818" s="55">
        <v>2E-3</v>
      </c>
      <c r="Z818" s="55">
        <f t="shared" si="50"/>
        <v>86032.076000000001</v>
      </c>
      <c r="AA818" s="55">
        <f t="shared" si="51"/>
        <v>29.64</v>
      </c>
    </row>
    <row r="819" spans="1:27">
      <c r="A819" s="29">
        <v>43745</v>
      </c>
      <c r="B819" s="55" t="s">
        <v>107</v>
      </c>
      <c r="C819" s="29">
        <v>43739</v>
      </c>
      <c r="D819" s="55">
        <f t="shared" si="48"/>
        <v>2019</v>
      </c>
      <c r="E819" s="55">
        <f t="shared" si="49"/>
        <v>10</v>
      </c>
      <c r="F819" s="55">
        <v>120137</v>
      </c>
      <c r="G819" s="55" t="s">
        <v>1665</v>
      </c>
      <c r="H819" s="55" t="s">
        <v>37</v>
      </c>
      <c r="I819" s="55" t="s">
        <v>1666</v>
      </c>
      <c r="J819" s="55" t="s">
        <v>20</v>
      </c>
      <c r="K819" s="55" t="s">
        <v>1667</v>
      </c>
      <c r="L819" s="55" t="s">
        <v>68</v>
      </c>
      <c r="M819" s="55">
        <v>301</v>
      </c>
      <c r="N819" s="55" t="s">
        <v>132</v>
      </c>
      <c r="O819" s="55">
        <v>1</v>
      </c>
      <c r="P819" s="55" t="s">
        <v>22</v>
      </c>
      <c r="Q819" s="55">
        <v>4</v>
      </c>
      <c r="R819" s="55" t="s">
        <v>38</v>
      </c>
      <c r="S819" s="55">
        <v>101</v>
      </c>
      <c r="T819" s="55">
        <v>87120</v>
      </c>
      <c r="U819" s="55">
        <v>932</v>
      </c>
      <c r="V819" s="55">
        <v>3.3860000000000001</v>
      </c>
      <c r="W819" s="55">
        <v>4.4999999999999998E-2</v>
      </c>
      <c r="X819" s="55">
        <v>39</v>
      </c>
      <c r="Y819" s="55">
        <v>6.0000000000000001E-3</v>
      </c>
      <c r="Z819" s="55">
        <f t="shared" si="50"/>
        <v>81195.839999999997</v>
      </c>
      <c r="AA819" s="55">
        <f t="shared" si="51"/>
        <v>36.347999999999999</v>
      </c>
    </row>
    <row r="820" spans="1:27">
      <c r="A820" s="29">
        <v>43745</v>
      </c>
      <c r="B820" s="55" t="s">
        <v>107</v>
      </c>
      <c r="C820" s="29">
        <v>43739</v>
      </c>
      <c r="D820" s="55">
        <f t="shared" si="48"/>
        <v>2019</v>
      </c>
      <c r="E820" s="55">
        <f t="shared" si="49"/>
        <v>10</v>
      </c>
      <c r="F820" s="55">
        <v>120137</v>
      </c>
      <c r="G820" s="55" t="s">
        <v>1665</v>
      </c>
      <c r="H820" s="55" t="s">
        <v>37</v>
      </c>
      <c r="I820" s="55" t="s">
        <v>1666</v>
      </c>
      <c r="J820" s="55" t="s">
        <v>20</v>
      </c>
      <c r="K820" s="55" t="s">
        <v>1667</v>
      </c>
      <c r="L820" s="55" t="s">
        <v>68</v>
      </c>
      <c r="M820" s="55">
        <v>301</v>
      </c>
      <c r="N820" s="55" t="s">
        <v>132</v>
      </c>
      <c r="O820" s="55">
        <v>1</v>
      </c>
      <c r="P820" s="55" t="s">
        <v>22</v>
      </c>
      <c r="Q820" s="55">
        <v>4</v>
      </c>
      <c r="R820" s="55" t="s">
        <v>38</v>
      </c>
      <c r="S820" s="55">
        <v>103</v>
      </c>
      <c r="T820" s="55">
        <v>87368</v>
      </c>
      <c r="U820" s="55">
        <v>794</v>
      </c>
      <c r="V820" s="55">
        <v>2.8919999999999999</v>
      </c>
      <c r="W820" s="55">
        <v>4.5999999999999999E-2</v>
      </c>
      <c r="X820" s="55">
        <v>40</v>
      </c>
      <c r="Y820" s="55">
        <v>1.4999999999999999E-2</v>
      </c>
      <c r="Z820" s="55">
        <f t="shared" si="50"/>
        <v>69370.191999999995</v>
      </c>
      <c r="AA820" s="55">
        <f t="shared" si="51"/>
        <v>31.76</v>
      </c>
    </row>
    <row r="821" spans="1:27">
      <c r="A821" s="29">
        <v>43745</v>
      </c>
      <c r="B821" s="55" t="s">
        <v>107</v>
      </c>
      <c r="C821" s="29">
        <v>43739</v>
      </c>
      <c r="D821" s="55">
        <f t="shared" si="48"/>
        <v>2019</v>
      </c>
      <c r="E821" s="55">
        <f t="shared" si="49"/>
        <v>10</v>
      </c>
      <c r="F821" s="55">
        <v>120137</v>
      </c>
      <c r="G821" s="55" t="s">
        <v>1665</v>
      </c>
      <c r="H821" s="55" t="s">
        <v>37</v>
      </c>
      <c r="I821" s="55" t="s">
        <v>1666</v>
      </c>
      <c r="J821" s="55" t="s">
        <v>20</v>
      </c>
      <c r="K821" s="55" t="s">
        <v>1667</v>
      </c>
      <c r="L821" s="55" t="s">
        <v>68</v>
      </c>
      <c r="M821" s="55">
        <v>301</v>
      </c>
      <c r="N821" s="55" t="s">
        <v>132</v>
      </c>
      <c r="O821" s="55">
        <v>1</v>
      </c>
      <c r="P821" s="55" t="s">
        <v>22</v>
      </c>
      <c r="Q821" s="55">
        <v>4</v>
      </c>
      <c r="R821" s="55" t="s">
        <v>38</v>
      </c>
      <c r="S821" s="55">
        <v>102</v>
      </c>
      <c r="T821" s="55">
        <v>85700</v>
      </c>
      <c r="U821" s="55">
        <v>749</v>
      </c>
      <c r="V821" s="55">
        <v>2.6749999999999998</v>
      </c>
      <c r="W821" s="55">
        <v>5.0999999999999997E-2</v>
      </c>
      <c r="X821" s="55">
        <v>44</v>
      </c>
      <c r="Y821" s="55">
        <v>4.0000000000000001E-3</v>
      </c>
      <c r="Z821" s="55">
        <f t="shared" si="50"/>
        <v>64189.3</v>
      </c>
      <c r="AA821" s="55">
        <f t="shared" si="51"/>
        <v>32.956000000000003</v>
      </c>
    </row>
    <row r="822" spans="1:27">
      <c r="A822" s="29">
        <v>43745</v>
      </c>
      <c r="B822" s="55" t="s">
        <v>107</v>
      </c>
      <c r="C822" s="29">
        <v>43739</v>
      </c>
      <c r="D822" s="55">
        <f t="shared" si="48"/>
        <v>2019</v>
      </c>
      <c r="E822" s="55">
        <f t="shared" si="49"/>
        <v>10</v>
      </c>
      <c r="F822" s="55">
        <v>120137</v>
      </c>
      <c r="G822" s="55" t="s">
        <v>1665</v>
      </c>
      <c r="H822" s="55" t="s">
        <v>37</v>
      </c>
      <c r="I822" s="55" t="s">
        <v>1666</v>
      </c>
      <c r="J822" s="55" t="s">
        <v>20</v>
      </c>
      <c r="K822" s="55" t="s">
        <v>1667</v>
      </c>
      <c r="L822" s="55" t="s">
        <v>68</v>
      </c>
      <c r="M822" s="55">
        <v>301</v>
      </c>
      <c r="N822" s="55" t="s">
        <v>132</v>
      </c>
      <c r="O822" s="55">
        <v>1</v>
      </c>
      <c r="P822" s="55" t="s">
        <v>22</v>
      </c>
      <c r="Q822" s="55">
        <v>4</v>
      </c>
      <c r="R822" s="55" t="s">
        <v>38</v>
      </c>
      <c r="S822" s="55">
        <v>105</v>
      </c>
      <c r="T822" s="55">
        <v>86625</v>
      </c>
      <c r="U822" s="55">
        <v>725</v>
      </c>
      <c r="V822" s="55">
        <v>2.6179999999999999</v>
      </c>
      <c r="W822" s="55">
        <v>4.8000000000000001E-2</v>
      </c>
      <c r="X822" s="55">
        <v>42</v>
      </c>
      <c r="Y822" s="55">
        <v>7.0000000000000001E-3</v>
      </c>
      <c r="Z822" s="55">
        <f t="shared" si="50"/>
        <v>62803.125</v>
      </c>
      <c r="AA822" s="55">
        <f t="shared" si="51"/>
        <v>30.45</v>
      </c>
    </row>
    <row r="823" spans="1:27">
      <c r="A823" s="29">
        <v>43745</v>
      </c>
      <c r="B823" s="55" t="s">
        <v>107</v>
      </c>
      <c r="C823" s="29">
        <v>43739</v>
      </c>
      <c r="D823" s="55">
        <f t="shared" si="48"/>
        <v>2019</v>
      </c>
      <c r="E823" s="55">
        <f t="shared" si="49"/>
        <v>10</v>
      </c>
      <c r="F823" s="55">
        <v>120137</v>
      </c>
      <c r="G823" s="55" t="s">
        <v>1665</v>
      </c>
      <c r="H823" s="55" t="s">
        <v>37</v>
      </c>
      <c r="I823" s="55" t="s">
        <v>1666</v>
      </c>
      <c r="J823" s="55" t="s">
        <v>20</v>
      </c>
      <c r="K823" s="55" t="s">
        <v>1667</v>
      </c>
      <c r="L823" s="55" t="s">
        <v>68</v>
      </c>
      <c r="M823" s="55">
        <v>301</v>
      </c>
      <c r="N823" s="55" t="s">
        <v>132</v>
      </c>
      <c r="O823" s="55">
        <v>1</v>
      </c>
      <c r="P823" s="55" t="s">
        <v>22</v>
      </c>
      <c r="Q823" s="55">
        <v>4</v>
      </c>
      <c r="R823" s="55" t="s">
        <v>38</v>
      </c>
      <c r="S823" s="55">
        <v>104</v>
      </c>
      <c r="T823" s="55">
        <v>71346</v>
      </c>
      <c r="U823" s="55">
        <v>693</v>
      </c>
      <c r="V823" s="55">
        <v>2.0630000000000002</v>
      </c>
      <c r="W823" s="55">
        <v>6.3E-2</v>
      </c>
      <c r="X823" s="55">
        <v>45</v>
      </c>
      <c r="Y823" s="55">
        <v>4.0000000000000001E-3</v>
      </c>
      <c r="Z823" s="55">
        <f t="shared" si="50"/>
        <v>49442.777999999998</v>
      </c>
      <c r="AA823" s="55">
        <f t="shared" si="51"/>
        <v>31.184999999999999</v>
      </c>
    </row>
    <row r="824" spans="1:27">
      <c r="A824" s="29">
        <v>43745</v>
      </c>
      <c r="B824" s="55" t="s">
        <v>107</v>
      </c>
      <c r="C824" s="29">
        <v>43739</v>
      </c>
      <c r="D824" s="55">
        <f t="shared" si="48"/>
        <v>2019</v>
      </c>
      <c r="E824" s="55">
        <f t="shared" si="49"/>
        <v>10</v>
      </c>
      <c r="F824" s="55">
        <v>120137</v>
      </c>
      <c r="G824" s="55" t="s">
        <v>1665</v>
      </c>
      <c r="H824" s="55" t="s">
        <v>37</v>
      </c>
      <c r="I824" s="55" t="s">
        <v>1666</v>
      </c>
      <c r="J824" s="55" t="s">
        <v>20</v>
      </c>
      <c r="K824" s="55" t="s">
        <v>1667</v>
      </c>
      <c r="L824" s="55" t="s">
        <v>68</v>
      </c>
      <c r="M824" s="55">
        <v>301</v>
      </c>
      <c r="N824" s="55" t="s">
        <v>132</v>
      </c>
      <c r="O824" s="55">
        <v>1</v>
      </c>
      <c r="P824" s="55" t="s">
        <v>22</v>
      </c>
      <c r="Q824" s="55">
        <v>4</v>
      </c>
      <c r="R824" s="55" t="s">
        <v>38</v>
      </c>
      <c r="S824" s="55">
        <v>107</v>
      </c>
      <c r="T824" s="55">
        <v>87590</v>
      </c>
      <c r="U824" s="55">
        <v>408</v>
      </c>
      <c r="V824" s="55">
        <v>1.4890000000000001</v>
      </c>
      <c r="W824" s="55">
        <v>8.2000000000000003E-2</v>
      </c>
      <c r="X824" s="55">
        <v>72</v>
      </c>
      <c r="Y824" s="55">
        <v>6.0000000000000001E-3</v>
      </c>
      <c r="Z824" s="55">
        <f t="shared" si="50"/>
        <v>35736.720000000001</v>
      </c>
      <c r="AA824" s="55">
        <f t="shared" si="51"/>
        <v>29.376000000000001</v>
      </c>
    </row>
    <row r="825" spans="1:27">
      <c r="A825" s="29">
        <v>43745</v>
      </c>
      <c r="B825" s="55" t="s">
        <v>107</v>
      </c>
      <c r="C825" s="29">
        <v>43739</v>
      </c>
      <c r="D825" s="55">
        <f t="shared" si="48"/>
        <v>2019</v>
      </c>
      <c r="E825" s="55">
        <f t="shared" si="49"/>
        <v>10</v>
      </c>
      <c r="F825" s="55">
        <v>120137</v>
      </c>
      <c r="G825" s="55" t="s">
        <v>1665</v>
      </c>
      <c r="H825" s="55" t="s">
        <v>37</v>
      </c>
      <c r="I825" s="55" t="s">
        <v>1666</v>
      </c>
      <c r="J825" s="55" t="s">
        <v>20</v>
      </c>
      <c r="K825" s="55" t="s">
        <v>1667</v>
      </c>
      <c r="L825" s="55" t="s">
        <v>68</v>
      </c>
      <c r="M825" s="55">
        <v>301</v>
      </c>
      <c r="N825" s="55" t="s">
        <v>132</v>
      </c>
      <c r="O825" s="55">
        <v>1</v>
      </c>
      <c r="P825" s="55" t="s">
        <v>22</v>
      </c>
      <c r="Q825" s="55">
        <v>4</v>
      </c>
      <c r="R825" s="55" t="s">
        <v>38</v>
      </c>
      <c r="S825" s="55">
        <v>106</v>
      </c>
      <c r="T825" s="55">
        <v>85109</v>
      </c>
      <c r="U825" s="55">
        <v>675</v>
      </c>
      <c r="V825" s="55">
        <v>2.3940000000000001</v>
      </c>
      <c r="W825" s="55">
        <v>7.9000000000000001E-2</v>
      </c>
      <c r="X825" s="55">
        <v>67</v>
      </c>
      <c r="Y825" s="55">
        <v>1.2999999999999999E-2</v>
      </c>
      <c r="Z825" s="55">
        <f t="shared" si="50"/>
        <v>57448.574999999997</v>
      </c>
      <c r="AA825" s="55">
        <f t="shared" si="51"/>
        <v>45.225000000000001</v>
      </c>
    </row>
    <row r="826" spans="1:27">
      <c r="A826" s="29">
        <v>43745</v>
      </c>
      <c r="B826" s="55" t="s">
        <v>107</v>
      </c>
      <c r="C826" s="29">
        <v>43739</v>
      </c>
      <c r="D826" s="55">
        <f t="shared" si="48"/>
        <v>2019</v>
      </c>
      <c r="E826" s="55">
        <f t="shared" si="49"/>
        <v>10</v>
      </c>
      <c r="F826" s="55">
        <v>120137</v>
      </c>
      <c r="G826" s="55" t="s">
        <v>1665</v>
      </c>
      <c r="H826" s="55" t="s">
        <v>37</v>
      </c>
      <c r="I826" s="55" t="s">
        <v>1666</v>
      </c>
      <c r="J826" s="55" t="s">
        <v>20</v>
      </c>
      <c r="K826" s="55" t="s">
        <v>1667</v>
      </c>
      <c r="L826" s="55" t="s">
        <v>68</v>
      </c>
      <c r="M826" s="55">
        <v>301</v>
      </c>
      <c r="N826" s="55" t="s">
        <v>132</v>
      </c>
      <c r="O826" s="55">
        <v>1</v>
      </c>
      <c r="P826" s="55" t="s">
        <v>22</v>
      </c>
      <c r="Q826" s="55">
        <v>4</v>
      </c>
      <c r="R826" s="55" t="s">
        <v>38</v>
      </c>
      <c r="S826" s="55">
        <v>201</v>
      </c>
      <c r="T826" s="55">
        <v>92470</v>
      </c>
      <c r="U826" s="55">
        <v>366</v>
      </c>
      <c r="V826" s="55">
        <v>1.4119999999999999</v>
      </c>
      <c r="W826" s="55">
        <v>3.2000000000000001E-2</v>
      </c>
      <c r="X826" s="55">
        <v>30</v>
      </c>
      <c r="Y826" s="55">
        <v>5.0000000000000001E-3</v>
      </c>
      <c r="Z826" s="55">
        <f t="shared" si="50"/>
        <v>33844.019999999997</v>
      </c>
      <c r="AA826" s="55">
        <f t="shared" si="51"/>
        <v>10.98</v>
      </c>
    </row>
    <row r="827" spans="1:27">
      <c r="A827" s="29">
        <v>43745</v>
      </c>
      <c r="B827" s="55" t="s">
        <v>107</v>
      </c>
      <c r="C827" s="29">
        <v>43739</v>
      </c>
      <c r="D827" s="55">
        <f t="shared" si="48"/>
        <v>2019</v>
      </c>
      <c r="E827" s="55">
        <f t="shared" si="49"/>
        <v>10</v>
      </c>
      <c r="F827" s="55">
        <v>120137</v>
      </c>
      <c r="G827" s="55" t="s">
        <v>1665</v>
      </c>
      <c r="H827" s="55" t="s">
        <v>37</v>
      </c>
      <c r="I827" s="55" t="s">
        <v>1666</v>
      </c>
      <c r="J827" s="55" t="s">
        <v>20</v>
      </c>
      <c r="K827" s="55" t="s">
        <v>1667</v>
      </c>
      <c r="L827" s="55" t="s">
        <v>68</v>
      </c>
      <c r="M827" s="55">
        <v>301</v>
      </c>
      <c r="N827" s="55" t="s">
        <v>132</v>
      </c>
      <c r="O827" s="55">
        <v>1</v>
      </c>
      <c r="P827" s="55" t="s">
        <v>22</v>
      </c>
      <c r="Q827" s="55">
        <v>4</v>
      </c>
      <c r="R827" s="55" t="s">
        <v>38</v>
      </c>
      <c r="S827" s="55">
        <v>108</v>
      </c>
      <c r="T827" s="55">
        <v>85842</v>
      </c>
      <c r="U827" s="55">
        <v>575</v>
      </c>
      <c r="V827" s="55">
        <v>2.06</v>
      </c>
      <c r="W827" s="55">
        <v>5.0999999999999997E-2</v>
      </c>
      <c r="X827" s="55">
        <v>44</v>
      </c>
      <c r="Y827" s="55">
        <v>6.0000000000000001E-3</v>
      </c>
      <c r="Z827" s="55">
        <f t="shared" si="50"/>
        <v>49359.15</v>
      </c>
      <c r="AA827" s="55">
        <f t="shared" si="51"/>
        <v>25.3</v>
      </c>
    </row>
    <row r="828" spans="1:27">
      <c r="A828" s="29">
        <v>43745</v>
      </c>
      <c r="B828" s="55" t="s">
        <v>107</v>
      </c>
      <c r="C828" s="29">
        <v>43739</v>
      </c>
      <c r="D828" s="55">
        <f t="shared" si="48"/>
        <v>2019</v>
      </c>
      <c r="E828" s="55">
        <f t="shared" si="49"/>
        <v>10</v>
      </c>
      <c r="F828" s="55">
        <v>120137</v>
      </c>
      <c r="G828" s="55" t="s">
        <v>1665</v>
      </c>
      <c r="H828" s="55" t="s">
        <v>37</v>
      </c>
      <c r="I828" s="55" t="s">
        <v>1666</v>
      </c>
      <c r="J828" s="55" t="s">
        <v>20</v>
      </c>
      <c r="K828" s="55" t="s">
        <v>1667</v>
      </c>
      <c r="L828" s="55" t="s">
        <v>68</v>
      </c>
      <c r="M828" s="55">
        <v>301</v>
      </c>
      <c r="N828" s="55" t="s">
        <v>132</v>
      </c>
      <c r="O828" s="55">
        <v>1</v>
      </c>
      <c r="P828" s="55" t="s">
        <v>22</v>
      </c>
      <c r="Q828" s="55">
        <v>4</v>
      </c>
      <c r="R828" s="55" t="s">
        <v>38</v>
      </c>
      <c r="S828" s="55">
        <v>203</v>
      </c>
      <c r="T828" s="55">
        <v>93603</v>
      </c>
      <c r="U828" s="55">
        <v>362</v>
      </c>
      <c r="V828" s="55">
        <v>1.413</v>
      </c>
      <c r="W828" s="55">
        <v>3.7999999999999999E-2</v>
      </c>
      <c r="X828" s="55">
        <v>36</v>
      </c>
      <c r="Y828" s="55">
        <v>2E-3</v>
      </c>
      <c r="Z828" s="55">
        <f t="shared" si="50"/>
        <v>33884.286</v>
      </c>
      <c r="AA828" s="55">
        <f t="shared" si="51"/>
        <v>13.032</v>
      </c>
    </row>
    <row r="829" spans="1:27">
      <c r="A829" s="29">
        <v>43745</v>
      </c>
      <c r="B829" s="55" t="s">
        <v>107</v>
      </c>
      <c r="C829" s="29">
        <v>43739</v>
      </c>
      <c r="D829" s="55">
        <f t="shared" si="48"/>
        <v>2019</v>
      </c>
      <c r="E829" s="55">
        <f t="shared" si="49"/>
        <v>10</v>
      </c>
      <c r="F829" s="55">
        <v>120137</v>
      </c>
      <c r="G829" s="55" t="s">
        <v>1665</v>
      </c>
      <c r="H829" s="55" t="s">
        <v>37</v>
      </c>
      <c r="I829" s="55" t="s">
        <v>1666</v>
      </c>
      <c r="J829" s="55" t="s">
        <v>20</v>
      </c>
      <c r="K829" s="55" t="s">
        <v>1667</v>
      </c>
      <c r="L829" s="55" t="s">
        <v>68</v>
      </c>
      <c r="M829" s="55">
        <v>301</v>
      </c>
      <c r="N829" s="55" t="s">
        <v>132</v>
      </c>
      <c r="O829" s="55">
        <v>1</v>
      </c>
      <c r="P829" s="55" t="s">
        <v>22</v>
      </c>
      <c r="Q829" s="55">
        <v>4</v>
      </c>
      <c r="R829" s="55" t="s">
        <v>38</v>
      </c>
      <c r="S829" s="55">
        <v>202</v>
      </c>
      <c r="T829" s="55">
        <v>78837</v>
      </c>
      <c r="U829" s="55">
        <v>445</v>
      </c>
      <c r="V829" s="55">
        <v>1.4630000000000001</v>
      </c>
      <c r="W829" s="55">
        <v>0.13600000000000001</v>
      </c>
      <c r="X829" s="55">
        <v>107</v>
      </c>
      <c r="Y829" s="55">
        <v>1.9E-2</v>
      </c>
      <c r="Z829" s="55">
        <f t="shared" si="50"/>
        <v>35082.464999999997</v>
      </c>
      <c r="AA829" s="55">
        <f t="shared" si="51"/>
        <v>47.615000000000002</v>
      </c>
    </row>
    <row r="830" spans="1:27">
      <c r="A830" s="29">
        <v>43745</v>
      </c>
      <c r="B830" s="55" t="s">
        <v>107</v>
      </c>
      <c r="C830" s="29">
        <v>43739</v>
      </c>
      <c r="D830" s="55">
        <f t="shared" si="48"/>
        <v>2019</v>
      </c>
      <c r="E830" s="55">
        <f t="shared" si="49"/>
        <v>10</v>
      </c>
      <c r="F830" s="55">
        <v>120137</v>
      </c>
      <c r="G830" s="55" t="s">
        <v>1665</v>
      </c>
      <c r="H830" s="55" t="s">
        <v>37</v>
      </c>
      <c r="I830" s="55" t="s">
        <v>1666</v>
      </c>
      <c r="J830" s="55" t="s">
        <v>20</v>
      </c>
      <c r="K830" s="55" t="s">
        <v>1667</v>
      </c>
      <c r="L830" s="55" t="s">
        <v>68</v>
      </c>
      <c r="M830" s="55">
        <v>301</v>
      </c>
      <c r="N830" s="55" t="s">
        <v>132</v>
      </c>
      <c r="O830" s="55">
        <v>1</v>
      </c>
      <c r="P830" s="55" t="s">
        <v>22</v>
      </c>
      <c r="Q830" s="55">
        <v>4</v>
      </c>
      <c r="R830" s="55" t="s">
        <v>38</v>
      </c>
      <c r="S830" s="55">
        <v>206</v>
      </c>
      <c r="T830" s="55">
        <v>78410</v>
      </c>
      <c r="U830" s="55">
        <v>432</v>
      </c>
      <c r="V830" s="55">
        <v>1.4139999999999999</v>
      </c>
      <c r="W830" s="55">
        <v>8.6999999999999994E-2</v>
      </c>
      <c r="X830" s="55">
        <v>68</v>
      </c>
      <c r="Y830" s="55">
        <v>1.9E-2</v>
      </c>
      <c r="Z830" s="55">
        <f t="shared" si="50"/>
        <v>33873.120000000003</v>
      </c>
      <c r="AA830" s="55">
        <f t="shared" si="51"/>
        <v>29.376000000000001</v>
      </c>
    </row>
    <row r="831" spans="1:27">
      <c r="A831" s="29">
        <v>43745</v>
      </c>
      <c r="B831" s="55" t="s">
        <v>107</v>
      </c>
      <c r="C831" s="29">
        <v>43739</v>
      </c>
      <c r="D831" s="55">
        <f t="shared" si="48"/>
        <v>2019</v>
      </c>
      <c r="E831" s="55">
        <f t="shared" si="49"/>
        <v>10</v>
      </c>
      <c r="F831" s="55">
        <v>120137</v>
      </c>
      <c r="G831" s="55" t="s">
        <v>1665</v>
      </c>
      <c r="H831" s="55" t="s">
        <v>37</v>
      </c>
      <c r="I831" s="55" t="s">
        <v>1666</v>
      </c>
      <c r="J831" s="55" t="s">
        <v>20</v>
      </c>
      <c r="K831" s="55" t="s">
        <v>1667</v>
      </c>
      <c r="L831" s="55" t="s">
        <v>68</v>
      </c>
      <c r="M831" s="55">
        <v>301</v>
      </c>
      <c r="N831" s="55" t="s">
        <v>132</v>
      </c>
      <c r="O831" s="55">
        <v>1</v>
      </c>
      <c r="P831" s="55" t="s">
        <v>22</v>
      </c>
      <c r="Q831" s="55">
        <v>4</v>
      </c>
      <c r="R831" s="55" t="s">
        <v>38</v>
      </c>
      <c r="S831" s="55">
        <v>204</v>
      </c>
      <c r="T831" s="55">
        <v>87146</v>
      </c>
      <c r="U831" s="55">
        <v>434</v>
      </c>
      <c r="V831" s="55">
        <v>1.5760000000000001</v>
      </c>
      <c r="W831" s="55">
        <v>8.4000000000000005E-2</v>
      </c>
      <c r="X831" s="55">
        <v>73</v>
      </c>
      <c r="Y831" s="55">
        <v>1.4999999999999999E-2</v>
      </c>
      <c r="Z831" s="55">
        <f t="shared" si="50"/>
        <v>37821.364000000001</v>
      </c>
      <c r="AA831" s="55">
        <f t="shared" si="51"/>
        <v>31.681999999999999</v>
      </c>
    </row>
    <row r="832" spans="1:27">
      <c r="A832" s="29">
        <v>43745</v>
      </c>
      <c r="B832" s="55" t="s">
        <v>107</v>
      </c>
      <c r="C832" s="29">
        <v>43739</v>
      </c>
      <c r="D832" s="55">
        <f t="shared" si="48"/>
        <v>2019</v>
      </c>
      <c r="E832" s="55">
        <f t="shared" si="49"/>
        <v>10</v>
      </c>
      <c r="F832" s="55">
        <v>120137</v>
      </c>
      <c r="G832" s="55" t="s">
        <v>1665</v>
      </c>
      <c r="H832" s="55" t="s">
        <v>37</v>
      </c>
      <c r="I832" s="55" t="s">
        <v>1666</v>
      </c>
      <c r="J832" s="55" t="s">
        <v>20</v>
      </c>
      <c r="K832" s="55" t="s">
        <v>1667</v>
      </c>
      <c r="L832" s="55" t="s">
        <v>68</v>
      </c>
      <c r="M832" s="55">
        <v>301</v>
      </c>
      <c r="N832" s="55" t="s">
        <v>132</v>
      </c>
      <c r="O832" s="55">
        <v>1</v>
      </c>
      <c r="P832" s="55" t="s">
        <v>22</v>
      </c>
      <c r="Q832" s="55">
        <v>4</v>
      </c>
      <c r="R832" s="55" t="s">
        <v>38</v>
      </c>
      <c r="S832" s="55">
        <v>208</v>
      </c>
      <c r="T832" s="55">
        <v>93187</v>
      </c>
      <c r="U832" s="55">
        <v>425</v>
      </c>
      <c r="V832" s="55">
        <v>1.6539999999999999</v>
      </c>
      <c r="W832" s="55">
        <v>0.06</v>
      </c>
      <c r="X832" s="55">
        <v>56</v>
      </c>
      <c r="Y832" s="55">
        <v>8.9999999999999993E-3</v>
      </c>
      <c r="Z832" s="55">
        <f t="shared" si="50"/>
        <v>39604.474999999999</v>
      </c>
      <c r="AA832" s="55">
        <f t="shared" si="51"/>
        <v>23.8</v>
      </c>
    </row>
    <row r="833" spans="1:27">
      <c r="A833" s="29">
        <v>43745</v>
      </c>
      <c r="B833" s="55" t="s">
        <v>107</v>
      </c>
      <c r="C833" s="29">
        <v>43739</v>
      </c>
      <c r="D833" s="55">
        <f t="shared" si="48"/>
        <v>2019</v>
      </c>
      <c r="E833" s="55">
        <f t="shared" si="49"/>
        <v>10</v>
      </c>
      <c r="F833" s="55">
        <v>120137</v>
      </c>
      <c r="G833" s="55" t="s">
        <v>1665</v>
      </c>
      <c r="H833" s="55" t="s">
        <v>37</v>
      </c>
      <c r="I833" s="55" t="s">
        <v>1666</v>
      </c>
      <c r="J833" s="55" t="s">
        <v>20</v>
      </c>
      <c r="K833" s="55" t="s">
        <v>1667</v>
      </c>
      <c r="L833" s="55" t="s">
        <v>68</v>
      </c>
      <c r="M833" s="55">
        <v>301</v>
      </c>
      <c r="N833" s="55" t="s">
        <v>132</v>
      </c>
      <c r="O833" s="55">
        <v>1</v>
      </c>
      <c r="P833" s="55" t="s">
        <v>22</v>
      </c>
      <c r="Q833" s="55">
        <v>4</v>
      </c>
      <c r="R833" s="55" t="s">
        <v>38</v>
      </c>
      <c r="S833" s="55">
        <v>207</v>
      </c>
      <c r="T833" s="55">
        <v>90722</v>
      </c>
      <c r="U833" s="55">
        <v>412</v>
      </c>
      <c r="V833" s="55">
        <v>1.56</v>
      </c>
      <c r="W833" s="55">
        <v>4.5999999999999999E-2</v>
      </c>
      <c r="X833" s="55">
        <v>42</v>
      </c>
      <c r="Y833" s="55">
        <v>7.0000000000000001E-3</v>
      </c>
      <c r="Z833" s="55">
        <f t="shared" si="50"/>
        <v>37377.464</v>
      </c>
      <c r="AA833" s="55">
        <f t="shared" si="51"/>
        <v>17.303999999999998</v>
      </c>
    </row>
    <row r="834" spans="1:27">
      <c r="A834" s="29">
        <v>43745</v>
      </c>
      <c r="B834" s="55" t="s">
        <v>107</v>
      </c>
      <c r="C834" s="29">
        <v>43739</v>
      </c>
      <c r="D834" s="55">
        <f t="shared" si="48"/>
        <v>2019</v>
      </c>
      <c r="E834" s="55">
        <f t="shared" si="49"/>
        <v>10</v>
      </c>
      <c r="F834" s="55">
        <v>120137</v>
      </c>
      <c r="G834" s="55" t="s">
        <v>1665</v>
      </c>
      <c r="H834" s="55" t="s">
        <v>37</v>
      </c>
      <c r="I834" s="55" t="s">
        <v>1666</v>
      </c>
      <c r="J834" s="55" t="s">
        <v>20</v>
      </c>
      <c r="K834" s="55" t="s">
        <v>1667</v>
      </c>
      <c r="L834" s="55" t="s">
        <v>68</v>
      </c>
      <c r="M834" s="55">
        <v>301</v>
      </c>
      <c r="N834" s="55" t="s">
        <v>132</v>
      </c>
      <c r="O834" s="55">
        <v>1</v>
      </c>
      <c r="P834" s="55" t="s">
        <v>22</v>
      </c>
      <c r="Q834" s="55">
        <v>4</v>
      </c>
      <c r="R834" s="55" t="s">
        <v>38</v>
      </c>
      <c r="S834" s="55">
        <v>205</v>
      </c>
      <c r="T834" s="55">
        <v>87132</v>
      </c>
      <c r="U834" s="55">
        <v>398</v>
      </c>
      <c r="V834" s="55">
        <v>1.448</v>
      </c>
      <c r="W834" s="55">
        <v>4.3999999999999997E-2</v>
      </c>
      <c r="X834" s="55">
        <v>38</v>
      </c>
      <c r="Y834" s="55">
        <v>1.4999999999999999E-2</v>
      </c>
      <c r="Z834" s="55">
        <f t="shared" si="50"/>
        <v>34678.536</v>
      </c>
      <c r="AA834" s="55">
        <f t="shared" si="51"/>
        <v>15.124000000000001</v>
      </c>
    </row>
    <row r="835" spans="1:27">
      <c r="A835" s="29">
        <v>43745</v>
      </c>
      <c r="B835" s="55" t="s">
        <v>108</v>
      </c>
      <c r="C835" s="29">
        <v>43738</v>
      </c>
      <c r="D835" s="55">
        <f t="shared" ref="D835:D898" si="52">YEAR(C835)</f>
        <v>2019</v>
      </c>
      <c r="E835" s="55">
        <f t="shared" ref="E835:E898" si="53">MONTH(C835)</f>
        <v>9</v>
      </c>
      <c r="F835" s="55">
        <v>120137</v>
      </c>
      <c r="G835" s="55" t="s">
        <v>1665</v>
      </c>
      <c r="H835" s="55" t="s">
        <v>37</v>
      </c>
      <c r="I835" s="55" t="s">
        <v>1666</v>
      </c>
      <c r="J835" s="55" t="s">
        <v>20</v>
      </c>
      <c r="K835" s="55" t="s">
        <v>1667</v>
      </c>
      <c r="L835" s="55" t="s">
        <v>68</v>
      </c>
      <c r="M835" s="55">
        <v>301</v>
      </c>
      <c r="N835" s="55" t="s">
        <v>132</v>
      </c>
      <c r="O835" s="55">
        <v>1</v>
      </c>
      <c r="P835" s="55" t="s">
        <v>22</v>
      </c>
      <c r="Q835" s="55">
        <v>4</v>
      </c>
      <c r="R835" s="55" t="s">
        <v>38</v>
      </c>
      <c r="S835" s="55">
        <v>205</v>
      </c>
      <c r="T835" s="55">
        <v>87132</v>
      </c>
      <c r="U835" s="55">
        <v>398</v>
      </c>
      <c r="V835" s="55">
        <v>1.448</v>
      </c>
      <c r="W835" s="55">
        <v>0.01</v>
      </c>
      <c r="X835" s="55">
        <v>9</v>
      </c>
      <c r="Y835" s="55">
        <v>0</v>
      </c>
      <c r="Z835" s="55">
        <f t="shared" ref="Z835:Z898" si="54">T835*U835/1000</f>
        <v>34678.536</v>
      </c>
      <c r="AA835" s="55">
        <f t="shared" ref="AA835:AA898" si="55">X835*U835/1000</f>
        <v>3.5819999999999999</v>
      </c>
    </row>
    <row r="836" spans="1:27">
      <c r="A836" s="29">
        <v>43745</v>
      </c>
      <c r="B836" s="55" t="s">
        <v>108</v>
      </c>
      <c r="C836" s="29">
        <v>43738</v>
      </c>
      <c r="D836" s="55">
        <f t="shared" si="52"/>
        <v>2019</v>
      </c>
      <c r="E836" s="55">
        <f t="shared" si="53"/>
        <v>9</v>
      </c>
      <c r="F836" s="55">
        <v>120137</v>
      </c>
      <c r="G836" s="55" t="s">
        <v>1665</v>
      </c>
      <c r="H836" s="55" t="s">
        <v>37</v>
      </c>
      <c r="I836" s="55" t="s">
        <v>1666</v>
      </c>
      <c r="J836" s="55" t="s">
        <v>20</v>
      </c>
      <c r="K836" s="55" t="s">
        <v>1667</v>
      </c>
      <c r="L836" s="55" t="s">
        <v>68</v>
      </c>
      <c r="M836" s="55">
        <v>301</v>
      </c>
      <c r="N836" s="55" t="s">
        <v>132</v>
      </c>
      <c r="O836" s="55">
        <v>1</v>
      </c>
      <c r="P836" s="55" t="s">
        <v>22</v>
      </c>
      <c r="Q836" s="55">
        <v>4</v>
      </c>
      <c r="R836" s="55" t="s">
        <v>38</v>
      </c>
      <c r="S836" s="55">
        <v>207</v>
      </c>
      <c r="T836" s="55">
        <v>90722</v>
      </c>
      <c r="U836" s="55">
        <v>412</v>
      </c>
      <c r="V836" s="55">
        <v>1.56</v>
      </c>
      <c r="W836" s="55">
        <v>1.7000000000000001E-2</v>
      </c>
      <c r="X836" s="55">
        <v>15</v>
      </c>
      <c r="Y836" s="55">
        <v>1E-3</v>
      </c>
      <c r="Z836" s="55">
        <f t="shared" si="54"/>
        <v>37377.464</v>
      </c>
      <c r="AA836" s="55">
        <f t="shared" si="55"/>
        <v>6.18</v>
      </c>
    </row>
    <row r="837" spans="1:27">
      <c r="A837" s="29">
        <v>43745</v>
      </c>
      <c r="B837" s="55" t="s">
        <v>108</v>
      </c>
      <c r="C837" s="29">
        <v>43738</v>
      </c>
      <c r="D837" s="55">
        <f t="shared" si="52"/>
        <v>2019</v>
      </c>
      <c r="E837" s="55">
        <f t="shared" si="53"/>
        <v>9</v>
      </c>
      <c r="F837" s="55">
        <v>120137</v>
      </c>
      <c r="G837" s="55" t="s">
        <v>1665</v>
      </c>
      <c r="H837" s="55" t="s">
        <v>37</v>
      </c>
      <c r="I837" s="55" t="s">
        <v>1666</v>
      </c>
      <c r="J837" s="55" t="s">
        <v>20</v>
      </c>
      <c r="K837" s="55" t="s">
        <v>1667</v>
      </c>
      <c r="L837" s="55" t="s">
        <v>68</v>
      </c>
      <c r="M837" s="55">
        <v>301</v>
      </c>
      <c r="N837" s="55" t="s">
        <v>132</v>
      </c>
      <c r="O837" s="55">
        <v>1</v>
      </c>
      <c r="P837" s="55" t="s">
        <v>22</v>
      </c>
      <c r="Q837" s="55">
        <v>4</v>
      </c>
      <c r="R837" s="55" t="s">
        <v>38</v>
      </c>
      <c r="S837" s="55">
        <v>208</v>
      </c>
      <c r="T837" s="55">
        <v>93187</v>
      </c>
      <c r="U837" s="55">
        <v>425</v>
      </c>
      <c r="V837" s="55">
        <v>1.6539999999999999</v>
      </c>
      <c r="W837" s="55">
        <v>1.2E-2</v>
      </c>
      <c r="X837" s="55">
        <v>11</v>
      </c>
      <c r="Y837" s="55">
        <v>0</v>
      </c>
      <c r="Z837" s="55">
        <f t="shared" si="54"/>
        <v>39604.474999999999</v>
      </c>
      <c r="AA837" s="55">
        <f t="shared" si="55"/>
        <v>4.6749999999999998</v>
      </c>
    </row>
    <row r="838" spans="1:27">
      <c r="A838" s="29">
        <v>43745</v>
      </c>
      <c r="B838" s="55" t="s">
        <v>108</v>
      </c>
      <c r="C838" s="29">
        <v>43738</v>
      </c>
      <c r="D838" s="55">
        <f t="shared" si="52"/>
        <v>2019</v>
      </c>
      <c r="E838" s="55">
        <f t="shared" si="53"/>
        <v>9</v>
      </c>
      <c r="F838" s="55">
        <v>120137</v>
      </c>
      <c r="G838" s="55" t="s">
        <v>1665</v>
      </c>
      <c r="H838" s="55" t="s">
        <v>37</v>
      </c>
      <c r="I838" s="55" t="s">
        <v>1666</v>
      </c>
      <c r="J838" s="55" t="s">
        <v>20</v>
      </c>
      <c r="K838" s="55" t="s">
        <v>1667</v>
      </c>
      <c r="L838" s="55" t="s">
        <v>68</v>
      </c>
      <c r="M838" s="55">
        <v>301</v>
      </c>
      <c r="N838" s="55" t="s">
        <v>132</v>
      </c>
      <c r="O838" s="55">
        <v>1</v>
      </c>
      <c r="P838" s="55" t="s">
        <v>22</v>
      </c>
      <c r="Q838" s="55">
        <v>4</v>
      </c>
      <c r="R838" s="55" t="s">
        <v>38</v>
      </c>
      <c r="S838" s="55">
        <v>204</v>
      </c>
      <c r="T838" s="55">
        <v>87146</v>
      </c>
      <c r="U838" s="55">
        <v>434</v>
      </c>
      <c r="V838" s="55">
        <v>1.5760000000000001</v>
      </c>
      <c r="W838" s="55">
        <v>2.1999999999999999E-2</v>
      </c>
      <c r="X838" s="55">
        <v>19</v>
      </c>
      <c r="Y838" s="55">
        <v>1E-3</v>
      </c>
      <c r="Z838" s="55">
        <f t="shared" si="54"/>
        <v>37821.364000000001</v>
      </c>
      <c r="AA838" s="55">
        <f t="shared" si="55"/>
        <v>8.2460000000000004</v>
      </c>
    </row>
    <row r="839" spans="1:27">
      <c r="A839" s="29">
        <v>43745</v>
      </c>
      <c r="B839" s="55" t="s">
        <v>108</v>
      </c>
      <c r="C839" s="29">
        <v>43738</v>
      </c>
      <c r="D839" s="55">
        <f t="shared" si="52"/>
        <v>2019</v>
      </c>
      <c r="E839" s="55">
        <f t="shared" si="53"/>
        <v>9</v>
      </c>
      <c r="F839" s="55">
        <v>120137</v>
      </c>
      <c r="G839" s="55" t="s">
        <v>1665</v>
      </c>
      <c r="H839" s="55" t="s">
        <v>37</v>
      </c>
      <c r="I839" s="55" t="s">
        <v>1666</v>
      </c>
      <c r="J839" s="55" t="s">
        <v>20</v>
      </c>
      <c r="K839" s="55" t="s">
        <v>1667</v>
      </c>
      <c r="L839" s="55" t="s">
        <v>68</v>
      </c>
      <c r="M839" s="55">
        <v>301</v>
      </c>
      <c r="N839" s="55" t="s">
        <v>132</v>
      </c>
      <c r="O839" s="55">
        <v>1</v>
      </c>
      <c r="P839" s="55" t="s">
        <v>22</v>
      </c>
      <c r="Q839" s="55">
        <v>4</v>
      </c>
      <c r="R839" s="55" t="s">
        <v>38</v>
      </c>
      <c r="S839" s="55">
        <v>206</v>
      </c>
      <c r="T839" s="55">
        <v>78410</v>
      </c>
      <c r="U839" s="55">
        <v>432</v>
      </c>
      <c r="V839" s="55">
        <v>1.4139999999999999</v>
      </c>
      <c r="W839" s="55">
        <v>1.9E-2</v>
      </c>
      <c r="X839" s="55">
        <v>15</v>
      </c>
      <c r="Y839" s="55">
        <v>1E-3</v>
      </c>
      <c r="Z839" s="55">
        <f t="shared" si="54"/>
        <v>33873.120000000003</v>
      </c>
      <c r="AA839" s="55">
        <f t="shared" si="55"/>
        <v>6.48</v>
      </c>
    </row>
    <row r="840" spans="1:27">
      <c r="A840" s="29">
        <v>43745</v>
      </c>
      <c r="B840" s="55" t="s">
        <v>108</v>
      </c>
      <c r="C840" s="29">
        <v>43738</v>
      </c>
      <c r="D840" s="55">
        <f t="shared" si="52"/>
        <v>2019</v>
      </c>
      <c r="E840" s="55">
        <f t="shared" si="53"/>
        <v>9</v>
      </c>
      <c r="F840" s="55">
        <v>120137</v>
      </c>
      <c r="G840" s="55" t="s">
        <v>1665</v>
      </c>
      <c r="H840" s="55" t="s">
        <v>37</v>
      </c>
      <c r="I840" s="55" t="s">
        <v>1666</v>
      </c>
      <c r="J840" s="55" t="s">
        <v>20</v>
      </c>
      <c r="K840" s="55" t="s">
        <v>1667</v>
      </c>
      <c r="L840" s="55" t="s">
        <v>68</v>
      </c>
      <c r="M840" s="55">
        <v>301</v>
      </c>
      <c r="N840" s="55" t="s">
        <v>132</v>
      </c>
      <c r="O840" s="55">
        <v>1</v>
      </c>
      <c r="P840" s="55" t="s">
        <v>22</v>
      </c>
      <c r="Q840" s="55">
        <v>4</v>
      </c>
      <c r="R840" s="55" t="s">
        <v>38</v>
      </c>
      <c r="S840" s="55">
        <v>202</v>
      </c>
      <c r="T840" s="55">
        <v>78837</v>
      </c>
      <c r="U840" s="55">
        <v>445</v>
      </c>
      <c r="V840" s="55">
        <v>1.4630000000000001</v>
      </c>
      <c r="W840" s="55">
        <v>8.0000000000000002E-3</v>
      </c>
      <c r="X840" s="55">
        <v>6</v>
      </c>
      <c r="Y840" s="55">
        <v>1E-3</v>
      </c>
      <c r="Z840" s="55">
        <f t="shared" si="54"/>
        <v>35082.464999999997</v>
      </c>
      <c r="AA840" s="55">
        <f t="shared" si="55"/>
        <v>2.67</v>
      </c>
    </row>
    <row r="841" spans="1:27">
      <c r="A841" s="29">
        <v>43745</v>
      </c>
      <c r="B841" s="55" t="s">
        <v>108</v>
      </c>
      <c r="C841" s="29">
        <v>43738</v>
      </c>
      <c r="D841" s="55">
        <f t="shared" si="52"/>
        <v>2019</v>
      </c>
      <c r="E841" s="55">
        <f t="shared" si="53"/>
        <v>9</v>
      </c>
      <c r="F841" s="55">
        <v>120137</v>
      </c>
      <c r="G841" s="55" t="s">
        <v>1665</v>
      </c>
      <c r="H841" s="55" t="s">
        <v>37</v>
      </c>
      <c r="I841" s="55" t="s">
        <v>1666</v>
      </c>
      <c r="J841" s="55" t="s">
        <v>20</v>
      </c>
      <c r="K841" s="55" t="s">
        <v>1667</v>
      </c>
      <c r="L841" s="55" t="s">
        <v>68</v>
      </c>
      <c r="M841" s="55">
        <v>301</v>
      </c>
      <c r="N841" s="55" t="s">
        <v>132</v>
      </c>
      <c r="O841" s="55">
        <v>1</v>
      </c>
      <c r="P841" s="55" t="s">
        <v>22</v>
      </c>
      <c r="Q841" s="55">
        <v>4</v>
      </c>
      <c r="R841" s="55" t="s">
        <v>38</v>
      </c>
      <c r="S841" s="55">
        <v>203</v>
      </c>
      <c r="T841" s="55">
        <v>93603</v>
      </c>
      <c r="U841" s="55">
        <v>362</v>
      </c>
      <c r="V841" s="55">
        <v>1.413</v>
      </c>
      <c r="W841" s="55">
        <v>1.4999999999999999E-2</v>
      </c>
      <c r="X841" s="55">
        <v>14</v>
      </c>
      <c r="Y841" s="55">
        <v>2E-3</v>
      </c>
      <c r="Z841" s="55">
        <f t="shared" si="54"/>
        <v>33884.286</v>
      </c>
      <c r="AA841" s="55">
        <f t="shared" si="55"/>
        <v>5.0679999999999996</v>
      </c>
    </row>
    <row r="842" spans="1:27">
      <c r="A842" s="29">
        <v>43745</v>
      </c>
      <c r="B842" s="55" t="s">
        <v>108</v>
      </c>
      <c r="C842" s="29">
        <v>43738</v>
      </c>
      <c r="D842" s="55">
        <f t="shared" si="52"/>
        <v>2019</v>
      </c>
      <c r="E842" s="55">
        <f t="shared" si="53"/>
        <v>9</v>
      </c>
      <c r="F842" s="55">
        <v>120137</v>
      </c>
      <c r="G842" s="55" t="s">
        <v>1665</v>
      </c>
      <c r="H842" s="55" t="s">
        <v>37</v>
      </c>
      <c r="I842" s="55" t="s">
        <v>1666</v>
      </c>
      <c r="J842" s="55" t="s">
        <v>20</v>
      </c>
      <c r="K842" s="55" t="s">
        <v>1667</v>
      </c>
      <c r="L842" s="55" t="s">
        <v>68</v>
      </c>
      <c r="M842" s="55">
        <v>301</v>
      </c>
      <c r="N842" s="55" t="s">
        <v>132</v>
      </c>
      <c r="O842" s="55">
        <v>1</v>
      </c>
      <c r="P842" s="55" t="s">
        <v>22</v>
      </c>
      <c r="Q842" s="55">
        <v>4</v>
      </c>
      <c r="R842" s="55" t="s">
        <v>38</v>
      </c>
      <c r="S842" s="55">
        <v>108</v>
      </c>
      <c r="T842" s="55">
        <v>85842</v>
      </c>
      <c r="U842" s="55">
        <v>575</v>
      </c>
      <c r="V842" s="55">
        <v>2.06</v>
      </c>
      <c r="W842" s="55">
        <v>1.2999999999999999E-2</v>
      </c>
      <c r="X842" s="55">
        <v>11</v>
      </c>
      <c r="Y842" s="55">
        <v>1E-3</v>
      </c>
      <c r="Z842" s="55">
        <f t="shared" si="54"/>
        <v>49359.15</v>
      </c>
      <c r="AA842" s="55">
        <f t="shared" si="55"/>
        <v>6.3250000000000002</v>
      </c>
    </row>
    <row r="843" spans="1:27">
      <c r="A843" s="29">
        <v>43745</v>
      </c>
      <c r="B843" s="55" t="s">
        <v>108</v>
      </c>
      <c r="C843" s="29">
        <v>43738</v>
      </c>
      <c r="D843" s="55">
        <f t="shared" si="52"/>
        <v>2019</v>
      </c>
      <c r="E843" s="55">
        <f t="shared" si="53"/>
        <v>9</v>
      </c>
      <c r="F843" s="55">
        <v>120137</v>
      </c>
      <c r="G843" s="55" t="s">
        <v>1665</v>
      </c>
      <c r="H843" s="55" t="s">
        <v>37</v>
      </c>
      <c r="I843" s="55" t="s">
        <v>1666</v>
      </c>
      <c r="J843" s="55" t="s">
        <v>20</v>
      </c>
      <c r="K843" s="55" t="s">
        <v>1667</v>
      </c>
      <c r="L843" s="55" t="s">
        <v>68</v>
      </c>
      <c r="M843" s="55">
        <v>301</v>
      </c>
      <c r="N843" s="55" t="s">
        <v>132</v>
      </c>
      <c r="O843" s="55">
        <v>1</v>
      </c>
      <c r="P843" s="55" t="s">
        <v>22</v>
      </c>
      <c r="Q843" s="55">
        <v>4</v>
      </c>
      <c r="R843" s="55" t="s">
        <v>38</v>
      </c>
      <c r="S843" s="55">
        <v>201</v>
      </c>
      <c r="T843" s="55">
        <v>92470</v>
      </c>
      <c r="U843" s="55">
        <v>366</v>
      </c>
      <c r="V843" s="55">
        <v>1.4119999999999999</v>
      </c>
      <c r="W843" s="55">
        <v>1.0999999999999999E-2</v>
      </c>
      <c r="X843" s="55">
        <v>10</v>
      </c>
      <c r="Y843" s="55">
        <v>0</v>
      </c>
      <c r="Z843" s="55">
        <f t="shared" si="54"/>
        <v>33844.019999999997</v>
      </c>
      <c r="AA843" s="55">
        <f t="shared" si="55"/>
        <v>3.66</v>
      </c>
    </row>
    <row r="844" spans="1:27">
      <c r="A844" s="29">
        <v>43745</v>
      </c>
      <c r="B844" s="55" t="s">
        <v>108</v>
      </c>
      <c r="C844" s="29">
        <v>43738</v>
      </c>
      <c r="D844" s="55">
        <f t="shared" si="52"/>
        <v>2019</v>
      </c>
      <c r="E844" s="55">
        <f t="shared" si="53"/>
        <v>9</v>
      </c>
      <c r="F844" s="55">
        <v>120137</v>
      </c>
      <c r="G844" s="55" t="s">
        <v>1665</v>
      </c>
      <c r="H844" s="55" t="s">
        <v>37</v>
      </c>
      <c r="I844" s="55" t="s">
        <v>1666</v>
      </c>
      <c r="J844" s="55" t="s">
        <v>20</v>
      </c>
      <c r="K844" s="55" t="s">
        <v>1667</v>
      </c>
      <c r="L844" s="55" t="s">
        <v>68</v>
      </c>
      <c r="M844" s="55">
        <v>301</v>
      </c>
      <c r="N844" s="55" t="s">
        <v>132</v>
      </c>
      <c r="O844" s="55">
        <v>1</v>
      </c>
      <c r="P844" s="55" t="s">
        <v>22</v>
      </c>
      <c r="Q844" s="55">
        <v>4</v>
      </c>
      <c r="R844" s="55" t="s">
        <v>38</v>
      </c>
      <c r="S844" s="55">
        <v>106</v>
      </c>
      <c r="T844" s="55">
        <v>85109</v>
      </c>
      <c r="U844" s="55">
        <v>675</v>
      </c>
      <c r="V844" s="55">
        <v>2.3940000000000001</v>
      </c>
      <c r="W844" s="55">
        <v>5.0000000000000001E-3</v>
      </c>
      <c r="X844" s="55">
        <v>4</v>
      </c>
      <c r="Y844" s="55">
        <v>0</v>
      </c>
      <c r="Z844" s="55">
        <f t="shared" si="54"/>
        <v>57448.574999999997</v>
      </c>
      <c r="AA844" s="55">
        <f t="shared" si="55"/>
        <v>2.7</v>
      </c>
    </row>
    <row r="845" spans="1:27">
      <c r="A845" s="29">
        <v>43745</v>
      </c>
      <c r="B845" s="55" t="s">
        <v>108</v>
      </c>
      <c r="C845" s="29">
        <v>43738</v>
      </c>
      <c r="D845" s="55">
        <f t="shared" si="52"/>
        <v>2019</v>
      </c>
      <c r="E845" s="55">
        <f t="shared" si="53"/>
        <v>9</v>
      </c>
      <c r="F845" s="55">
        <v>120137</v>
      </c>
      <c r="G845" s="55" t="s">
        <v>1665</v>
      </c>
      <c r="H845" s="55" t="s">
        <v>37</v>
      </c>
      <c r="I845" s="55" t="s">
        <v>1666</v>
      </c>
      <c r="J845" s="55" t="s">
        <v>20</v>
      </c>
      <c r="K845" s="55" t="s">
        <v>1667</v>
      </c>
      <c r="L845" s="55" t="s">
        <v>68</v>
      </c>
      <c r="M845" s="55">
        <v>301</v>
      </c>
      <c r="N845" s="55" t="s">
        <v>132</v>
      </c>
      <c r="O845" s="55">
        <v>1</v>
      </c>
      <c r="P845" s="55" t="s">
        <v>22</v>
      </c>
      <c r="Q845" s="55">
        <v>4</v>
      </c>
      <c r="R845" s="55" t="s">
        <v>38</v>
      </c>
      <c r="S845" s="55">
        <v>107</v>
      </c>
      <c r="T845" s="55">
        <v>87590</v>
      </c>
      <c r="U845" s="55">
        <v>408</v>
      </c>
      <c r="V845" s="55">
        <v>1.4890000000000001</v>
      </c>
      <c r="W845" s="55">
        <v>8.9999999999999993E-3</v>
      </c>
      <c r="X845" s="55">
        <v>8</v>
      </c>
      <c r="Y845" s="55">
        <v>2E-3</v>
      </c>
      <c r="Z845" s="55">
        <f t="shared" si="54"/>
        <v>35736.720000000001</v>
      </c>
      <c r="AA845" s="55">
        <f t="shared" si="55"/>
        <v>3.2639999999999998</v>
      </c>
    </row>
    <row r="846" spans="1:27">
      <c r="A846" s="29">
        <v>43745</v>
      </c>
      <c r="B846" s="55" t="s">
        <v>108</v>
      </c>
      <c r="C846" s="29">
        <v>43738</v>
      </c>
      <c r="D846" s="55">
        <f t="shared" si="52"/>
        <v>2019</v>
      </c>
      <c r="E846" s="55">
        <f t="shared" si="53"/>
        <v>9</v>
      </c>
      <c r="F846" s="55">
        <v>120137</v>
      </c>
      <c r="G846" s="55" t="s">
        <v>1665</v>
      </c>
      <c r="H846" s="55" t="s">
        <v>37</v>
      </c>
      <c r="I846" s="55" t="s">
        <v>1666</v>
      </c>
      <c r="J846" s="55" t="s">
        <v>20</v>
      </c>
      <c r="K846" s="55" t="s">
        <v>1667</v>
      </c>
      <c r="L846" s="55" t="s">
        <v>68</v>
      </c>
      <c r="M846" s="55">
        <v>301</v>
      </c>
      <c r="N846" s="55" t="s">
        <v>132</v>
      </c>
      <c r="O846" s="55">
        <v>1</v>
      </c>
      <c r="P846" s="55" t="s">
        <v>22</v>
      </c>
      <c r="Q846" s="55">
        <v>4</v>
      </c>
      <c r="R846" s="55" t="s">
        <v>38</v>
      </c>
      <c r="S846" s="55">
        <v>104</v>
      </c>
      <c r="T846" s="55">
        <v>71346</v>
      </c>
      <c r="U846" s="55">
        <v>693</v>
      </c>
      <c r="V846" s="55">
        <v>2.0630000000000002</v>
      </c>
      <c r="W846" s="55">
        <v>0.01</v>
      </c>
      <c r="X846" s="55">
        <v>7</v>
      </c>
      <c r="Y846" s="55">
        <v>0</v>
      </c>
      <c r="Z846" s="55">
        <f t="shared" si="54"/>
        <v>49442.777999999998</v>
      </c>
      <c r="AA846" s="55">
        <f t="shared" si="55"/>
        <v>4.851</v>
      </c>
    </row>
    <row r="847" spans="1:27">
      <c r="A847" s="29">
        <v>43745</v>
      </c>
      <c r="B847" s="55" t="s">
        <v>108</v>
      </c>
      <c r="C847" s="29">
        <v>43738</v>
      </c>
      <c r="D847" s="55">
        <f t="shared" si="52"/>
        <v>2019</v>
      </c>
      <c r="E847" s="55">
        <f t="shared" si="53"/>
        <v>9</v>
      </c>
      <c r="F847" s="55">
        <v>120137</v>
      </c>
      <c r="G847" s="55" t="s">
        <v>1665</v>
      </c>
      <c r="H847" s="55" t="s">
        <v>37</v>
      </c>
      <c r="I847" s="55" t="s">
        <v>1666</v>
      </c>
      <c r="J847" s="55" t="s">
        <v>20</v>
      </c>
      <c r="K847" s="55" t="s">
        <v>1667</v>
      </c>
      <c r="L847" s="55" t="s">
        <v>68</v>
      </c>
      <c r="M847" s="55">
        <v>301</v>
      </c>
      <c r="N847" s="55" t="s">
        <v>132</v>
      </c>
      <c r="O847" s="55">
        <v>1</v>
      </c>
      <c r="P847" s="55" t="s">
        <v>22</v>
      </c>
      <c r="Q847" s="55">
        <v>4</v>
      </c>
      <c r="R847" s="55" t="s">
        <v>38</v>
      </c>
      <c r="S847" s="55">
        <v>105</v>
      </c>
      <c r="T847" s="55">
        <v>86625</v>
      </c>
      <c r="U847" s="55">
        <v>725</v>
      </c>
      <c r="V847" s="55">
        <v>2.6179999999999999</v>
      </c>
      <c r="W847" s="55">
        <v>8.9999999999999993E-3</v>
      </c>
      <c r="X847" s="55">
        <v>8</v>
      </c>
      <c r="Y847" s="55">
        <v>0</v>
      </c>
      <c r="Z847" s="55">
        <f t="shared" si="54"/>
        <v>62803.125</v>
      </c>
      <c r="AA847" s="55">
        <f t="shared" si="55"/>
        <v>5.8</v>
      </c>
    </row>
    <row r="848" spans="1:27">
      <c r="A848" s="29">
        <v>43745</v>
      </c>
      <c r="B848" s="55" t="s">
        <v>108</v>
      </c>
      <c r="C848" s="29">
        <v>43738</v>
      </c>
      <c r="D848" s="55">
        <f t="shared" si="52"/>
        <v>2019</v>
      </c>
      <c r="E848" s="55">
        <f t="shared" si="53"/>
        <v>9</v>
      </c>
      <c r="F848" s="55">
        <v>120137</v>
      </c>
      <c r="G848" s="55" t="s">
        <v>1665</v>
      </c>
      <c r="H848" s="55" t="s">
        <v>37</v>
      </c>
      <c r="I848" s="55" t="s">
        <v>1666</v>
      </c>
      <c r="J848" s="55" t="s">
        <v>20</v>
      </c>
      <c r="K848" s="55" t="s">
        <v>1667</v>
      </c>
      <c r="L848" s="55" t="s">
        <v>68</v>
      </c>
      <c r="M848" s="55">
        <v>301</v>
      </c>
      <c r="N848" s="55" t="s">
        <v>132</v>
      </c>
      <c r="O848" s="55">
        <v>1</v>
      </c>
      <c r="P848" s="55" t="s">
        <v>22</v>
      </c>
      <c r="Q848" s="55">
        <v>4</v>
      </c>
      <c r="R848" s="55" t="s">
        <v>38</v>
      </c>
      <c r="S848" s="55">
        <v>102</v>
      </c>
      <c r="T848" s="55">
        <v>85700</v>
      </c>
      <c r="U848" s="55">
        <v>749</v>
      </c>
      <c r="V848" s="55">
        <v>2.6749999999999998</v>
      </c>
      <c r="W848" s="55">
        <v>1.2999999999999999E-2</v>
      </c>
      <c r="X848" s="55">
        <v>11</v>
      </c>
      <c r="Y848" s="55">
        <v>1E-3</v>
      </c>
      <c r="Z848" s="55">
        <f t="shared" si="54"/>
        <v>64189.3</v>
      </c>
      <c r="AA848" s="55">
        <f t="shared" si="55"/>
        <v>8.2390000000000008</v>
      </c>
    </row>
    <row r="849" spans="1:27">
      <c r="A849" s="29">
        <v>43745</v>
      </c>
      <c r="B849" s="55" t="s">
        <v>108</v>
      </c>
      <c r="C849" s="29">
        <v>43738</v>
      </c>
      <c r="D849" s="55">
        <f t="shared" si="52"/>
        <v>2019</v>
      </c>
      <c r="E849" s="55">
        <f t="shared" si="53"/>
        <v>9</v>
      </c>
      <c r="F849" s="55">
        <v>120137</v>
      </c>
      <c r="G849" s="55" t="s">
        <v>1665</v>
      </c>
      <c r="H849" s="55" t="s">
        <v>37</v>
      </c>
      <c r="I849" s="55" t="s">
        <v>1666</v>
      </c>
      <c r="J849" s="55" t="s">
        <v>20</v>
      </c>
      <c r="K849" s="55" t="s">
        <v>1667</v>
      </c>
      <c r="L849" s="55" t="s">
        <v>68</v>
      </c>
      <c r="M849" s="55">
        <v>301</v>
      </c>
      <c r="N849" s="55" t="s">
        <v>132</v>
      </c>
      <c r="O849" s="55">
        <v>1</v>
      </c>
      <c r="P849" s="55" t="s">
        <v>22</v>
      </c>
      <c r="Q849" s="55">
        <v>4</v>
      </c>
      <c r="R849" s="55" t="s">
        <v>38</v>
      </c>
      <c r="S849" s="55">
        <v>103</v>
      </c>
      <c r="T849" s="55">
        <v>87368</v>
      </c>
      <c r="U849" s="55">
        <v>794</v>
      </c>
      <c r="V849" s="55">
        <v>2.8919999999999999</v>
      </c>
      <c r="W849" s="55">
        <v>5.0000000000000001E-3</v>
      </c>
      <c r="X849" s="55">
        <v>4</v>
      </c>
      <c r="Y849" s="55">
        <v>0</v>
      </c>
      <c r="Z849" s="55">
        <f t="shared" si="54"/>
        <v>69370.191999999995</v>
      </c>
      <c r="AA849" s="55">
        <f t="shared" si="55"/>
        <v>3.1760000000000002</v>
      </c>
    </row>
    <row r="850" spans="1:27">
      <c r="A850" s="29">
        <v>43745</v>
      </c>
      <c r="B850" s="55" t="s">
        <v>108</v>
      </c>
      <c r="C850" s="29">
        <v>43738</v>
      </c>
      <c r="D850" s="55">
        <f t="shared" si="52"/>
        <v>2019</v>
      </c>
      <c r="E850" s="55">
        <f t="shared" si="53"/>
        <v>9</v>
      </c>
      <c r="F850" s="55">
        <v>120137</v>
      </c>
      <c r="G850" s="55" t="s">
        <v>1665</v>
      </c>
      <c r="H850" s="55" t="s">
        <v>37</v>
      </c>
      <c r="I850" s="55" t="s">
        <v>1666</v>
      </c>
      <c r="J850" s="55" t="s">
        <v>20</v>
      </c>
      <c r="K850" s="55" t="s">
        <v>1667</v>
      </c>
      <c r="L850" s="55" t="s">
        <v>68</v>
      </c>
      <c r="M850" s="55">
        <v>301</v>
      </c>
      <c r="N850" s="55" t="s">
        <v>132</v>
      </c>
      <c r="O850" s="55">
        <v>1</v>
      </c>
      <c r="P850" s="55" t="s">
        <v>22</v>
      </c>
      <c r="Q850" s="55">
        <v>4</v>
      </c>
      <c r="R850" s="55" t="s">
        <v>38</v>
      </c>
      <c r="S850" s="55">
        <v>101</v>
      </c>
      <c r="T850" s="55">
        <v>87120</v>
      </c>
      <c r="U850" s="55">
        <v>932</v>
      </c>
      <c r="V850" s="55">
        <v>3.3860000000000001</v>
      </c>
      <c r="W850" s="55">
        <v>5.0000000000000001E-3</v>
      </c>
      <c r="X850" s="55">
        <v>4</v>
      </c>
      <c r="Y850" s="55">
        <v>1E-3</v>
      </c>
      <c r="Z850" s="55">
        <f t="shared" si="54"/>
        <v>81195.839999999997</v>
      </c>
      <c r="AA850" s="55">
        <f t="shared" si="55"/>
        <v>3.7280000000000002</v>
      </c>
    </row>
    <row r="851" spans="1:27">
      <c r="A851" s="29">
        <v>44102</v>
      </c>
      <c r="B851" s="55" t="s">
        <v>230</v>
      </c>
      <c r="C851" s="29">
        <v>44095</v>
      </c>
      <c r="D851" s="55">
        <f t="shared" si="52"/>
        <v>2020</v>
      </c>
      <c r="E851" s="55">
        <f t="shared" si="53"/>
        <v>9</v>
      </c>
      <c r="F851" s="55">
        <v>120137</v>
      </c>
      <c r="G851" s="55" t="s">
        <v>1665</v>
      </c>
      <c r="H851" s="55" t="s">
        <v>37</v>
      </c>
      <c r="I851" s="55" t="s">
        <v>1666</v>
      </c>
      <c r="J851" s="55" t="s">
        <v>20</v>
      </c>
      <c r="K851" s="55" t="s">
        <v>1667</v>
      </c>
      <c r="L851" s="55" t="s">
        <v>68</v>
      </c>
      <c r="M851" s="55">
        <v>301</v>
      </c>
      <c r="N851" s="55" t="s">
        <v>132</v>
      </c>
      <c r="O851" s="55">
        <v>1</v>
      </c>
      <c r="P851" s="55" t="s">
        <v>22</v>
      </c>
      <c r="Q851" s="55">
        <v>4</v>
      </c>
      <c r="R851" s="55" t="s">
        <v>38</v>
      </c>
      <c r="S851" s="55">
        <v>101</v>
      </c>
      <c r="T851" s="55">
        <v>59246</v>
      </c>
      <c r="U851" s="30">
        <v>6958</v>
      </c>
      <c r="V851" s="55">
        <v>17.100000000000001</v>
      </c>
      <c r="W851" s="55">
        <v>0.13</v>
      </c>
      <c r="X851" s="55">
        <v>77</v>
      </c>
      <c r="Y851" s="55">
        <v>7.0000000000000001E-3</v>
      </c>
      <c r="Z851" s="55">
        <f t="shared" si="54"/>
        <v>412233.66800000001</v>
      </c>
      <c r="AA851" s="55">
        <f t="shared" si="55"/>
        <v>535.76599999999996</v>
      </c>
    </row>
    <row r="852" spans="1:27">
      <c r="A852" s="29">
        <v>44102</v>
      </c>
      <c r="B852" s="55" t="s">
        <v>230</v>
      </c>
      <c r="C852" s="29">
        <v>44095</v>
      </c>
      <c r="D852" s="55">
        <f t="shared" si="52"/>
        <v>2020</v>
      </c>
      <c r="E852" s="55">
        <f t="shared" si="53"/>
        <v>9</v>
      </c>
      <c r="F852" s="55">
        <v>120137</v>
      </c>
      <c r="G852" s="55" t="s">
        <v>1665</v>
      </c>
      <c r="H852" s="55" t="s">
        <v>37</v>
      </c>
      <c r="I852" s="55" t="s">
        <v>1666</v>
      </c>
      <c r="J852" s="55" t="s">
        <v>20</v>
      </c>
      <c r="K852" s="55" t="s">
        <v>1667</v>
      </c>
      <c r="L852" s="55" t="s">
        <v>68</v>
      </c>
      <c r="M852" s="55">
        <v>301</v>
      </c>
      <c r="N852" s="55" t="s">
        <v>132</v>
      </c>
      <c r="O852" s="55">
        <v>1</v>
      </c>
      <c r="P852" s="55" t="s">
        <v>22</v>
      </c>
      <c r="Q852" s="55">
        <v>4</v>
      </c>
      <c r="R852" s="55" t="s">
        <v>38</v>
      </c>
      <c r="S852" s="55">
        <v>102</v>
      </c>
      <c r="T852" s="55">
        <v>81897</v>
      </c>
      <c r="U852" s="30">
        <v>6569</v>
      </c>
      <c r="V852" s="55">
        <v>22.417999999999999</v>
      </c>
      <c r="W852" s="55">
        <v>8.8999999999999996E-2</v>
      </c>
      <c r="X852" s="55">
        <v>73</v>
      </c>
      <c r="Y852" s="55">
        <v>5.0000000000000001E-3</v>
      </c>
      <c r="Z852" s="55">
        <f t="shared" si="54"/>
        <v>537981.39300000004</v>
      </c>
      <c r="AA852" s="55">
        <f t="shared" si="55"/>
        <v>479.53699999999998</v>
      </c>
    </row>
    <row r="853" spans="1:27">
      <c r="A853" s="29">
        <v>44102</v>
      </c>
      <c r="B853" s="55" t="s">
        <v>230</v>
      </c>
      <c r="C853" s="29">
        <v>44095</v>
      </c>
      <c r="D853" s="55">
        <f t="shared" si="52"/>
        <v>2020</v>
      </c>
      <c r="E853" s="55">
        <f t="shared" si="53"/>
        <v>9</v>
      </c>
      <c r="F853" s="55">
        <v>120137</v>
      </c>
      <c r="G853" s="55" t="s">
        <v>1665</v>
      </c>
      <c r="H853" s="55" t="s">
        <v>37</v>
      </c>
      <c r="I853" s="55" t="s">
        <v>1666</v>
      </c>
      <c r="J853" s="55" t="s">
        <v>20</v>
      </c>
      <c r="K853" s="55" t="s">
        <v>1667</v>
      </c>
      <c r="L853" s="55" t="s">
        <v>68</v>
      </c>
      <c r="M853" s="55">
        <v>301</v>
      </c>
      <c r="N853" s="55" t="s">
        <v>132</v>
      </c>
      <c r="O853" s="55">
        <v>1</v>
      </c>
      <c r="P853" s="55" t="s">
        <v>22</v>
      </c>
      <c r="Q853" s="55">
        <v>4</v>
      </c>
      <c r="R853" s="55" t="s">
        <v>38</v>
      </c>
      <c r="S853" s="55">
        <v>103</v>
      </c>
      <c r="T853" s="55">
        <v>83880</v>
      </c>
      <c r="U853" s="30">
        <v>6401</v>
      </c>
      <c r="V853" s="55">
        <v>22.373000000000001</v>
      </c>
      <c r="W853" s="55">
        <v>6.0999999999999999E-2</v>
      </c>
      <c r="X853" s="55">
        <v>51</v>
      </c>
      <c r="Y853" s="55">
        <v>2E-3</v>
      </c>
      <c r="Z853" s="55">
        <f t="shared" si="54"/>
        <v>536915.88</v>
      </c>
      <c r="AA853" s="55">
        <f t="shared" si="55"/>
        <v>326.45100000000002</v>
      </c>
    </row>
    <row r="854" spans="1:27">
      <c r="A854" s="29">
        <v>44102</v>
      </c>
      <c r="B854" s="55" t="s">
        <v>230</v>
      </c>
      <c r="C854" s="29">
        <v>44095</v>
      </c>
      <c r="D854" s="55">
        <f t="shared" si="52"/>
        <v>2020</v>
      </c>
      <c r="E854" s="55">
        <f t="shared" si="53"/>
        <v>9</v>
      </c>
      <c r="F854" s="55">
        <v>120137</v>
      </c>
      <c r="G854" s="55" t="s">
        <v>1665</v>
      </c>
      <c r="H854" s="55" t="s">
        <v>37</v>
      </c>
      <c r="I854" s="55" t="s">
        <v>1666</v>
      </c>
      <c r="J854" s="55" t="s">
        <v>20</v>
      </c>
      <c r="K854" s="55" t="s">
        <v>1667</v>
      </c>
      <c r="L854" s="55" t="s">
        <v>68</v>
      </c>
      <c r="M854" s="55">
        <v>301</v>
      </c>
      <c r="N854" s="55" t="s">
        <v>132</v>
      </c>
      <c r="O854" s="55">
        <v>1</v>
      </c>
      <c r="P854" s="55" t="s">
        <v>22</v>
      </c>
      <c r="Q854" s="55">
        <v>4</v>
      </c>
      <c r="R854" s="55" t="s">
        <v>38</v>
      </c>
      <c r="S854" s="55">
        <v>104</v>
      </c>
      <c r="T854" s="55">
        <v>67458</v>
      </c>
      <c r="U854" s="30">
        <v>6080</v>
      </c>
      <c r="V854" s="55">
        <v>17.091999999999999</v>
      </c>
      <c r="W854" s="55">
        <v>0.104</v>
      </c>
      <c r="X854" s="55">
        <v>70</v>
      </c>
      <c r="Y854" s="55">
        <v>4.0000000000000001E-3</v>
      </c>
      <c r="Z854" s="55">
        <f t="shared" si="54"/>
        <v>410144.64</v>
      </c>
      <c r="AA854" s="55">
        <f t="shared" si="55"/>
        <v>425.6</v>
      </c>
    </row>
    <row r="855" spans="1:27">
      <c r="A855" s="29">
        <v>44102</v>
      </c>
      <c r="B855" s="55" t="s">
        <v>230</v>
      </c>
      <c r="C855" s="29">
        <v>44095</v>
      </c>
      <c r="D855" s="55">
        <f t="shared" si="52"/>
        <v>2020</v>
      </c>
      <c r="E855" s="55">
        <f t="shared" si="53"/>
        <v>9</v>
      </c>
      <c r="F855" s="55">
        <v>120137</v>
      </c>
      <c r="G855" s="55" t="s">
        <v>1665</v>
      </c>
      <c r="H855" s="55" t="s">
        <v>37</v>
      </c>
      <c r="I855" s="55" t="s">
        <v>1666</v>
      </c>
      <c r="J855" s="55" t="s">
        <v>20</v>
      </c>
      <c r="K855" s="55" t="s">
        <v>1667</v>
      </c>
      <c r="L855" s="55" t="s">
        <v>68</v>
      </c>
      <c r="M855" s="55">
        <v>301</v>
      </c>
      <c r="N855" s="55" t="s">
        <v>132</v>
      </c>
      <c r="O855" s="55">
        <v>1</v>
      </c>
      <c r="P855" s="55" t="s">
        <v>22</v>
      </c>
      <c r="Q855" s="55">
        <v>4</v>
      </c>
      <c r="R855" s="55" t="s">
        <v>38</v>
      </c>
      <c r="S855" s="55">
        <v>105</v>
      </c>
      <c r="T855" s="55">
        <v>83046</v>
      </c>
      <c r="U855" s="30">
        <v>6209</v>
      </c>
      <c r="V855" s="55">
        <v>21.484999999999999</v>
      </c>
      <c r="W855" s="55">
        <v>8.2000000000000003E-2</v>
      </c>
      <c r="X855" s="55">
        <v>68</v>
      </c>
      <c r="Y855" s="55">
        <v>4.0000000000000001E-3</v>
      </c>
      <c r="Z855" s="55">
        <f t="shared" si="54"/>
        <v>515632.614</v>
      </c>
      <c r="AA855" s="55">
        <f t="shared" si="55"/>
        <v>422.21199999999999</v>
      </c>
    </row>
    <row r="856" spans="1:27">
      <c r="A856" s="29">
        <v>44102</v>
      </c>
      <c r="B856" s="55" t="s">
        <v>230</v>
      </c>
      <c r="C856" s="29">
        <v>44095</v>
      </c>
      <c r="D856" s="55">
        <f t="shared" si="52"/>
        <v>2020</v>
      </c>
      <c r="E856" s="55">
        <f t="shared" si="53"/>
        <v>9</v>
      </c>
      <c r="F856" s="55">
        <v>120137</v>
      </c>
      <c r="G856" s="55" t="s">
        <v>1665</v>
      </c>
      <c r="H856" s="55" t="s">
        <v>37</v>
      </c>
      <c r="I856" s="55" t="s">
        <v>1666</v>
      </c>
      <c r="J856" s="55" t="s">
        <v>20</v>
      </c>
      <c r="K856" s="55" t="s">
        <v>1667</v>
      </c>
      <c r="L856" s="55" t="s">
        <v>68</v>
      </c>
      <c r="M856" s="55">
        <v>301</v>
      </c>
      <c r="N856" s="55" t="s">
        <v>132</v>
      </c>
      <c r="O856" s="55">
        <v>1</v>
      </c>
      <c r="P856" s="55" t="s">
        <v>22</v>
      </c>
      <c r="Q856" s="55">
        <v>4</v>
      </c>
      <c r="R856" s="55" t="s">
        <v>38</v>
      </c>
      <c r="S856" s="55">
        <v>106</v>
      </c>
      <c r="T856" s="55">
        <v>48321</v>
      </c>
      <c r="U856" s="30">
        <v>6700</v>
      </c>
      <c r="V856" s="55">
        <v>6.2</v>
      </c>
      <c r="W856" s="55">
        <v>0.32500000000000001</v>
      </c>
      <c r="X856" s="55">
        <v>157</v>
      </c>
      <c r="Y856" s="55">
        <v>8.0000000000000002E-3</v>
      </c>
      <c r="Z856" s="55">
        <f t="shared" si="54"/>
        <v>323750.7</v>
      </c>
      <c r="AA856" s="55">
        <f t="shared" si="55"/>
        <v>1051.9000000000001</v>
      </c>
    </row>
    <row r="857" spans="1:27">
      <c r="A857" s="29">
        <v>44102</v>
      </c>
      <c r="B857" s="55" t="s">
        <v>230</v>
      </c>
      <c r="C857" s="29">
        <v>44095</v>
      </c>
      <c r="D857" s="55">
        <f t="shared" si="52"/>
        <v>2020</v>
      </c>
      <c r="E857" s="55">
        <f t="shared" si="53"/>
        <v>9</v>
      </c>
      <c r="F857" s="55">
        <v>120137</v>
      </c>
      <c r="G857" s="55" t="s">
        <v>1665</v>
      </c>
      <c r="H857" s="55" t="s">
        <v>37</v>
      </c>
      <c r="I857" s="55" t="s">
        <v>1666</v>
      </c>
      <c r="J857" s="55" t="s">
        <v>20</v>
      </c>
      <c r="K857" s="55" t="s">
        <v>1667</v>
      </c>
      <c r="L857" s="55" t="s">
        <v>68</v>
      </c>
      <c r="M857" s="55">
        <v>301</v>
      </c>
      <c r="N857" s="55" t="s">
        <v>132</v>
      </c>
      <c r="O857" s="55">
        <v>1</v>
      </c>
      <c r="P857" s="55" t="s">
        <v>22</v>
      </c>
      <c r="Q857" s="55">
        <v>4</v>
      </c>
      <c r="R857" s="55" t="s">
        <v>38</v>
      </c>
      <c r="S857" s="55">
        <v>107</v>
      </c>
      <c r="T857" s="55">
        <v>84613</v>
      </c>
      <c r="U857" s="30">
        <v>5489</v>
      </c>
      <c r="V857" s="55">
        <v>19.352</v>
      </c>
      <c r="W857" s="55">
        <v>6.7000000000000004E-2</v>
      </c>
      <c r="X857" s="55">
        <v>57</v>
      </c>
      <c r="Y857" s="55">
        <v>0</v>
      </c>
      <c r="Z857" s="55">
        <f t="shared" si="54"/>
        <v>464440.75699999998</v>
      </c>
      <c r="AA857" s="55">
        <f t="shared" si="55"/>
        <v>312.87299999999999</v>
      </c>
    </row>
    <row r="858" spans="1:27">
      <c r="A858" s="29">
        <v>44102</v>
      </c>
      <c r="B858" s="55" t="s">
        <v>230</v>
      </c>
      <c r="C858" s="29">
        <v>44095</v>
      </c>
      <c r="D858" s="55">
        <f t="shared" si="52"/>
        <v>2020</v>
      </c>
      <c r="E858" s="55">
        <f t="shared" si="53"/>
        <v>9</v>
      </c>
      <c r="F858" s="55">
        <v>120137</v>
      </c>
      <c r="G858" s="55" t="s">
        <v>1665</v>
      </c>
      <c r="H858" s="55" t="s">
        <v>37</v>
      </c>
      <c r="I858" s="55" t="s">
        <v>1666</v>
      </c>
      <c r="J858" s="55" t="s">
        <v>20</v>
      </c>
      <c r="K858" s="55" t="s">
        <v>1667</v>
      </c>
      <c r="L858" s="55" t="s">
        <v>68</v>
      </c>
      <c r="M858" s="55">
        <v>301</v>
      </c>
      <c r="N858" s="55" t="s">
        <v>132</v>
      </c>
      <c r="O858" s="55">
        <v>1</v>
      </c>
      <c r="P858" s="55" t="s">
        <v>22</v>
      </c>
      <c r="Q858" s="55">
        <v>4</v>
      </c>
      <c r="R858" s="55" t="s">
        <v>38</v>
      </c>
      <c r="S858" s="55">
        <v>108</v>
      </c>
      <c r="T858" s="55">
        <v>83220</v>
      </c>
      <c r="U858" s="30">
        <v>6259</v>
      </c>
      <c r="V858" s="55">
        <v>21.704999999999998</v>
      </c>
      <c r="W858" s="55">
        <v>8.1000000000000003E-2</v>
      </c>
      <c r="X858" s="55">
        <v>67</v>
      </c>
      <c r="Y858" s="55">
        <v>7.0000000000000001E-3</v>
      </c>
      <c r="Z858" s="55">
        <f t="shared" si="54"/>
        <v>520873.98</v>
      </c>
      <c r="AA858" s="55">
        <f t="shared" si="55"/>
        <v>419.35300000000001</v>
      </c>
    </row>
    <row r="859" spans="1:27">
      <c r="A859" s="29">
        <v>44102</v>
      </c>
      <c r="B859" s="55" t="s">
        <v>230</v>
      </c>
      <c r="C859" s="29">
        <v>44095</v>
      </c>
      <c r="D859" s="55">
        <f t="shared" si="52"/>
        <v>2020</v>
      </c>
      <c r="E859" s="55">
        <f t="shared" si="53"/>
        <v>9</v>
      </c>
      <c r="F859" s="55">
        <v>120137</v>
      </c>
      <c r="G859" s="55" t="s">
        <v>1665</v>
      </c>
      <c r="H859" s="55" t="s">
        <v>37</v>
      </c>
      <c r="I859" s="55" t="s">
        <v>1666</v>
      </c>
      <c r="J859" s="55" t="s">
        <v>20</v>
      </c>
      <c r="K859" s="55" t="s">
        <v>1667</v>
      </c>
      <c r="L859" s="55" t="s">
        <v>68</v>
      </c>
      <c r="M859" s="55">
        <v>301</v>
      </c>
      <c r="N859" s="55" t="s">
        <v>132</v>
      </c>
      <c r="O859" s="55">
        <v>1</v>
      </c>
      <c r="P859" s="55" t="s">
        <v>22</v>
      </c>
      <c r="Q859" s="55">
        <v>4</v>
      </c>
      <c r="R859" s="55" t="s">
        <v>38</v>
      </c>
      <c r="S859" s="55">
        <v>201</v>
      </c>
      <c r="T859" s="55">
        <v>90536</v>
      </c>
      <c r="U859" s="30">
        <v>5817</v>
      </c>
      <c r="V859" s="55">
        <v>21.945</v>
      </c>
      <c r="W859" s="55">
        <v>5.8999999999999997E-2</v>
      </c>
      <c r="X859" s="55">
        <v>53</v>
      </c>
      <c r="Y859" s="55">
        <v>3.0000000000000001E-3</v>
      </c>
      <c r="Z859" s="55">
        <f t="shared" si="54"/>
        <v>526647.91200000001</v>
      </c>
      <c r="AA859" s="55">
        <f t="shared" si="55"/>
        <v>308.30099999999999</v>
      </c>
    </row>
    <row r="860" spans="1:27">
      <c r="A860" s="29">
        <v>44102</v>
      </c>
      <c r="B860" s="55" t="s">
        <v>230</v>
      </c>
      <c r="C860" s="29">
        <v>44095</v>
      </c>
      <c r="D860" s="55">
        <f t="shared" si="52"/>
        <v>2020</v>
      </c>
      <c r="E860" s="55">
        <f t="shared" si="53"/>
        <v>9</v>
      </c>
      <c r="F860" s="55">
        <v>120137</v>
      </c>
      <c r="G860" s="55" t="s">
        <v>1665</v>
      </c>
      <c r="H860" s="55" t="s">
        <v>37</v>
      </c>
      <c r="I860" s="55" t="s">
        <v>1666</v>
      </c>
      <c r="J860" s="55" t="s">
        <v>20</v>
      </c>
      <c r="K860" s="55" t="s">
        <v>1667</v>
      </c>
      <c r="L860" s="55" t="s">
        <v>68</v>
      </c>
      <c r="M860" s="55">
        <v>301</v>
      </c>
      <c r="N860" s="55" t="s">
        <v>132</v>
      </c>
      <c r="O860" s="55">
        <v>1</v>
      </c>
      <c r="P860" s="55" t="s">
        <v>22</v>
      </c>
      <c r="Q860" s="55">
        <v>4</v>
      </c>
      <c r="R860" s="55" t="s">
        <v>38</v>
      </c>
      <c r="S860" s="55">
        <v>202</v>
      </c>
      <c r="T860" s="55">
        <v>73913</v>
      </c>
      <c r="U860" s="30">
        <v>6240</v>
      </c>
      <c r="V860" s="55">
        <v>19.218</v>
      </c>
      <c r="W860" s="55">
        <v>0.112</v>
      </c>
      <c r="X860" s="55">
        <v>83</v>
      </c>
      <c r="Y860" s="55">
        <v>1.4999999999999999E-2</v>
      </c>
      <c r="Z860" s="55">
        <f t="shared" si="54"/>
        <v>461217.12</v>
      </c>
      <c r="AA860" s="55">
        <f t="shared" si="55"/>
        <v>517.91999999999996</v>
      </c>
    </row>
    <row r="861" spans="1:27">
      <c r="A861" s="29">
        <v>44102</v>
      </c>
      <c r="B861" s="55" t="s">
        <v>230</v>
      </c>
      <c r="C861" s="29">
        <v>44095</v>
      </c>
      <c r="D861" s="55">
        <f t="shared" si="52"/>
        <v>2020</v>
      </c>
      <c r="E861" s="55">
        <f t="shared" si="53"/>
        <v>9</v>
      </c>
      <c r="F861" s="55">
        <v>120137</v>
      </c>
      <c r="G861" s="55" t="s">
        <v>1665</v>
      </c>
      <c r="H861" s="55" t="s">
        <v>37</v>
      </c>
      <c r="I861" s="55" t="s">
        <v>1666</v>
      </c>
      <c r="J861" s="55" t="s">
        <v>20</v>
      </c>
      <c r="K861" s="55" t="s">
        <v>1667</v>
      </c>
      <c r="L861" s="55" t="s">
        <v>68</v>
      </c>
      <c r="M861" s="55">
        <v>301</v>
      </c>
      <c r="N861" s="55" t="s">
        <v>132</v>
      </c>
      <c r="O861" s="55">
        <v>1</v>
      </c>
      <c r="P861" s="55" t="s">
        <v>22</v>
      </c>
      <c r="Q861" s="55">
        <v>4</v>
      </c>
      <c r="R861" s="55" t="s">
        <v>38</v>
      </c>
      <c r="S861" s="55">
        <v>203</v>
      </c>
      <c r="T861" s="55">
        <v>91402</v>
      </c>
      <c r="U861" s="30">
        <v>5620</v>
      </c>
      <c r="V861" s="55">
        <v>21.405000000000001</v>
      </c>
      <c r="W861" s="55">
        <v>5.8000000000000003E-2</v>
      </c>
      <c r="X861" s="55">
        <v>53</v>
      </c>
      <c r="Y861" s="55">
        <v>5.0000000000000001E-3</v>
      </c>
      <c r="Z861" s="55">
        <f t="shared" si="54"/>
        <v>513679.24</v>
      </c>
      <c r="AA861" s="55">
        <f t="shared" si="55"/>
        <v>297.86</v>
      </c>
    </row>
    <row r="862" spans="1:27">
      <c r="A862" s="29">
        <v>44102</v>
      </c>
      <c r="B862" s="55" t="s">
        <v>230</v>
      </c>
      <c r="C862" s="29">
        <v>44095</v>
      </c>
      <c r="D862" s="55">
        <f t="shared" si="52"/>
        <v>2020</v>
      </c>
      <c r="E862" s="55">
        <f t="shared" si="53"/>
        <v>9</v>
      </c>
      <c r="F862" s="55">
        <v>120137</v>
      </c>
      <c r="G862" s="55" t="s">
        <v>1665</v>
      </c>
      <c r="H862" s="55" t="s">
        <v>37</v>
      </c>
      <c r="I862" s="55" t="s">
        <v>1666</v>
      </c>
      <c r="J862" s="55" t="s">
        <v>20</v>
      </c>
      <c r="K862" s="55" t="s">
        <v>1667</v>
      </c>
      <c r="L862" s="55" t="s">
        <v>68</v>
      </c>
      <c r="M862" s="55">
        <v>301</v>
      </c>
      <c r="N862" s="55" t="s">
        <v>132</v>
      </c>
      <c r="O862" s="55">
        <v>1</v>
      </c>
      <c r="P862" s="55" t="s">
        <v>22</v>
      </c>
      <c r="Q862" s="55">
        <v>4</v>
      </c>
      <c r="R862" s="55" t="s">
        <v>38</v>
      </c>
      <c r="S862" s="55">
        <v>204</v>
      </c>
      <c r="T862" s="55">
        <v>81448</v>
      </c>
      <c r="U862" s="30">
        <v>5790</v>
      </c>
      <c r="V862" s="55">
        <v>19.649999999999999</v>
      </c>
      <c r="W862" s="55">
        <v>9.1999999999999998E-2</v>
      </c>
      <c r="X862" s="55">
        <v>75</v>
      </c>
      <c r="Y862" s="55">
        <v>8.9999999999999993E-3</v>
      </c>
      <c r="Z862" s="55">
        <f t="shared" si="54"/>
        <v>471583.92</v>
      </c>
      <c r="AA862" s="55">
        <f t="shared" si="55"/>
        <v>434.25</v>
      </c>
    </row>
    <row r="863" spans="1:27">
      <c r="A863" s="29">
        <v>44102</v>
      </c>
      <c r="B863" s="55" t="s">
        <v>230</v>
      </c>
      <c r="C863" s="29">
        <v>44095</v>
      </c>
      <c r="D863" s="55">
        <f t="shared" si="52"/>
        <v>2020</v>
      </c>
      <c r="E863" s="55">
        <f t="shared" si="53"/>
        <v>9</v>
      </c>
      <c r="F863" s="55">
        <v>120137</v>
      </c>
      <c r="G863" s="55" t="s">
        <v>1665</v>
      </c>
      <c r="H863" s="55" t="s">
        <v>37</v>
      </c>
      <c r="I863" s="55" t="s">
        <v>1666</v>
      </c>
      <c r="J863" s="55" t="s">
        <v>20</v>
      </c>
      <c r="K863" s="55" t="s">
        <v>1667</v>
      </c>
      <c r="L863" s="55" t="s">
        <v>68</v>
      </c>
      <c r="M863" s="55">
        <v>301</v>
      </c>
      <c r="N863" s="55" t="s">
        <v>132</v>
      </c>
      <c r="O863" s="55">
        <v>1</v>
      </c>
      <c r="P863" s="55" t="s">
        <v>22</v>
      </c>
      <c r="Q863" s="55">
        <v>4</v>
      </c>
      <c r="R863" s="55" t="s">
        <v>38</v>
      </c>
      <c r="S863" s="55">
        <v>206</v>
      </c>
      <c r="T863" s="55">
        <v>73681</v>
      </c>
      <c r="U863" s="30">
        <v>5797</v>
      </c>
      <c r="V863" s="55">
        <v>17.8</v>
      </c>
      <c r="W863" s="55">
        <v>9.8000000000000004E-2</v>
      </c>
      <c r="X863" s="55">
        <v>72</v>
      </c>
      <c r="Y863" s="55">
        <v>1.4E-2</v>
      </c>
      <c r="Z863" s="55">
        <f t="shared" si="54"/>
        <v>427128.75699999998</v>
      </c>
      <c r="AA863" s="55">
        <f t="shared" si="55"/>
        <v>417.38400000000001</v>
      </c>
    </row>
    <row r="864" spans="1:27">
      <c r="A864" s="29">
        <v>44102</v>
      </c>
      <c r="B864" s="55" t="s">
        <v>230</v>
      </c>
      <c r="C864" s="29">
        <v>44095</v>
      </c>
      <c r="D864" s="55">
        <f t="shared" si="52"/>
        <v>2020</v>
      </c>
      <c r="E864" s="55">
        <f t="shared" si="53"/>
        <v>9</v>
      </c>
      <c r="F864" s="55">
        <v>120137</v>
      </c>
      <c r="G864" s="55" t="s">
        <v>1665</v>
      </c>
      <c r="H864" s="55" t="s">
        <v>37</v>
      </c>
      <c r="I864" s="55" t="s">
        <v>1666</v>
      </c>
      <c r="J864" s="55" t="s">
        <v>20</v>
      </c>
      <c r="K864" s="55" t="s">
        <v>1667</v>
      </c>
      <c r="L864" s="55" t="s">
        <v>68</v>
      </c>
      <c r="M864" s="55">
        <v>301</v>
      </c>
      <c r="N864" s="55" t="s">
        <v>132</v>
      </c>
      <c r="O864" s="55">
        <v>1</v>
      </c>
      <c r="P864" s="55" t="s">
        <v>22</v>
      </c>
      <c r="Q864" s="55">
        <v>4</v>
      </c>
      <c r="R864" s="55" t="s">
        <v>38</v>
      </c>
      <c r="S864" s="55">
        <v>207</v>
      </c>
      <c r="T864" s="55">
        <v>88352</v>
      </c>
      <c r="U864" s="30">
        <v>5992</v>
      </c>
      <c r="V864" s="55">
        <v>22.059000000000001</v>
      </c>
      <c r="W864" s="55">
        <v>9.0999999999999998E-2</v>
      </c>
      <c r="X864" s="55">
        <v>80</v>
      </c>
      <c r="Y864" s="55">
        <v>3.0000000000000001E-3</v>
      </c>
      <c r="Z864" s="55">
        <f t="shared" si="54"/>
        <v>529405.18400000001</v>
      </c>
      <c r="AA864" s="55">
        <f t="shared" si="55"/>
        <v>479.36</v>
      </c>
    </row>
    <row r="865" spans="1:27">
      <c r="A865" s="29">
        <v>44102</v>
      </c>
      <c r="B865" s="55" t="s">
        <v>230</v>
      </c>
      <c r="C865" s="29">
        <v>44095</v>
      </c>
      <c r="D865" s="55">
        <f t="shared" si="52"/>
        <v>2020</v>
      </c>
      <c r="E865" s="55">
        <f t="shared" si="53"/>
        <v>9</v>
      </c>
      <c r="F865" s="55">
        <v>120137</v>
      </c>
      <c r="G865" s="55" t="s">
        <v>1665</v>
      </c>
      <c r="H865" s="55" t="s">
        <v>37</v>
      </c>
      <c r="I865" s="55" t="s">
        <v>1666</v>
      </c>
      <c r="J865" s="55" t="s">
        <v>20</v>
      </c>
      <c r="K865" s="55" t="s">
        <v>1667</v>
      </c>
      <c r="L865" s="55" t="s">
        <v>68</v>
      </c>
      <c r="M865" s="55">
        <v>301</v>
      </c>
      <c r="N865" s="55" t="s">
        <v>132</v>
      </c>
      <c r="O865" s="55">
        <v>1</v>
      </c>
      <c r="P865" s="55" t="s">
        <v>22</v>
      </c>
      <c r="Q865" s="55">
        <v>4</v>
      </c>
      <c r="R865" s="55" t="s">
        <v>38</v>
      </c>
      <c r="S865" s="55">
        <v>208</v>
      </c>
      <c r="T865" s="55">
        <v>90137</v>
      </c>
      <c r="U865" s="30">
        <v>5677</v>
      </c>
      <c r="V865" s="55">
        <v>21.321999999999999</v>
      </c>
      <c r="W865" s="55">
        <v>6.0999999999999999E-2</v>
      </c>
      <c r="X865" s="55">
        <v>55</v>
      </c>
      <c r="Y865" s="55">
        <v>6.0000000000000001E-3</v>
      </c>
      <c r="Z865" s="55">
        <f t="shared" si="54"/>
        <v>511707.74900000001</v>
      </c>
      <c r="AA865" s="55">
        <f t="shared" si="55"/>
        <v>312.23500000000001</v>
      </c>
    </row>
    <row r="866" spans="1:27">
      <c r="A866" s="29">
        <v>44102</v>
      </c>
      <c r="B866" s="55" t="s">
        <v>230</v>
      </c>
      <c r="C866" s="29">
        <v>44095</v>
      </c>
      <c r="D866" s="55">
        <f t="shared" si="52"/>
        <v>2020</v>
      </c>
      <c r="E866" s="55">
        <f t="shared" si="53"/>
        <v>9</v>
      </c>
      <c r="F866" s="55">
        <v>120137</v>
      </c>
      <c r="G866" s="55" t="s">
        <v>1665</v>
      </c>
      <c r="H866" s="55" t="s">
        <v>37</v>
      </c>
      <c r="I866" s="55" t="s">
        <v>1666</v>
      </c>
      <c r="J866" s="55" t="s">
        <v>20</v>
      </c>
      <c r="K866" s="55" t="s">
        <v>1667</v>
      </c>
      <c r="L866" s="55" t="s">
        <v>68</v>
      </c>
      <c r="M866" s="55">
        <v>301</v>
      </c>
      <c r="N866" s="55" t="s">
        <v>132</v>
      </c>
      <c r="O866" s="55">
        <v>1</v>
      </c>
      <c r="P866" s="55" t="s">
        <v>22</v>
      </c>
      <c r="Q866" s="55">
        <v>4</v>
      </c>
      <c r="R866" s="55" t="s">
        <v>38</v>
      </c>
      <c r="S866" s="55">
        <v>205</v>
      </c>
      <c r="T866" s="55">
        <v>83737</v>
      </c>
      <c r="U866" s="30">
        <v>5793</v>
      </c>
      <c r="V866" s="55">
        <v>20.213000000000001</v>
      </c>
      <c r="W866" s="55">
        <v>0.09</v>
      </c>
      <c r="X866" s="55">
        <v>75</v>
      </c>
      <c r="Y866" s="55">
        <v>0.01</v>
      </c>
      <c r="Z866" s="55">
        <f t="shared" si="54"/>
        <v>485088.44099999999</v>
      </c>
      <c r="AA866" s="55">
        <f t="shared" si="55"/>
        <v>434.47500000000002</v>
      </c>
    </row>
    <row r="867" spans="1:27">
      <c r="A867" s="29">
        <v>44095</v>
      </c>
      <c r="B867" s="55" t="s">
        <v>229</v>
      </c>
      <c r="C867" s="29">
        <v>44088</v>
      </c>
      <c r="D867" s="55">
        <f t="shared" si="52"/>
        <v>2020</v>
      </c>
      <c r="E867" s="55">
        <f t="shared" si="53"/>
        <v>9</v>
      </c>
      <c r="F867" s="55">
        <v>120137</v>
      </c>
      <c r="G867" s="55" t="s">
        <v>1665</v>
      </c>
      <c r="H867" s="55" t="s">
        <v>37</v>
      </c>
      <c r="I867" s="55" t="s">
        <v>1666</v>
      </c>
      <c r="J867" s="55" t="s">
        <v>20</v>
      </c>
      <c r="K867" s="55" t="s">
        <v>1667</v>
      </c>
      <c r="L867" s="55" t="s">
        <v>68</v>
      </c>
      <c r="M867" s="55">
        <v>301</v>
      </c>
      <c r="N867" s="55" t="s">
        <v>132</v>
      </c>
      <c r="O867" s="55">
        <v>1</v>
      </c>
      <c r="P867" s="55" t="s">
        <v>22</v>
      </c>
      <c r="Q867" s="55">
        <v>4</v>
      </c>
      <c r="R867" s="55" t="s">
        <v>38</v>
      </c>
      <c r="S867" s="55">
        <v>205</v>
      </c>
      <c r="T867" s="55">
        <v>83807</v>
      </c>
      <c r="U867" s="30">
        <v>5718</v>
      </c>
      <c r="V867" s="55">
        <v>19.97</v>
      </c>
      <c r="W867" s="55">
        <v>8.4000000000000005E-2</v>
      </c>
      <c r="X867" s="55">
        <v>70</v>
      </c>
      <c r="Y867" s="55">
        <v>8.0000000000000002E-3</v>
      </c>
      <c r="Z867" s="55">
        <f t="shared" si="54"/>
        <v>479208.42599999998</v>
      </c>
      <c r="AA867" s="55">
        <f t="shared" si="55"/>
        <v>400.26</v>
      </c>
    </row>
    <row r="868" spans="1:27">
      <c r="A868" s="29">
        <v>44095</v>
      </c>
      <c r="B868" s="55" t="s">
        <v>229</v>
      </c>
      <c r="C868" s="29">
        <v>44088</v>
      </c>
      <c r="D868" s="55">
        <f t="shared" si="52"/>
        <v>2020</v>
      </c>
      <c r="E868" s="55">
        <f t="shared" si="53"/>
        <v>9</v>
      </c>
      <c r="F868" s="55">
        <v>120137</v>
      </c>
      <c r="G868" s="55" t="s">
        <v>1665</v>
      </c>
      <c r="H868" s="55" t="s">
        <v>37</v>
      </c>
      <c r="I868" s="55" t="s">
        <v>1666</v>
      </c>
      <c r="J868" s="55" t="s">
        <v>20</v>
      </c>
      <c r="K868" s="55" t="s">
        <v>1667</v>
      </c>
      <c r="L868" s="55" t="s">
        <v>68</v>
      </c>
      <c r="M868" s="55">
        <v>301</v>
      </c>
      <c r="N868" s="55" t="s">
        <v>132</v>
      </c>
      <c r="O868" s="55">
        <v>1</v>
      </c>
      <c r="P868" s="55" t="s">
        <v>22</v>
      </c>
      <c r="Q868" s="55">
        <v>4</v>
      </c>
      <c r="R868" s="55" t="s">
        <v>38</v>
      </c>
      <c r="S868" s="55">
        <v>208</v>
      </c>
      <c r="T868" s="55">
        <v>90183</v>
      </c>
      <c r="U868" s="30">
        <v>5612</v>
      </c>
      <c r="V868" s="55">
        <v>21.088999999999999</v>
      </c>
      <c r="W868" s="55">
        <v>5.0999999999999997E-2</v>
      </c>
      <c r="X868" s="55">
        <v>46</v>
      </c>
      <c r="Y868" s="55">
        <v>0</v>
      </c>
      <c r="Z868" s="55">
        <f t="shared" si="54"/>
        <v>506106.99599999998</v>
      </c>
      <c r="AA868" s="55">
        <f t="shared" si="55"/>
        <v>258.15199999999999</v>
      </c>
    </row>
    <row r="869" spans="1:27">
      <c r="A869" s="29">
        <v>44095</v>
      </c>
      <c r="B869" s="55" t="s">
        <v>229</v>
      </c>
      <c r="C869" s="29">
        <v>44088</v>
      </c>
      <c r="D869" s="55">
        <f t="shared" si="52"/>
        <v>2020</v>
      </c>
      <c r="E869" s="55">
        <f t="shared" si="53"/>
        <v>9</v>
      </c>
      <c r="F869" s="55">
        <v>120137</v>
      </c>
      <c r="G869" s="55" t="s">
        <v>1665</v>
      </c>
      <c r="H869" s="55" t="s">
        <v>37</v>
      </c>
      <c r="I869" s="55" t="s">
        <v>1666</v>
      </c>
      <c r="J869" s="55" t="s">
        <v>20</v>
      </c>
      <c r="K869" s="55" t="s">
        <v>1667</v>
      </c>
      <c r="L869" s="55" t="s">
        <v>68</v>
      </c>
      <c r="M869" s="55">
        <v>301</v>
      </c>
      <c r="N869" s="55" t="s">
        <v>132</v>
      </c>
      <c r="O869" s="55">
        <v>1</v>
      </c>
      <c r="P869" s="55" t="s">
        <v>22</v>
      </c>
      <c r="Q869" s="55">
        <v>4</v>
      </c>
      <c r="R869" s="55" t="s">
        <v>38</v>
      </c>
      <c r="S869" s="55">
        <v>207</v>
      </c>
      <c r="T869" s="55">
        <v>88409</v>
      </c>
      <c r="U869" s="30">
        <v>5907</v>
      </c>
      <c r="V869" s="55">
        <v>21.763000000000002</v>
      </c>
      <c r="W869" s="55">
        <v>6.4000000000000001E-2</v>
      </c>
      <c r="X869" s="55">
        <v>57</v>
      </c>
      <c r="Y869" s="55">
        <v>1E-3</v>
      </c>
      <c r="Z869" s="55">
        <f t="shared" si="54"/>
        <v>522231.96299999999</v>
      </c>
      <c r="AA869" s="55">
        <f t="shared" si="55"/>
        <v>336.69900000000001</v>
      </c>
    </row>
    <row r="870" spans="1:27">
      <c r="A870" s="29">
        <v>44095</v>
      </c>
      <c r="B870" s="55" t="s">
        <v>229</v>
      </c>
      <c r="C870" s="29">
        <v>44088</v>
      </c>
      <c r="D870" s="55">
        <f t="shared" si="52"/>
        <v>2020</v>
      </c>
      <c r="E870" s="55">
        <f t="shared" si="53"/>
        <v>9</v>
      </c>
      <c r="F870" s="55">
        <v>120137</v>
      </c>
      <c r="G870" s="55" t="s">
        <v>1665</v>
      </c>
      <c r="H870" s="55" t="s">
        <v>37</v>
      </c>
      <c r="I870" s="55" t="s">
        <v>1666</v>
      </c>
      <c r="J870" s="55" t="s">
        <v>20</v>
      </c>
      <c r="K870" s="55" t="s">
        <v>1667</v>
      </c>
      <c r="L870" s="55" t="s">
        <v>68</v>
      </c>
      <c r="M870" s="55">
        <v>301</v>
      </c>
      <c r="N870" s="55" t="s">
        <v>132</v>
      </c>
      <c r="O870" s="55">
        <v>1</v>
      </c>
      <c r="P870" s="55" t="s">
        <v>22</v>
      </c>
      <c r="Q870" s="55">
        <v>4</v>
      </c>
      <c r="R870" s="55" t="s">
        <v>38</v>
      </c>
      <c r="S870" s="55">
        <v>206</v>
      </c>
      <c r="T870" s="55">
        <v>73750</v>
      </c>
      <c r="U870" s="30">
        <v>5732</v>
      </c>
      <c r="V870" s="55">
        <v>17.614999999999998</v>
      </c>
      <c r="W870" s="55">
        <v>9.4E-2</v>
      </c>
      <c r="X870" s="55">
        <v>69</v>
      </c>
      <c r="Y870" s="55">
        <v>1.2E-2</v>
      </c>
      <c r="Z870" s="55">
        <f t="shared" si="54"/>
        <v>422735</v>
      </c>
      <c r="AA870" s="55">
        <f t="shared" si="55"/>
        <v>395.50799999999998</v>
      </c>
    </row>
    <row r="871" spans="1:27">
      <c r="A871" s="29">
        <v>44095</v>
      </c>
      <c r="B871" s="55" t="s">
        <v>229</v>
      </c>
      <c r="C871" s="29">
        <v>44088</v>
      </c>
      <c r="D871" s="55">
        <f t="shared" si="52"/>
        <v>2020</v>
      </c>
      <c r="E871" s="55">
        <f t="shared" si="53"/>
        <v>9</v>
      </c>
      <c r="F871" s="55">
        <v>120137</v>
      </c>
      <c r="G871" s="55" t="s">
        <v>1665</v>
      </c>
      <c r="H871" s="55" t="s">
        <v>37</v>
      </c>
      <c r="I871" s="55" t="s">
        <v>1666</v>
      </c>
      <c r="J871" s="55" t="s">
        <v>20</v>
      </c>
      <c r="K871" s="55" t="s">
        <v>1667</v>
      </c>
      <c r="L871" s="55" t="s">
        <v>68</v>
      </c>
      <c r="M871" s="55">
        <v>301</v>
      </c>
      <c r="N871" s="55" t="s">
        <v>132</v>
      </c>
      <c r="O871" s="55">
        <v>1</v>
      </c>
      <c r="P871" s="55" t="s">
        <v>22</v>
      </c>
      <c r="Q871" s="55">
        <v>4</v>
      </c>
      <c r="R871" s="55" t="s">
        <v>38</v>
      </c>
      <c r="S871" s="55">
        <v>204</v>
      </c>
      <c r="T871" s="55">
        <v>81524</v>
      </c>
      <c r="U871" s="30">
        <v>5707</v>
      </c>
      <c r="V871" s="55">
        <v>19.387</v>
      </c>
      <c r="W871" s="55">
        <v>9.2999999999999999E-2</v>
      </c>
      <c r="X871" s="55">
        <v>76</v>
      </c>
      <c r="Y871" s="55">
        <v>0.01</v>
      </c>
      <c r="Z871" s="55">
        <f t="shared" si="54"/>
        <v>465257.46799999999</v>
      </c>
      <c r="AA871" s="55">
        <f t="shared" si="55"/>
        <v>433.73200000000003</v>
      </c>
    </row>
    <row r="872" spans="1:27">
      <c r="A872" s="29">
        <v>44095</v>
      </c>
      <c r="B872" s="55" t="s">
        <v>229</v>
      </c>
      <c r="C872" s="29">
        <v>44088</v>
      </c>
      <c r="D872" s="55">
        <f t="shared" si="52"/>
        <v>2020</v>
      </c>
      <c r="E872" s="55">
        <f t="shared" si="53"/>
        <v>9</v>
      </c>
      <c r="F872" s="55">
        <v>120137</v>
      </c>
      <c r="G872" s="55" t="s">
        <v>1665</v>
      </c>
      <c r="H872" s="55" t="s">
        <v>37</v>
      </c>
      <c r="I872" s="55" t="s">
        <v>1666</v>
      </c>
      <c r="J872" s="55" t="s">
        <v>20</v>
      </c>
      <c r="K872" s="55" t="s">
        <v>1667</v>
      </c>
      <c r="L872" s="55" t="s">
        <v>68</v>
      </c>
      <c r="M872" s="55">
        <v>301</v>
      </c>
      <c r="N872" s="55" t="s">
        <v>132</v>
      </c>
      <c r="O872" s="55">
        <v>1</v>
      </c>
      <c r="P872" s="55" t="s">
        <v>22</v>
      </c>
      <c r="Q872" s="55">
        <v>4</v>
      </c>
      <c r="R872" s="55" t="s">
        <v>38</v>
      </c>
      <c r="S872" s="55">
        <v>203</v>
      </c>
      <c r="T872" s="55">
        <v>91465</v>
      </c>
      <c r="U872" s="30">
        <v>5555</v>
      </c>
      <c r="V872" s="55">
        <v>21.172999999999998</v>
      </c>
      <c r="W872" s="55">
        <v>6.9000000000000006E-2</v>
      </c>
      <c r="X872" s="55">
        <v>63</v>
      </c>
      <c r="Y872" s="55">
        <v>4.0000000000000001E-3</v>
      </c>
      <c r="Z872" s="55">
        <f t="shared" si="54"/>
        <v>508088.07500000001</v>
      </c>
      <c r="AA872" s="55">
        <f t="shared" si="55"/>
        <v>349.96499999999997</v>
      </c>
    </row>
    <row r="873" spans="1:27">
      <c r="A873" s="29">
        <v>44095</v>
      </c>
      <c r="B873" s="55" t="s">
        <v>229</v>
      </c>
      <c r="C873" s="29">
        <v>44088</v>
      </c>
      <c r="D873" s="55">
        <f t="shared" si="52"/>
        <v>2020</v>
      </c>
      <c r="E873" s="55">
        <f t="shared" si="53"/>
        <v>9</v>
      </c>
      <c r="F873" s="55">
        <v>120137</v>
      </c>
      <c r="G873" s="55" t="s">
        <v>1665</v>
      </c>
      <c r="H873" s="55" t="s">
        <v>37</v>
      </c>
      <c r="I873" s="55" t="s">
        <v>1666</v>
      </c>
      <c r="J873" s="55" t="s">
        <v>20</v>
      </c>
      <c r="K873" s="55" t="s">
        <v>1667</v>
      </c>
      <c r="L873" s="55" t="s">
        <v>68</v>
      </c>
      <c r="M873" s="55">
        <v>301</v>
      </c>
      <c r="N873" s="55" t="s">
        <v>132</v>
      </c>
      <c r="O873" s="55">
        <v>1</v>
      </c>
      <c r="P873" s="55" t="s">
        <v>22</v>
      </c>
      <c r="Q873" s="55">
        <v>4</v>
      </c>
      <c r="R873" s="55" t="s">
        <v>38</v>
      </c>
      <c r="S873" s="55">
        <v>202</v>
      </c>
      <c r="T873" s="55">
        <v>73957</v>
      </c>
      <c r="U873" s="30">
        <v>6124</v>
      </c>
      <c r="V873" s="55">
        <v>18.872</v>
      </c>
      <c r="W873" s="55">
        <v>5.8999999999999997E-2</v>
      </c>
      <c r="X873" s="55">
        <v>44</v>
      </c>
      <c r="Y873" s="55">
        <v>4.0000000000000001E-3</v>
      </c>
      <c r="Z873" s="55">
        <f t="shared" si="54"/>
        <v>452912.66800000001</v>
      </c>
      <c r="AA873" s="55">
        <f t="shared" si="55"/>
        <v>269.45600000000002</v>
      </c>
    </row>
    <row r="874" spans="1:27">
      <c r="A874" s="29">
        <v>44095</v>
      </c>
      <c r="B874" s="55" t="s">
        <v>229</v>
      </c>
      <c r="C874" s="29">
        <v>44088</v>
      </c>
      <c r="D874" s="55">
        <f t="shared" si="52"/>
        <v>2020</v>
      </c>
      <c r="E874" s="55">
        <f t="shared" si="53"/>
        <v>9</v>
      </c>
      <c r="F874" s="55">
        <v>120137</v>
      </c>
      <c r="G874" s="55" t="s">
        <v>1665</v>
      </c>
      <c r="H874" s="55" t="s">
        <v>37</v>
      </c>
      <c r="I874" s="55" t="s">
        <v>1666</v>
      </c>
      <c r="J874" s="55" t="s">
        <v>20</v>
      </c>
      <c r="K874" s="55" t="s">
        <v>1667</v>
      </c>
      <c r="L874" s="55" t="s">
        <v>68</v>
      </c>
      <c r="M874" s="55">
        <v>301</v>
      </c>
      <c r="N874" s="55" t="s">
        <v>132</v>
      </c>
      <c r="O874" s="55">
        <v>1</v>
      </c>
      <c r="P874" s="55" t="s">
        <v>22</v>
      </c>
      <c r="Q874" s="55">
        <v>4</v>
      </c>
      <c r="R874" s="55" t="s">
        <v>38</v>
      </c>
      <c r="S874" s="55">
        <v>201</v>
      </c>
      <c r="T874" s="55">
        <v>90597</v>
      </c>
      <c r="U874" s="30">
        <v>5727</v>
      </c>
      <c r="V874" s="55">
        <v>21.620999999999999</v>
      </c>
      <c r="W874" s="55">
        <v>6.7000000000000004E-2</v>
      </c>
      <c r="X874" s="55">
        <v>61</v>
      </c>
      <c r="Y874" s="55">
        <v>7.0000000000000001E-3</v>
      </c>
      <c r="Z874" s="55">
        <f t="shared" si="54"/>
        <v>518849.01899999997</v>
      </c>
      <c r="AA874" s="55">
        <f t="shared" si="55"/>
        <v>349.34699999999998</v>
      </c>
    </row>
    <row r="875" spans="1:27">
      <c r="A875" s="29">
        <v>44095</v>
      </c>
      <c r="B875" s="55" t="s">
        <v>229</v>
      </c>
      <c r="C875" s="29">
        <v>44088</v>
      </c>
      <c r="D875" s="55">
        <f t="shared" si="52"/>
        <v>2020</v>
      </c>
      <c r="E875" s="55">
        <f t="shared" si="53"/>
        <v>9</v>
      </c>
      <c r="F875" s="55">
        <v>120137</v>
      </c>
      <c r="G875" s="55" t="s">
        <v>1665</v>
      </c>
      <c r="H875" s="55" t="s">
        <v>37</v>
      </c>
      <c r="I875" s="55" t="s">
        <v>1666</v>
      </c>
      <c r="J875" s="55" t="s">
        <v>20</v>
      </c>
      <c r="K875" s="55" t="s">
        <v>1667</v>
      </c>
      <c r="L875" s="55" t="s">
        <v>68</v>
      </c>
      <c r="M875" s="55">
        <v>301</v>
      </c>
      <c r="N875" s="55" t="s">
        <v>132</v>
      </c>
      <c r="O875" s="55">
        <v>1</v>
      </c>
      <c r="P875" s="55" t="s">
        <v>22</v>
      </c>
      <c r="Q875" s="55">
        <v>4</v>
      </c>
      <c r="R875" s="55" t="s">
        <v>38</v>
      </c>
      <c r="S875" s="55">
        <v>108</v>
      </c>
      <c r="T875" s="55">
        <v>83282</v>
      </c>
      <c r="U875" s="30">
        <v>6162</v>
      </c>
      <c r="V875" s="55">
        <v>21.384</v>
      </c>
      <c r="W875" s="55">
        <v>7.3999999999999996E-2</v>
      </c>
      <c r="X875" s="55">
        <v>62</v>
      </c>
      <c r="Y875" s="55">
        <v>8.0000000000000002E-3</v>
      </c>
      <c r="Z875" s="55">
        <f t="shared" si="54"/>
        <v>513183.68400000001</v>
      </c>
      <c r="AA875" s="55">
        <f t="shared" si="55"/>
        <v>382.04399999999998</v>
      </c>
    </row>
    <row r="876" spans="1:27">
      <c r="A876" s="29">
        <v>44095</v>
      </c>
      <c r="B876" s="55" t="s">
        <v>229</v>
      </c>
      <c r="C876" s="29">
        <v>44088</v>
      </c>
      <c r="D876" s="55">
        <f t="shared" si="52"/>
        <v>2020</v>
      </c>
      <c r="E876" s="55">
        <f t="shared" si="53"/>
        <v>9</v>
      </c>
      <c r="F876" s="55">
        <v>120137</v>
      </c>
      <c r="G876" s="55" t="s">
        <v>1665</v>
      </c>
      <c r="H876" s="55" t="s">
        <v>37</v>
      </c>
      <c r="I876" s="55" t="s">
        <v>1666</v>
      </c>
      <c r="J876" s="55" t="s">
        <v>20</v>
      </c>
      <c r="K876" s="55" t="s">
        <v>1667</v>
      </c>
      <c r="L876" s="55" t="s">
        <v>68</v>
      </c>
      <c r="M876" s="55">
        <v>301</v>
      </c>
      <c r="N876" s="55" t="s">
        <v>132</v>
      </c>
      <c r="O876" s="55">
        <v>1</v>
      </c>
      <c r="P876" s="55" t="s">
        <v>22</v>
      </c>
      <c r="Q876" s="55">
        <v>4</v>
      </c>
      <c r="R876" s="55" t="s">
        <v>38</v>
      </c>
      <c r="S876" s="55">
        <v>107</v>
      </c>
      <c r="T876" s="55">
        <v>84687</v>
      </c>
      <c r="U876" s="30">
        <v>5379</v>
      </c>
      <c r="V876" s="55">
        <v>18.981000000000002</v>
      </c>
      <c r="W876" s="55">
        <v>8.6999999999999994E-2</v>
      </c>
      <c r="X876" s="55">
        <v>74</v>
      </c>
      <c r="Y876" s="55">
        <v>1.2E-2</v>
      </c>
      <c r="Z876" s="55">
        <f t="shared" si="54"/>
        <v>455531.37300000002</v>
      </c>
      <c r="AA876" s="55">
        <f t="shared" si="55"/>
        <v>398.04599999999999</v>
      </c>
    </row>
    <row r="877" spans="1:27">
      <c r="A877" s="29">
        <v>44095</v>
      </c>
      <c r="B877" s="55" t="s">
        <v>229</v>
      </c>
      <c r="C877" s="29">
        <v>44088</v>
      </c>
      <c r="D877" s="55">
        <f t="shared" si="52"/>
        <v>2020</v>
      </c>
      <c r="E877" s="55">
        <f t="shared" si="53"/>
        <v>9</v>
      </c>
      <c r="F877" s="55">
        <v>120137</v>
      </c>
      <c r="G877" s="55" t="s">
        <v>1665</v>
      </c>
      <c r="H877" s="55" t="s">
        <v>37</v>
      </c>
      <c r="I877" s="55" t="s">
        <v>1666</v>
      </c>
      <c r="J877" s="55" t="s">
        <v>20</v>
      </c>
      <c r="K877" s="55" t="s">
        <v>1667</v>
      </c>
      <c r="L877" s="55" t="s">
        <v>68</v>
      </c>
      <c r="M877" s="55">
        <v>301</v>
      </c>
      <c r="N877" s="55" t="s">
        <v>132</v>
      </c>
      <c r="O877" s="55">
        <v>1</v>
      </c>
      <c r="P877" s="55" t="s">
        <v>22</v>
      </c>
      <c r="Q877" s="55">
        <v>4</v>
      </c>
      <c r="R877" s="55" t="s">
        <v>38</v>
      </c>
      <c r="S877" s="55">
        <v>106</v>
      </c>
      <c r="T877" s="55">
        <v>68749</v>
      </c>
      <c r="U877" s="30">
        <v>6700</v>
      </c>
      <c r="V877" s="55">
        <v>19.48</v>
      </c>
      <c r="W877" s="55">
        <v>0.10199999999999999</v>
      </c>
      <c r="X877" s="55">
        <v>70</v>
      </c>
      <c r="Y877" s="55">
        <v>6.0000000000000001E-3</v>
      </c>
      <c r="Z877" s="55">
        <f t="shared" si="54"/>
        <v>460618.3</v>
      </c>
      <c r="AA877" s="55">
        <f t="shared" si="55"/>
        <v>469</v>
      </c>
    </row>
    <row r="878" spans="1:27">
      <c r="A878" s="29">
        <v>44095</v>
      </c>
      <c r="B878" s="55" t="s">
        <v>229</v>
      </c>
      <c r="C878" s="29">
        <v>44088</v>
      </c>
      <c r="D878" s="55">
        <f t="shared" si="52"/>
        <v>2020</v>
      </c>
      <c r="E878" s="55">
        <f t="shared" si="53"/>
        <v>9</v>
      </c>
      <c r="F878" s="55">
        <v>120137</v>
      </c>
      <c r="G878" s="55" t="s">
        <v>1665</v>
      </c>
      <c r="H878" s="55" t="s">
        <v>37</v>
      </c>
      <c r="I878" s="55" t="s">
        <v>1666</v>
      </c>
      <c r="J878" s="55" t="s">
        <v>20</v>
      </c>
      <c r="K878" s="55" t="s">
        <v>1667</v>
      </c>
      <c r="L878" s="55" t="s">
        <v>68</v>
      </c>
      <c r="M878" s="55">
        <v>301</v>
      </c>
      <c r="N878" s="55" t="s">
        <v>132</v>
      </c>
      <c r="O878" s="55">
        <v>1</v>
      </c>
      <c r="P878" s="55" t="s">
        <v>22</v>
      </c>
      <c r="Q878" s="55">
        <v>4</v>
      </c>
      <c r="R878" s="55" t="s">
        <v>38</v>
      </c>
      <c r="S878" s="55">
        <v>105</v>
      </c>
      <c r="T878" s="55">
        <v>83110</v>
      </c>
      <c r="U878" s="30">
        <v>6126</v>
      </c>
      <c r="V878" s="55">
        <v>21.216000000000001</v>
      </c>
      <c r="W878" s="55">
        <v>7.6999999999999999E-2</v>
      </c>
      <c r="X878" s="55">
        <v>64</v>
      </c>
      <c r="Y878" s="55">
        <v>1.2999999999999999E-2</v>
      </c>
      <c r="Z878" s="55">
        <f t="shared" si="54"/>
        <v>509131.86</v>
      </c>
      <c r="AA878" s="55">
        <f t="shared" si="55"/>
        <v>392.06400000000002</v>
      </c>
    </row>
    <row r="879" spans="1:27">
      <c r="A879" s="29">
        <v>44095</v>
      </c>
      <c r="B879" s="55" t="s">
        <v>229</v>
      </c>
      <c r="C879" s="29">
        <v>44088</v>
      </c>
      <c r="D879" s="55">
        <f t="shared" si="52"/>
        <v>2020</v>
      </c>
      <c r="E879" s="55">
        <f t="shared" si="53"/>
        <v>9</v>
      </c>
      <c r="F879" s="55">
        <v>120137</v>
      </c>
      <c r="G879" s="55" t="s">
        <v>1665</v>
      </c>
      <c r="H879" s="55" t="s">
        <v>37</v>
      </c>
      <c r="I879" s="55" t="s">
        <v>1666</v>
      </c>
      <c r="J879" s="55" t="s">
        <v>20</v>
      </c>
      <c r="K879" s="55" t="s">
        <v>1667</v>
      </c>
      <c r="L879" s="55" t="s">
        <v>68</v>
      </c>
      <c r="M879" s="55">
        <v>301</v>
      </c>
      <c r="N879" s="55" t="s">
        <v>132</v>
      </c>
      <c r="O879" s="55">
        <v>1</v>
      </c>
      <c r="P879" s="55" t="s">
        <v>22</v>
      </c>
      <c r="Q879" s="55">
        <v>4</v>
      </c>
      <c r="R879" s="55" t="s">
        <v>38</v>
      </c>
      <c r="S879" s="55">
        <v>104</v>
      </c>
      <c r="T879" s="55">
        <v>67533</v>
      </c>
      <c r="U879" s="30">
        <v>5990</v>
      </c>
      <c r="V879" s="55">
        <v>16.858000000000001</v>
      </c>
      <c r="W879" s="55">
        <v>0.111</v>
      </c>
      <c r="X879" s="55">
        <v>75</v>
      </c>
      <c r="Y879" s="55">
        <v>1.4999999999999999E-2</v>
      </c>
      <c r="Z879" s="55">
        <f t="shared" si="54"/>
        <v>404522.67</v>
      </c>
      <c r="AA879" s="55">
        <f t="shared" si="55"/>
        <v>449.25</v>
      </c>
    </row>
    <row r="880" spans="1:27">
      <c r="A880" s="29">
        <v>44095</v>
      </c>
      <c r="B880" s="55" t="s">
        <v>229</v>
      </c>
      <c r="C880" s="29">
        <v>44088</v>
      </c>
      <c r="D880" s="55">
        <f t="shared" si="52"/>
        <v>2020</v>
      </c>
      <c r="E880" s="55">
        <f t="shared" si="53"/>
        <v>9</v>
      </c>
      <c r="F880" s="55">
        <v>120137</v>
      </c>
      <c r="G880" s="55" t="s">
        <v>1665</v>
      </c>
      <c r="H880" s="55" t="s">
        <v>37</v>
      </c>
      <c r="I880" s="55" t="s">
        <v>1666</v>
      </c>
      <c r="J880" s="55" t="s">
        <v>20</v>
      </c>
      <c r="K880" s="55" t="s">
        <v>1667</v>
      </c>
      <c r="L880" s="55" t="s">
        <v>68</v>
      </c>
      <c r="M880" s="55">
        <v>301</v>
      </c>
      <c r="N880" s="55" t="s">
        <v>132</v>
      </c>
      <c r="O880" s="55">
        <v>1</v>
      </c>
      <c r="P880" s="55" t="s">
        <v>22</v>
      </c>
      <c r="Q880" s="55">
        <v>4</v>
      </c>
      <c r="R880" s="55" t="s">
        <v>38</v>
      </c>
      <c r="S880" s="55">
        <v>103</v>
      </c>
      <c r="T880" s="55">
        <v>83938</v>
      </c>
      <c r="U880" s="30">
        <v>5325</v>
      </c>
      <c r="V880" s="55">
        <v>22.123000000000001</v>
      </c>
      <c r="W880" s="55">
        <v>6.9000000000000006E-2</v>
      </c>
      <c r="X880" s="55">
        <v>58</v>
      </c>
      <c r="Y880" s="55">
        <v>8.0000000000000002E-3</v>
      </c>
      <c r="Z880" s="55">
        <f t="shared" si="54"/>
        <v>446969.85</v>
      </c>
      <c r="AA880" s="55">
        <f t="shared" si="55"/>
        <v>308.85000000000002</v>
      </c>
    </row>
    <row r="881" spans="1:27">
      <c r="A881" s="29">
        <v>44095</v>
      </c>
      <c r="B881" s="55" t="s">
        <v>229</v>
      </c>
      <c r="C881" s="29">
        <v>44088</v>
      </c>
      <c r="D881" s="55">
        <f t="shared" si="52"/>
        <v>2020</v>
      </c>
      <c r="E881" s="55">
        <f t="shared" si="53"/>
        <v>9</v>
      </c>
      <c r="F881" s="55">
        <v>120137</v>
      </c>
      <c r="G881" s="55" t="s">
        <v>1665</v>
      </c>
      <c r="H881" s="55" t="s">
        <v>37</v>
      </c>
      <c r="I881" s="55" t="s">
        <v>1666</v>
      </c>
      <c r="J881" s="55" t="s">
        <v>20</v>
      </c>
      <c r="K881" s="55" t="s">
        <v>1667</v>
      </c>
      <c r="L881" s="55" t="s">
        <v>68</v>
      </c>
      <c r="M881" s="55">
        <v>301</v>
      </c>
      <c r="N881" s="55" t="s">
        <v>132</v>
      </c>
      <c r="O881" s="55">
        <v>1</v>
      </c>
      <c r="P881" s="55" t="s">
        <v>22</v>
      </c>
      <c r="Q881" s="55">
        <v>4</v>
      </c>
      <c r="R881" s="55" t="s">
        <v>38</v>
      </c>
      <c r="S881" s="55">
        <v>102</v>
      </c>
      <c r="T881" s="55">
        <v>81958</v>
      </c>
      <c r="U881" s="30">
        <v>6476</v>
      </c>
      <c r="V881" s="55">
        <v>22.117000000000001</v>
      </c>
      <c r="W881" s="55">
        <v>7.3999999999999996E-2</v>
      </c>
      <c r="X881" s="55">
        <v>61</v>
      </c>
      <c r="Y881" s="55">
        <v>1.2999999999999999E-2</v>
      </c>
      <c r="Z881" s="55">
        <f t="shared" si="54"/>
        <v>530760.00800000003</v>
      </c>
      <c r="AA881" s="55">
        <f t="shared" si="55"/>
        <v>395.036</v>
      </c>
    </row>
    <row r="882" spans="1:27">
      <c r="A882" s="29">
        <v>44095</v>
      </c>
      <c r="B882" s="55" t="s">
        <v>229</v>
      </c>
      <c r="C882" s="29">
        <v>44088</v>
      </c>
      <c r="D882" s="55">
        <f t="shared" si="52"/>
        <v>2020</v>
      </c>
      <c r="E882" s="55">
        <f t="shared" si="53"/>
        <v>9</v>
      </c>
      <c r="F882" s="55">
        <v>120137</v>
      </c>
      <c r="G882" s="55" t="s">
        <v>1665</v>
      </c>
      <c r="H882" s="55" t="s">
        <v>37</v>
      </c>
      <c r="I882" s="55" t="s">
        <v>1666</v>
      </c>
      <c r="J882" s="55" t="s">
        <v>20</v>
      </c>
      <c r="K882" s="55" t="s">
        <v>1667</v>
      </c>
      <c r="L882" s="55" t="s">
        <v>68</v>
      </c>
      <c r="M882" s="55">
        <v>301</v>
      </c>
      <c r="N882" s="55" t="s">
        <v>132</v>
      </c>
      <c r="O882" s="55">
        <v>1</v>
      </c>
      <c r="P882" s="55" t="s">
        <v>22</v>
      </c>
      <c r="Q882" s="55">
        <v>4</v>
      </c>
      <c r="R882" s="55" t="s">
        <v>38</v>
      </c>
      <c r="S882" s="55">
        <v>101</v>
      </c>
      <c r="T882" s="55">
        <v>59311</v>
      </c>
      <c r="U882" s="30">
        <v>6753</v>
      </c>
      <c r="V882" s="55">
        <v>16.468</v>
      </c>
      <c r="W882" s="55">
        <v>0.11</v>
      </c>
      <c r="X882" s="55">
        <v>65</v>
      </c>
      <c r="Y882" s="55">
        <v>1.2999999999999999E-2</v>
      </c>
      <c r="Z882" s="55">
        <f t="shared" si="54"/>
        <v>400527.18300000002</v>
      </c>
      <c r="AA882" s="55">
        <f t="shared" si="55"/>
        <v>438.94499999999999</v>
      </c>
    </row>
    <row r="883" spans="1:27">
      <c r="A883" s="29">
        <v>44088</v>
      </c>
      <c r="B883" s="55" t="s">
        <v>228</v>
      </c>
      <c r="C883" s="29">
        <v>44081</v>
      </c>
      <c r="D883" s="55">
        <f t="shared" si="52"/>
        <v>2020</v>
      </c>
      <c r="E883" s="55">
        <f t="shared" si="53"/>
        <v>9</v>
      </c>
      <c r="F883" s="55">
        <v>120137</v>
      </c>
      <c r="G883" s="55" t="s">
        <v>1665</v>
      </c>
      <c r="H883" s="55" t="s">
        <v>37</v>
      </c>
      <c r="I883" s="55" t="s">
        <v>1666</v>
      </c>
      <c r="J883" s="55" t="s">
        <v>20</v>
      </c>
      <c r="K883" s="55" t="s">
        <v>1667</v>
      </c>
      <c r="L883" s="55" t="s">
        <v>68</v>
      </c>
      <c r="M883" s="55">
        <v>301</v>
      </c>
      <c r="N883" s="55" t="s">
        <v>132</v>
      </c>
      <c r="O883" s="55">
        <v>1</v>
      </c>
      <c r="P883" s="55" t="s">
        <v>22</v>
      </c>
      <c r="Q883" s="55">
        <v>4</v>
      </c>
      <c r="R883" s="55" t="s">
        <v>38</v>
      </c>
      <c r="S883" s="55">
        <v>101</v>
      </c>
      <c r="T883" s="55">
        <v>84005</v>
      </c>
      <c r="U883" s="30">
        <v>6680</v>
      </c>
      <c r="V883" s="55">
        <v>23.41</v>
      </c>
      <c r="W883" s="55">
        <v>0.13</v>
      </c>
      <c r="X883" s="55">
        <v>109</v>
      </c>
      <c r="Y883" s="55">
        <v>2.1000000000000001E-2</v>
      </c>
      <c r="Z883" s="55">
        <f t="shared" si="54"/>
        <v>561153.4</v>
      </c>
      <c r="AA883" s="55">
        <f t="shared" si="55"/>
        <v>728.12</v>
      </c>
    </row>
    <row r="884" spans="1:27">
      <c r="A884" s="29">
        <v>44088</v>
      </c>
      <c r="B884" s="55" t="s">
        <v>228</v>
      </c>
      <c r="C884" s="29">
        <v>44081</v>
      </c>
      <c r="D884" s="55">
        <f t="shared" si="52"/>
        <v>2020</v>
      </c>
      <c r="E884" s="55">
        <f t="shared" si="53"/>
        <v>9</v>
      </c>
      <c r="F884" s="55">
        <v>120137</v>
      </c>
      <c r="G884" s="55" t="s">
        <v>1665</v>
      </c>
      <c r="H884" s="55" t="s">
        <v>37</v>
      </c>
      <c r="I884" s="55" t="s">
        <v>1666</v>
      </c>
      <c r="J884" s="55" t="s">
        <v>20</v>
      </c>
      <c r="K884" s="55" t="s">
        <v>1667</v>
      </c>
      <c r="L884" s="55" t="s">
        <v>68</v>
      </c>
      <c r="M884" s="55">
        <v>301</v>
      </c>
      <c r="N884" s="55" t="s">
        <v>132</v>
      </c>
      <c r="O884" s="55">
        <v>1</v>
      </c>
      <c r="P884" s="55" t="s">
        <v>22</v>
      </c>
      <c r="Q884" s="55">
        <v>4</v>
      </c>
      <c r="R884" s="55" t="s">
        <v>38</v>
      </c>
      <c r="S884" s="55">
        <v>102</v>
      </c>
      <c r="T884" s="55">
        <v>82016</v>
      </c>
      <c r="U884" s="30">
        <v>6411</v>
      </c>
      <c r="V884" s="55">
        <v>21.91</v>
      </c>
      <c r="W884" s="55">
        <v>7.0999999999999994E-2</v>
      </c>
      <c r="X884" s="55">
        <v>58</v>
      </c>
      <c r="Y884" s="55">
        <v>2.1000000000000001E-2</v>
      </c>
      <c r="Z884" s="55">
        <f t="shared" si="54"/>
        <v>525804.576</v>
      </c>
      <c r="AA884" s="55">
        <f t="shared" si="55"/>
        <v>371.83800000000002</v>
      </c>
    </row>
    <row r="885" spans="1:27">
      <c r="A885" s="29">
        <v>44088</v>
      </c>
      <c r="B885" s="55" t="s">
        <v>228</v>
      </c>
      <c r="C885" s="29">
        <v>44081</v>
      </c>
      <c r="D885" s="55">
        <f t="shared" si="52"/>
        <v>2020</v>
      </c>
      <c r="E885" s="55">
        <f t="shared" si="53"/>
        <v>9</v>
      </c>
      <c r="F885" s="55">
        <v>120137</v>
      </c>
      <c r="G885" s="55" t="s">
        <v>1665</v>
      </c>
      <c r="H885" s="55" t="s">
        <v>37</v>
      </c>
      <c r="I885" s="55" t="s">
        <v>1666</v>
      </c>
      <c r="J885" s="55" t="s">
        <v>20</v>
      </c>
      <c r="K885" s="55" t="s">
        <v>1667</v>
      </c>
      <c r="L885" s="55" t="s">
        <v>68</v>
      </c>
      <c r="M885" s="55">
        <v>301</v>
      </c>
      <c r="N885" s="55" t="s">
        <v>132</v>
      </c>
      <c r="O885" s="55">
        <v>1</v>
      </c>
      <c r="P885" s="55" t="s">
        <v>22</v>
      </c>
      <c r="Q885" s="55">
        <v>4</v>
      </c>
      <c r="R885" s="55" t="s">
        <v>38</v>
      </c>
      <c r="S885" s="55">
        <v>103</v>
      </c>
      <c r="T885" s="55">
        <v>83992</v>
      </c>
      <c r="U885" s="30">
        <v>6264</v>
      </c>
      <c r="V885" s="55">
        <v>21.922000000000001</v>
      </c>
      <c r="W885" s="55">
        <v>6.4000000000000001E-2</v>
      </c>
      <c r="X885" s="55">
        <v>54</v>
      </c>
      <c r="Y885" s="55">
        <v>1.9E-2</v>
      </c>
      <c r="Z885" s="55">
        <f t="shared" si="54"/>
        <v>526125.88800000004</v>
      </c>
      <c r="AA885" s="55">
        <f t="shared" si="55"/>
        <v>338.25599999999997</v>
      </c>
    </row>
    <row r="886" spans="1:27">
      <c r="A886" s="29">
        <v>44088</v>
      </c>
      <c r="B886" s="55" t="s">
        <v>228</v>
      </c>
      <c r="C886" s="29">
        <v>44081</v>
      </c>
      <c r="D886" s="55">
        <f t="shared" si="52"/>
        <v>2020</v>
      </c>
      <c r="E886" s="55">
        <f t="shared" si="53"/>
        <v>9</v>
      </c>
      <c r="F886" s="55">
        <v>120137</v>
      </c>
      <c r="G886" s="55" t="s">
        <v>1665</v>
      </c>
      <c r="H886" s="55" t="s">
        <v>37</v>
      </c>
      <c r="I886" s="55" t="s">
        <v>1666</v>
      </c>
      <c r="J886" s="55" t="s">
        <v>20</v>
      </c>
      <c r="K886" s="55" t="s">
        <v>1667</v>
      </c>
      <c r="L886" s="55" t="s">
        <v>68</v>
      </c>
      <c r="M886" s="55">
        <v>301</v>
      </c>
      <c r="N886" s="55" t="s">
        <v>132</v>
      </c>
      <c r="O886" s="55">
        <v>1</v>
      </c>
      <c r="P886" s="55" t="s">
        <v>22</v>
      </c>
      <c r="Q886" s="55">
        <v>4</v>
      </c>
      <c r="R886" s="55" t="s">
        <v>38</v>
      </c>
      <c r="S886" s="55">
        <v>104</v>
      </c>
      <c r="T886" s="55">
        <v>67612</v>
      </c>
      <c r="U886" s="30">
        <v>5930</v>
      </c>
      <c r="V886" s="55">
        <v>16.706</v>
      </c>
      <c r="W886" s="55">
        <v>0.11700000000000001</v>
      </c>
      <c r="X886" s="55">
        <v>79</v>
      </c>
      <c r="Y886" s="55">
        <v>2.5000000000000001E-2</v>
      </c>
      <c r="Z886" s="55">
        <f t="shared" si="54"/>
        <v>400939.16</v>
      </c>
      <c r="AA886" s="55">
        <f t="shared" si="55"/>
        <v>468.47</v>
      </c>
    </row>
    <row r="887" spans="1:27">
      <c r="A887" s="29">
        <v>44088</v>
      </c>
      <c r="B887" s="55" t="s">
        <v>228</v>
      </c>
      <c r="C887" s="29">
        <v>44081</v>
      </c>
      <c r="D887" s="55">
        <f t="shared" si="52"/>
        <v>2020</v>
      </c>
      <c r="E887" s="55">
        <f t="shared" si="53"/>
        <v>9</v>
      </c>
      <c r="F887" s="55">
        <v>120137</v>
      </c>
      <c r="G887" s="55" t="s">
        <v>1665</v>
      </c>
      <c r="H887" s="55" t="s">
        <v>37</v>
      </c>
      <c r="I887" s="55" t="s">
        <v>1666</v>
      </c>
      <c r="J887" s="55" t="s">
        <v>20</v>
      </c>
      <c r="K887" s="55" t="s">
        <v>1667</v>
      </c>
      <c r="L887" s="55" t="s">
        <v>68</v>
      </c>
      <c r="M887" s="55">
        <v>301</v>
      </c>
      <c r="N887" s="55" t="s">
        <v>132</v>
      </c>
      <c r="O887" s="55">
        <v>1</v>
      </c>
      <c r="P887" s="55" t="s">
        <v>22</v>
      </c>
      <c r="Q887" s="55">
        <v>4</v>
      </c>
      <c r="R887" s="55" t="s">
        <v>38</v>
      </c>
      <c r="S887" s="55">
        <v>105</v>
      </c>
      <c r="T887" s="55">
        <v>83157</v>
      </c>
      <c r="U887" s="30">
        <v>6079</v>
      </c>
      <c r="V887" s="55">
        <v>21.064</v>
      </c>
      <c r="W887" s="55">
        <v>5.7000000000000002E-2</v>
      </c>
      <c r="X887" s="55">
        <v>47</v>
      </c>
      <c r="Y887" s="55">
        <v>1.6E-2</v>
      </c>
      <c r="Z887" s="55">
        <f t="shared" si="54"/>
        <v>505511.40299999999</v>
      </c>
      <c r="AA887" s="55">
        <f t="shared" si="55"/>
        <v>285.71300000000002</v>
      </c>
    </row>
    <row r="888" spans="1:27">
      <c r="A888" s="29">
        <v>44088</v>
      </c>
      <c r="B888" s="55" t="s">
        <v>228</v>
      </c>
      <c r="C888" s="29">
        <v>44081</v>
      </c>
      <c r="D888" s="55">
        <f t="shared" si="52"/>
        <v>2020</v>
      </c>
      <c r="E888" s="55">
        <f t="shared" si="53"/>
        <v>9</v>
      </c>
      <c r="F888" s="55">
        <v>120137</v>
      </c>
      <c r="G888" s="55" t="s">
        <v>1665</v>
      </c>
      <c r="H888" s="55" t="s">
        <v>37</v>
      </c>
      <c r="I888" s="55" t="s">
        <v>1666</v>
      </c>
      <c r="J888" s="55" t="s">
        <v>20</v>
      </c>
      <c r="K888" s="55" t="s">
        <v>1667</v>
      </c>
      <c r="L888" s="55" t="s">
        <v>68</v>
      </c>
      <c r="M888" s="55">
        <v>301</v>
      </c>
      <c r="N888" s="55" t="s">
        <v>132</v>
      </c>
      <c r="O888" s="55">
        <v>1</v>
      </c>
      <c r="P888" s="55" t="s">
        <v>22</v>
      </c>
      <c r="Q888" s="55">
        <v>4</v>
      </c>
      <c r="R888" s="55" t="s">
        <v>38</v>
      </c>
      <c r="S888" s="55">
        <v>106</v>
      </c>
      <c r="T888" s="55">
        <v>68857</v>
      </c>
      <c r="U888" s="30">
        <v>6641</v>
      </c>
      <c r="V888" s="55">
        <v>19.34</v>
      </c>
      <c r="W888" s="55">
        <v>0.157</v>
      </c>
      <c r="X888" s="55">
        <v>108</v>
      </c>
      <c r="Y888" s="55">
        <v>1.4999999999999999E-2</v>
      </c>
      <c r="Z888" s="55">
        <f t="shared" si="54"/>
        <v>457279.337</v>
      </c>
      <c r="AA888" s="55">
        <f t="shared" si="55"/>
        <v>717.22799999999995</v>
      </c>
    </row>
    <row r="889" spans="1:27">
      <c r="A889" s="29">
        <v>44088</v>
      </c>
      <c r="B889" s="55" t="s">
        <v>228</v>
      </c>
      <c r="C889" s="29">
        <v>44081</v>
      </c>
      <c r="D889" s="55">
        <f t="shared" si="52"/>
        <v>2020</v>
      </c>
      <c r="E889" s="55">
        <f t="shared" si="53"/>
        <v>9</v>
      </c>
      <c r="F889" s="55">
        <v>120137</v>
      </c>
      <c r="G889" s="55" t="s">
        <v>1665</v>
      </c>
      <c r="H889" s="55" t="s">
        <v>37</v>
      </c>
      <c r="I889" s="55" t="s">
        <v>1666</v>
      </c>
      <c r="J889" s="55" t="s">
        <v>20</v>
      </c>
      <c r="K889" s="55" t="s">
        <v>1667</v>
      </c>
      <c r="L889" s="55" t="s">
        <v>68</v>
      </c>
      <c r="M889" s="55">
        <v>301</v>
      </c>
      <c r="N889" s="55" t="s">
        <v>132</v>
      </c>
      <c r="O889" s="55">
        <v>1</v>
      </c>
      <c r="P889" s="55" t="s">
        <v>22</v>
      </c>
      <c r="Q889" s="55">
        <v>4</v>
      </c>
      <c r="R889" s="55" t="s">
        <v>38</v>
      </c>
      <c r="S889" s="55">
        <v>107</v>
      </c>
      <c r="T889" s="55">
        <v>84738</v>
      </c>
      <c r="U889" s="30">
        <v>5329</v>
      </c>
      <c r="V889" s="55">
        <v>18.815999999999999</v>
      </c>
      <c r="W889" s="55">
        <v>0.06</v>
      </c>
      <c r="X889" s="55">
        <v>51</v>
      </c>
      <c r="Y889" s="55">
        <v>1.2999999999999999E-2</v>
      </c>
      <c r="Z889" s="55">
        <f t="shared" si="54"/>
        <v>451568.80200000003</v>
      </c>
      <c r="AA889" s="55">
        <f t="shared" si="55"/>
        <v>271.779</v>
      </c>
    </row>
    <row r="890" spans="1:27">
      <c r="A890" s="29">
        <v>44088</v>
      </c>
      <c r="B890" s="55" t="s">
        <v>228</v>
      </c>
      <c r="C890" s="29">
        <v>44081</v>
      </c>
      <c r="D890" s="55">
        <f t="shared" si="52"/>
        <v>2020</v>
      </c>
      <c r="E890" s="55">
        <f t="shared" si="53"/>
        <v>9</v>
      </c>
      <c r="F890" s="55">
        <v>120137</v>
      </c>
      <c r="G890" s="55" t="s">
        <v>1665</v>
      </c>
      <c r="H890" s="55" t="s">
        <v>37</v>
      </c>
      <c r="I890" s="55" t="s">
        <v>1666</v>
      </c>
      <c r="J890" s="55" t="s">
        <v>20</v>
      </c>
      <c r="K890" s="55" t="s">
        <v>1667</v>
      </c>
      <c r="L890" s="55" t="s">
        <v>68</v>
      </c>
      <c r="M890" s="55">
        <v>301</v>
      </c>
      <c r="N890" s="55" t="s">
        <v>132</v>
      </c>
      <c r="O890" s="55">
        <v>1</v>
      </c>
      <c r="P890" s="55" t="s">
        <v>22</v>
      </c>
      <c r="Q890" s="55">
        <v>4</v>
      </c>
      <c r="R890" s="55" t="s">
        <v>38</v>
      </c>
      <c r="S890" s="55">
        <v>108</v>
      </c>
      <c r="T890" s="55">
        <v>83330</v>
      </c>
      <c r="U890" s="30">
        <v>6101</v>
      </c>
      <c r="V890" s="55">
        <v>21.184000000000001</v>
      </c>
      <c r="W890" s="55">
        <v>5.8000000000000003E-2</v>
      </c>
      <c r="X890" s="55">
        <v>48</v>
      </c>
      <c r="Y890" s="55">
        <v>0.01</v>
      </c>
      <c r="Z890" s="55">
        <f t="shared" si="54"/>
        <v>508396.33</v>
      </c>
      <c r="AA890" s="55">
        <f t="shared" si="55"/>
        <v>292.84800000000001</v>
      </c>
    </row>
    <row r="891" spans="1:27">
      <c r="A891" s="29">
        <v>44088</v>
      </c>
      <c r="B891" s="55" t="s">
        <v>228</v>
      </c>
      <c r="C891" s="29">
        <v>44081</v>
      </c>
      <c r="D891" s="55">
        <f t="shared" si="52"/>
        <v>2020</v>
      </c>
      <c r="E891" s="55">
        <f t="shared" si="53"/>
        <v>9</v>
      </c>
      <c r="F891" s="55">
        <v>120137</v>
      </c>
      <c r="G891" s="55" t="s">
        <v>1665</v>
      </c>
      <c r="H891" s="55" t="s">
        <v>37</v>
      </c>
      <c r="I891" s="55" t="s">
        <v>1666</v>
      </c>
      <c r="J891" s="55" t="s">
        <v>20</v>
      </c>
      <c r="K891" s="55" t="s">
        <v>1667</v>
      </c>
      <c r="L891" s="55" t="s">
        <v>68</v>
      </c>
      <c r="M891" s="55">
        <v>301</v>
      </c>
      <c r="N891" s="55" t="s">
        <v>132</v>
      </c>
      <c r="O891" s="55">
        <v>1</v>
      </c>
      <c r="P891" s="55" t="s">
        <v>22</v>
      </c>
      <c r="Q891" s="55">
        <v>4</v>
      </c>
      <c r="R891" s="55" t="s">
        <v>38</v>
      </c>
      <c r="S891" s="55">
        <v>201</v>
      </c>
      <c r="T891" s="55">
        <v>90653</v>
      </c>
      <c r="U891" s="30">
        <v>5671</v>
      </c>
      <c r="V891" s="55">
        <v>21.422000000000001</v>
      </c>
      <c r="W891" s="55">
        <v>6.2E-2</v>
      </c>
      <c r="X891" s="55">
        <v>56</v>
      </c>
      <c r="Y891" s="55">
        <v>1.2E-2</v>
      </c>
      <c r="Z891" s="55">
        <f t="shared" si="54"/>
        <v>514093.163</v>
      </c>
      <c r="AA891" s="55">
        <f t="shared" si="55"/>
        <v>317.57600000000002</v>
      </c>
    </row>
    <row r="892" spans="1:27">
      <c r="A892" s="29">
        <v>44088</v>
      </c>
      <c r="B892" s="55" t="s">
        <v>228</v>
      </c>
      <c r="C892" s="29">
        <v>44081</v>
      </c>
      <c r="D892" s="55">
        <f t="shared" si="52"/>
        <v>2020</v>
      </c>
      <c r="E892" s="55">
        <f t="shared" si="53"/>
        <v>9</v>
      </c>
      <c r="F892" s="55">
        <v>120137</v>
      </c>
      <c r="G892" s="55" t="s">
        <v>1665</v>
      </c>
      <c r="H892" s="55" t="s">
        <v>37</v>
      </c>
      <c r="I892" s="55" t="s">
        <v>1666</v>
      </c>
      <c r="J892" s="55" t="s">
        <v>20</v>
      </c>
      <c r="K892" s="55" t="s">
        <v>1667</v>
      </c>
      <c r="L892" s="55" t="s">
        <v>68</v>
      </c>
      <c r="M892" s="55">
        <v>301</v>
      </c>
      <c r="N892" s="55" t="s">
        <v>132</v>
      </c>
      <c r="O892" s="55">
        <v>1</v>
      </c>
      <c r="P892" s="55" t="s">
        <v>22</v>
      </c>
      <c r="Q892" s="55">
        <v>4</v>
      </c>
      <c r="R892" s="55" t="s">
        <v>38</v>
      </c>
      <c r="S892" s="55">
        <v>202</v>
      </c>
      <c r="T892" s="55">
        <v>74002</v>
      </c>
      <c r="U892" s="30">
        <v>6072</v>
      </c>
      <c r="V892" s="55">
        <v>18.722999999999999</v>
      </c>
      <c r="W892" s="55">
        <v>6.0999999999999999E-2</v>
      </c>
      <c r="X892" s="55">
        <v>45</v>
      </c>
      <c r="Y892" s="55">
        <v>8.9999999999999993E-3</v>
      </c>
      <c r="Z892" s="55">
        <f t="shared" si="54"/>
        <v>449340.14399999997</v>
      </c>
      <c r="AA892" s="55">
        <f t="shared" si="55"/>
        <v>273.24</v>
      </c>
    </row>
    <row r="893" spans="1:27">
      <c r="A893" s="29">
        <v>44088</v>
      </c>
      <c r="B893" s="55" t="s">
        <v>228</v>
      </c>
      <c r="C893" s="29">
        <v>44081</v>
      </c>
      <c r="D893" s="55">
        <f t="shared" si="52"/>
        <v>2020</v>
      </c>
      <c r="E893" s="55">
        <f t="shared" si="53"/>
        <v>9</v>
      </c>
      <c r="F893" s="55">
        <v>120137</v>
      </c>
      <c r="G893" s="55" t="s">
        <v>1665</v>
      </c>
      <c r="H893" s="55" t="s">
        <v>37</v>
      </c>
      <c r="I893" s="55" t="s">
        <v>1666</v>
      </c>
      <c r="J893" s="55" t="s">
        <v>20</v>
      </c>
      <c r="K893" s="55" t="s">
        <v>1667</v>
      </c>
      <c r="L893" s="55" t="s">
        <v>68</v>
      </c>
      <c r="M893" s="55">
        <v>301</v>
      </c>
      <c r="N893" s="55" t="s">
        <v>132</v>
      </c>
      <c r="O893" s="55">
        <v>1</v>
      </c>
      <c r="P893" s="55" t="s">
        <v>22</v>
      </c>
      <c r="Q893" s="55">
        <v>4</v>
      </c>
      <c r="R893" s="55" t="s">
        <v>38</v>
      </c>
      <c r="S893" s="55">
        <v>203</v>
      </c>
      <c r="T893" s="55">
        <v>91509</v>
      </c>
      <c r="U893" s="30">
        <v>5506</v>
      </c>
      <c r="V893" s="55">
        <v>20.994</v>
      </c>
      <c r="W893" s="55">
        <v>4.8000000000000001E-2</v>
      </c>
      <c r="X893" s="55">
        <v>44</v>
      </c>
      <c r="Y893" s="55">
        <v>1.2E-2</v>
      </c>
      <c r="Z893" s="55">
        <f t="shared" si="54"/>
        <v>503848.554</v>
      </c>
      <c r="AA893" s="55">
        <f t="shared" si="55"/>
        <v>242.26400000000001</v>
      </c>
    </row>
    <row r="894" spans="1:27">
      <c r="A894" s="29">
        <v>44088</v>
      </c>
      <c r="B894" s="55" t="s">
        <v>228</v>
      </c>
      <c r="C894" s="29">
        <v>44081</v>
      </c>
      <c r="D894" s="55">
        <f t="shared" si="52"/>
        <v>2020</v>
      </c>
      <c r="E894" s="55">
        <f t="shared" si="53"/>
        <v>9</v>
      </c>
      <c r="F894" s="55">
        <v>120137</v>
      </c>
      <c r="G894" s="55" t="s">
        <v>1665</v>
      </c>
      <c r="H894" s="55" t="s">
        <v>37</v>
      </c>
      <c r="I894" s="55" t="s">
        <v>1666</v>
      </c>
      <c r="J894" s="55" t="s">
        <v>20</v>
      </c>
      <c r="K894" s="55" t="s">
        <v>1667</v>
      </c>
      <c r="L894" s="55" t="s">
        <v>68</v>
      </c>
      <c r="M894" s="55">
        <v>301</v>
      </c>
      <c r="N894" s="55" t="s">
        <v>132</v>
      </c>
      <c r="O894" s="55">
        <v>1</v>
      </c>
      <c r="P894" s="55" t="s">
        <v>22</v>
      </c>
      <c r="Q894" s="55">
        <v>4</v>
      </c>
      <c r="R894" s="55" t="s">
        <v>38</v>
      </c>
      <c r="S894" s="55">
        <v>204</v>
      </c>
      <c r="T894" s="55">
        <v>81645</v>
      </c>
      <c r="U894" s="30">
        <v>5646</v>
      </c>
      <c r="V894" s="55">
        <v>19.209</v>
      </c>
      <c r="W894" s="55">
        <v>0.14799999999999999</v>
      </c>
      <c r="X894" s="55">
        <v>121</v>
      </c>
      <c r="Y894" s="55">
        <v>3.6999999999999998E-2</v>
      </c>
      <c r="Z894" s="55">
        <f t="shared" si="54"/>
        <v>460967.67</v>
      </c>
      <c r="AA894" s="55">
        <f t="shared" si="55"/>
        <v>683.16600000000005</v>
      </c>
    </row>
    <row r="895" spans="1:27">
      <c r="A895" s="29">
        <v>44088</v>
      </c>
      <c r="B895" s="55" t="s">
        <v>228</v>
      </c>
      <c r="C895" s="29">
        <v>44081</v>
      </c>
      <c r="D895" s="55">
        <f t="shared" si="52"/>
        <v>2020</v>
      </c>
      <c r="E895" s="55">
        <f t="shared" si="53"/>
        <v>9</v>
      </c>
      <c r="F895" s="55">
        <v>120137</v>
      </c>
      <c r="G895" s="55" t="s">
        <v>1665</v>
      </c>
      <c r="H895" s="55" t="s">
        <v>37</v>
      </c>
      <c r="I895" s="55" t="s">
        <v>1666</v>
      </c>
      <c r="J895" s="55" t="s">
        <v>20</v>
      </c>
      <c r="K895" s="55" t="s">
        <v>1667</v>
      </c>
      <c r="L895" s="55" t="s">
        <v>68</v>
      </c>
      <c r="M895" s="55">
        <v>301</v>
      </c>
      <c r="N895" s="55" t="s">
        <v>132</v>
      </c>
      <c r="O895" s="55">
        <v>1</v>
      </c>
      <c r="P895" s="55" t="s">
        <v>22</v>
      </c>
      <c r="Q895" s="55">
        <v>4</v>
      </c>
      <c r="R895" s="55" t="s">
        <v>38</v>
      </c>
      <c r="S895" s="55">
        <v>206</v>
      </c>
      <c r="T895" s="55">
        <v>73813</v>
      </c>
      <c r="U895" s="30">
        <v>5688</v>
      </c>
      <c r="V895" s="55">
        <v>17.494</v>
      </c>
      <c r="W895" s="55">
        <v>8.5000000000000006E-2</v>
      </c>
      <c r="X895" s="55">
        <v>63</v>
      </c>
      <c r="Y895" s="55">
        <v>3.6999999999999998E-2</v>
      </c>
      <c r="Z895" s="55">
        <f t="shared" si="54"/>
        <v>419848.34399999998</v>
      </c>
      <c r="AA895" s="55">
        <f t="shared" si="55"/>
        <v>358.34399999999999</v>
      </c>
    </row>
    <row r="896" spans="1:27">
      <c r="A896" s="29">
        <v>44088</v>
      </c>
      <c r="B896" s="55" t="s">
        <v>228</v>
      </c>
      <c r="C896" s="29">
        <v>44081</v>
      </c>
      <c r="D896" s="55">
        <f t="shared" si="52"/>
        <v>2020</v>
      </c>
      <c r="E896" s="55">
        <f t="shared" si="53"/>
        <v>9</v>
      </c>
      <c r="F896" s="55">
        <v>120137</v>
      </c>
      <c r="G896" s="55" t="s">
        <v>1665</v>
      </c>
      <c r="H896" s="55" t="s">
        <v>37</v>
      </c>
      <c r="I896" s="55" t="s">
        <v>1666</v>
      </c>
      <c r="J896" s="55" t="s">
        <v>20</v>
      </c>
      <c r="K896" s="55" t="s">
        <v>1667</v>
      </c>
      <c r="L896" s="55" t="s">
        <v>68</v>
      </c>
      <c r="M896" s="55">
        <v>301</v>
      </c>
      <c r="N896" s="55" t="s">
        <v>132</v>
      </c>
      <c r="O896" s="55">
        <v>1</v>
      </c>
      <c r="P896" s="55" t="s">
        <v>22</v>
      </c>
      <c r="Q896" s="55">
        <v>4</v>
      </c>
      <c r="R896" s="55" t="s">
        <v>38</v>
      </c>
      <c r="S896" s="55">
        <v>207</v>
      </c>
      <c r="T896" s="55">
        <v>88440</v>
      </c>
      <c r="U896" s="30">
        <v>5865</v>
      </c>
      <c r="V896" s="55">
        <v>21.614999999999998</v>
      </c>
      <c r="W896" s="55">
        <v>3.5000000000000003E-2</v>
      </c>
      <c r="X896" s="55">
        <v>31</v>
      </c>
      <c r="Y896" s="55">
        <v>5.0000000000000001E-3</v>
      </c>
      <c r="Z896" s="55">
        <f t="shared" si="54"/>
        <v>518700.6</v>
      </c>
      <c r="AA896" s="55">
        <f t="shared" si="55"/>
        <v>181.815</v>
      </c>
    </row>
    <row r="897" spans="1:27">
      <c r="A897" s="29">
        <v>44088</v>
      </c>
      <c r="B897" s="55" t="s">
        <v>228</v>
      </c>
      <c r="C897" s="29">
        <v>44081</v>
      </c>
      <c r="D897" s="55">
        <f t="shared" si="52"/>
        <v>2020</v>
      </c>
      <c r="E897" s="55">
        <f t="shared" si="53"/>
        <v>9</v>
      </c>
      <c r="F897" s="55">
        <v>120137</v>
      </c>
      <c r="G897" s="55" t="s">
        <v>1665</v>
      </c>
      <c r="H897" s="55" t="s">
        <v>37</v>
      </c>
      <c r="I897" s="55" t="s">
        <v>1666</v>
      </c>
      <c r="J897" s="55" t="s">
        <v>20</v>
      </c>
      <c r="K897" s="55" t="s">
        <v>1667</v>
      </c>
      <c r="L897" s="55" t="s">
        <v>68</v>
      </c>
      <c r="M897" s="55">
        <v>301</v>
      </c>
      <c r="N897" s="55" t="s">
        <v>132</v>
      </c>
      <c r="O897" s="55">
        <v>1</v>
      </c>
      <c r="P897" s="55" t="s">
        <v>22</v>
      </c>
      <c r="Q897" s="55">
        <v>4</v>
      </c>
      <c r="R897" s="55" t="s">
        <v>38</v>
      </c>
      <c r="S897" s="55">
        <v>205</v>
      </c>
      <c r="T897" s="55">
        <v>83861</v>
      </c>
      <c r="U897" s="30">
        <v>5668</v>
      </c>
      <c r="V897" s="55">
        <v>19.806000000000001</v>
      </c>
      <c r="W897" s="55">
        <v>6.4000000000000001E-2</v>
      </c>
      <c r="X897" s="55">
        <v>54</v>
      </c>
      <c r="Y897" s="55">
        <v>1.6E-2</v>
      </c>
      <c r="Z897" s="55">
        <f t="shared" si="54"/>
        <v>475324.14799999999</v>
      </c>
      <c r="AA897" s="55">
        <f t="shared" si="55"/>
        <v>306.072</v>
      </c>
    </row>
    <row r="898" spans="1:27">
      <c r="A898" s="29">
        <v>44088</v>
      </c>
      <c r="B898" s="55" t="s">
        <v>228</v>
      </c>
      <c r="C898" s="29">
        <v>44081</v>
      </c>
      <c r="D898" s="55">
        <f t="shared" si="52"/>
        <v>2020</v>
      </c>
      <c r="E898" s="55">
        <f t="shared" si="53"/>
        <v>9</v>
      </c>
      <c r="F898" s="55">
        <v>120137</v>
      </c>
      <c r="G898" s="55" t="s">
        <v>1665</v>
      </c>
      <c r="H898" s="55" t="s">
        <v>37</v>
      </c>
      <c r="I898" s="55" t="s">
        <v>1666</v>
      </c>
      <c r="J898" s="55" t="s">
        <v>20</v>
      </c>
      <c r="K898" s="55" t="s">
        <v>1667</v>
      </c>
      <c r="L898" s="55" t="s">
        <v>68</v>
      </c>
      <c r="M898" s="55">
        <v>301</v>
      </c>
      <c r="N898" s="55" t="s">
        <v>132</v>
      </c>
      <c r="O898" s="55">
        <v>1</v>
      </c>
      <c r="P898" s="55" t="s">
        <v>22</v>
      </c>
      <c r="Q898" s="55">
        <v>4</v>
      </c>
      <c r="R898" s="55" t="s">
        <v>38</v>
      </c>
      <c r="S898" s="55">
        <v>208</v>
      </c>
      <c r="T898" s="55">
        <v>90236</v>
      </c>
      <c r="U898" s="30">
        <v>5574</v>
      </c>
      <c r="V898" s="55">
        <v>20.959</v>
      </c>
      <c r="W898" s="55">
        <v>5.8999999999999997E-2</v>
      </c>
      <c r="X898" s="55">
        <v>53</v>
      </c>
      <c r="Y898" s="55">
        <v>1.7000000000000001E-2</v>
      </c>
      <c r="Z898" s="55">
        <f t="shared" si="54"/>
        <v>502975.46399999998</v>
      </c>
      <c r="AA898" s="55">
        <f t="shared" si="55"/>
        <v>295.42200000000003</v>
      </c>
    </row>
    <row r="899" spans="1:27">
      <c r="A899" s="29">
        <v>44081</v>
      </c>
      <c r="B899" s="55" t="s">
        <v>227</v>
      </c>
      <c r="C899" s="29">
        <v>44075</v>
      </c>
      <c r="D899" s="55">
        <f t="shared" ref="D899:D962" si="56">YEAR(C899)</f>
        <v>2020</v>
      </c>
      <c r="E899" s="55">
        <f t="shared" ref="E899:E962" si="57">MONTH(C899)</f>
        <v>9</v>
      </c>
      <c r="F899" s="55">
        <v>120137</v>
      </c>
      <c r="G899" s="55" t="s">
        <v>1665</v>
      </c>
      <c r="H899" s="55" t="s">
        <v>37</v>
      </c>
      <c r="I899" s="55" t="s">
        <v>1666</v>
      </c>
      <c r="J899" s="55" t="s">
        <v>20</v>
      </c>
      <c r="K899" s="55" t="s">
        <v>1667</v>
      </c>
      <c r="L899" s="55" t="s">
        <v>68</v>
      </c>
      <c r="M899" s="55">
        <v>301</v>
      </c>
      <c r="N899" s="55" t="s">
        <v>132</v>
      </c>
      <c r="O899" s="55">
        <v>1</v>
      </c>
      <c r="P899" s="55" t="s">
        <v>22</v>
      </c>
      <c r="Q899" s="55">
        <v>4</v>
      </c>
      <c r="R899" s="55" t="s">
        <v>38</v>
      </c>
      <c r="S899" s="55">
        <v>208</v>
      </c>
      <c r="T899" s="55">
        <v>90293</v>
      </c>
      <c r="U899" s="30">
        <v>5536</v>
      </c>
      <c r="V899" s="55">
        <v>20.831</v>
      </c>
      <c r="W899" s="55">
        <v>5.8999999999999997E-2</v>
      </c>
      <c r="X899" s="55">
        <v>53</v>
      </c>
      <c r="Y899" s="55">
        <v>7.0000000000000001E-3</v>
      </c>
      <c r="Z899" s="55">
        <f t="shared" ref="Z899:Z962" si="58">T899*U899/1000</f>
        <v>499862.04800000001</v>
      </c>
      <c r="AA899" s="55">
        <f t="shared" ref="AA899:AA962" si="59">X899*U899/1000</f>
        <v>293.40800000000002</v>
      </c>
    </row>
    <row r="900" spans="1:27">
      <c r="A900" s="29">
        <v>44081</v>
      </c>
      <c r="B900" s="55" t="s">
        <v>227</v>
      </c>
      <c r="C900" s="29">
        <v>44075</v>
      </c>
      <c r="D900" s="55">
        <f t="shared" si="56"/>
        <v>2020</v>
      </c>
      <c r="E900" s="55">
        <f t="shared" si="57"/>
        <v>9</v>
      </c>
      <c r="F900" s="55">
        <v>120137</v>
      </c>
      <c r="G900" s="55" t="s">
        <v>1665</v>
      </c>
      <c r="H900" s="55" t="s">
        <v>37</v>
      </c>
      <c r="I900" s="55" t="s">
        <v>1666</v>
      </c>
      <c r="J900" s="55" t="s">
        <v>20</v>
      </c>
      <c r="K900" s="55" t="s">
        <v>1667</v>
      </c>
      <c r="L900" s="55" t="s">
        <v>68</v>
      </c>
      <c r="M900" s="55">
        <v>301</v>
      </c>
      <c r="N900" s="55" t="s">
        <v>132</v>
      </c>
      <c r="O900" s="55">
        <v>1</v>
      </c>
      <c r="P900" s="55" t="s">
        <v>22</v>
      </c>
      <c r="Q900" s="55">
        <v>4</v>
      </c>
      <c r="R900" s="55" t="s">
        <v>38</v>
      </c>
      <c r="S900" s="55">
        <v>205</v>
      </c>
      <c r="T900" s="55">
        <v>83911</v>
      </c>
      <c r="U900" s="30">
        <v>5607</v>
      </c>
      <c r="V900" s="55">
        <v>19.605</v>
      </c>
      <c r="W900" s="55">
        <v>5.6000000000000001E-2</v>
      </c>
      <c r="X900" s="55">
        <v>47</v>
      </c>
      <c r="Y900" s="55">
        <v>1.4999999999999999E-2</v>
      </c>
      <c r="Z900" s="55">
        <f t="shared" si="58"/>
        <v>470488.97700000001</v>
      </c>
      <c r="AA900" s="55">
        <f t="shared" si="59"/>
        <v>263.529</v>
      </c>
    </row>
    <row r="901" spans="1:27">
      <c r="A901" s="29">
        <v>44081</v>
      </c>
      <c r="B901" s="55" t="s">
        <v>227</v>
      </c>
      <c r="C901" s="29">
        <v>44075</v>
      </c>
      <c r="D901" s="55">
        <f t="shared" si="56"/>
        <v>2020</v>
      </c>
      <c r="E901" s="55">
        <f t="shared" si="57"/>
        <v>9</v>
      </c>
      <c r="F901" s="55">
        <v>120137</v>
      </c>
      <c r="G901" s="55" t="s">
        <v>1665</v>
      </c>
      <c r="H901" s="55" t="s">
        <v>37</v>
      </c>
      <c r="I901" s="55" t="s">
        <v>1666</v>
      </c>
      <c r="J901" s="55" t="s">
        <v>20</v>
      </c>
      <c r="K901" s="55" t="s">
        <v>1667</v>
      </c>
      <c r="L901" s="55" t="s">
        <v>68</v>
      </c>
      <c r="M901" s="55">
        <v>301</v>
      </c>
      <c r="N901" s="55" t="s">
        <v>132</v>
      </c>
      <c r="O901" s="55">
        <v>1</v>
      </c>
      <c r="P901" s="55" t="s">
        <v>22</v>
      </c>
      <c r="Q901" s="55">
        <v>4</v>
      </c>
      <c r="R901" s="55" t="s">
        <v>38</v>
      </c>
      <c r="S901" s="55">
        <v>207</v>
      </c>
      <c r="T901" s="55">
        <v>88471</v>
      </c>
      <c r="U901" s="30">
        <v>5802</v>
      </c>
      <c r="V901" s="55">
        <v>21.390999999999998</v>
      </c>
      <c r="W901" s="55">
        <v>3.1E-2</v>
      </c>
      <c r="X901" s="55">
        <v>27</v>
      </c>
      <c r="Y901" s="55">
        <v>8.9999999999999993E-3</v>
      </c>
      <c r="Z901" s="55">
        <f t="shared" si="58"/>
        <v>513308.74200000003</v>
      </c>
      <c r="AA901" s="55">
        <f t="shared" si="59"/>
        <v>156.654</v>
      </c>
    </row>
    <row r="902" spans="1:27">
      <c r="A902" s="29">
        <v>44081</v>
      </c>
      <c r="B902" s="55" t="s">
        <v>227</v>
      </c>
      <c r="C902" s="29">
        <v>44075</v>
      </c>
      <c r="D902" s="55">
        <f t="shared" si="56"/>
        <v>2020</v>
      </c>
      <c r="E902" s="55">
        <f t="shared" si="57"/>
        <v>9</v>
      </c>
      <c r="F902" s="55">
        <v>120137</v>
      </c>
      <c r="G902" s="55" t="s">
        <v>1665</v>
      </c>
      <c r="H902" s="55" t="s">
        <v>37</v>
      </c>
      <c r="I902" s="55" t="s">
        <v>1666</v>
      </c>
      <c r="J902" s="55" t="s">
        <v>20</v>
      </c>
      <c r="K902" s="55" t="s">
        <v>1667</v>
      </c>
      <c r="L902" s="55" t="s">
        <v>68</v>
      </c>
      <c r="M902" s="55">
        <v>301</v>
      </c>
      <c r="N902" s="55" t="s">
        <v>132</v>
      </c>
      <c r="O902" s="55">
        <v>1</v>
      </c>
      <c r="P902" s="55" t="s">
        <v>22</v>
      </c>
      <c r="Q902" s="55">
        <v>4</v>
      </c>
      <c r="R902" s="55" t="s">
        <v>38</v>
      </c>
      <c r="S902" s="55">
        <v>206</v>
      </c>
      <c r="T902" s="55">
        <v>73878</v>
      </c>
      <c r="U902" s="30">
        <v>5608</v>
      </c>
      <c r="V902" s="55">
        <v>17.263999999999999</v>
      </c>
      <c r="W902" s="55">
        <v>7.2999999999999995E-2</v>
      </c>
      <c r="X902" s="55">
        <v>54</v>
      </c>
      <c r="Y902" s="55">
        <v>2.3E-2</v>
      </c>
      <c r="Z902" s="55">
        <f t="shared" si="58"/>
        <v>414307.82400000002</v>
      </c>
      <c r="AA902" s="55">
        <f t="shared" si="59"/>
        <v>302.83199999999999</v>
      </c>
    </row>
    <row r="903" spans="1:27">
      <c r="A903" s="29">
        <v>44081</v>
      </c>
      <c r="B903" s="55" t="s">
        <v>227</v>
      </c>
      <c r="C903" s="29">
        <v>44075</v>
      </c>
      <c r="D903" s="55">
        <f t="shared" si="56"/>
        <v>2020</v>
      </c>
      <c r="E903" s="55">
        <f t="shared" si="57"/>
        <v>9</v>
      </c>
      <c r="F903" s="55">
        <v>120137</v>
      </c>
      <c r="G903" s="55" t="s">
        <v>1665</v>
      </c>
      <c r="H903" s="55" t="s">
        <v>37</v>
      </c>
      <c r="I903" s="55" t="s">
        <v>1666</v>
      </c>
      <c r="J903" s="55" t="s">
        <v>20</v>
      </c>
      <c r="K903" s="55" t="s">
        <v>1667</v>
      </c>
      <c r="L903" s="55" t="s">
        <v>68</v>
      </c>
      <c r="M903" s="55">
        <v>301</v>
      </c>
      <c r="N903" s="55" t="s">
        <v>132</v>
      </c>
      <c r="O903" s="55">
        <v>1</v>
      </c>
      <c r="P903" s="55" t="s">
        <v>22</v>
      </c>
      <c r="Q903" s="55">
        <v>4</v>
      </c>
      <c r="R903" s="55" t="s">
        <v>38</v>
      </c>
      <c r="S903" s="55">
        <v>204</v>
      </c>
      <c r="T903" s="55">
        <v>81741</v>
      </c>
      <c r="U903" s="30">
        <v>5612</v>
      </c>
      <c r="V903" s="55">
        <v>19.116</v>
      </c>
      <c r="W903" s="55">
        <v>9.9000000000000005E-2</v>
      </c>
      <c r="X903" s="55">
        <v>81</v>
      </c>
      <c r="Y903" s="55">
        <v>2.7E-2</v>
      </c>
      <c r="Z903" s="55">
        <f t="shared" si="58"/>
        <v>458730.49200000003</v>
      </c>
      <c r="AA903" s="55">
        <f t="shared" si="59"/>
        <v>454.572</v>
      </c>
    </row>
    <row r="904" spans="1:27">
      <c r="A904" s="29">
        <v>44081</v>
      </c>
      <c r="B904" s="55" t="s">
        <v>227</v>
      </c>
      <c r="C904" s="29">
        <v>44075</v>
      </c>
      <c r="D904" s="55">
        <f t="shared" si="56"/>
        <v>2020</v>
      </c>
      <c r="E904" s="55">
        <f t="shared" si="57"/>
        <v>9</v>
      </c>
      <c r="F904" s="55">
        <v>120137</v>
      </c>
      <c r="G904" s="55" t="s">
        <v>1665</v>
      </c>
      <c r="H904" s="55" t="s">
        <v>37</v>
      </c>
      <c r="I904" s="55" t="s">
        <v>1666</v>
      </c>
      <c r="J904" s="55" t="s">
        <v>20</v>
      </c>
      <c r="K904" s="55" t="s">
        <v>1667</v>
      </c>
      <c r="L904" s="55" t="s">
        <v>68</v>
      </c>
      <c r="M904" s="55">
        <v>301</v>
      </c>
      <c r="N904" s="55" t="s">
        <v>132</v>
      </c>
      <c r="O904" s="55">
        <v>1</v>
      </c>
      <c r="P904" s="55" t="s">
        <v>22</v>
      </c>
      <c r="Q904" s="55">
        <v>4</v>
      </c>
      <c r="R904" s="55" t="s">
        <v>38</v>
      </c>
      <c r="S904" s="55">
        <v>203</v>
      </c>
      <c r="T904" s="55">
        <v>91546</v>
      </c>
      <c r="U904" s="30">
        <v>5455</v>
      </c>
      <c r="V904" s="55">
        <v>20.808</v>
      </c>
      <c r="W904" s="55">
        <v>3.3000000000000002E-2</v>
      </c>
      <c r="X904" s="55">
        <v>30</v>
      </c>
      <c r="Y904" s="55">
        <v>7.0000000000000001E-3</v>
      </c>
      <c r="Z904" s="55">
        <f t="shared" si="58"/>
        <v>499383.43</v>
      </c>
      <c r="AA904" s="55">
        <f t="shared" si="59"/>
        <v>163.65</v>
      </c>
    </row>
    <row r="905" spans="1:27">
      <c r="A905" s="29">
        <v>44081</v>
      </c>
      <c r="B905" s="55" t="s">
        <v>227</v>
      </c>
      <c r="C905" s="29">
        <v>44075</v>
      </c>
      <c r="D905" s="55">
        <f t="shared" si="56"/>
        <v>2020</v>
      </c>
      <c r="E905" s="55">
        <f t="shared" si="57"/>
        <v>9</v>
      </c>
      <c r="F905" s="55">
        <v>120137</v>
      </c>
      <c r="G905" s="55" t="s">
        <v>1665</v>
      </c>
      <c r="H905" s="55" t="s">
        <v>37</v>
      </c>
      <c r="I905" s="55" t="s">
        <v>1666</v>
      </c>
      <c r="J905" s="55" t="s">
        <v>20</v>
      </c>
      <c r="K905" s="55" t="s">
        <v>1667</v>
      </c>
      <c r="L905" s="55" t="s">
        <v>68</v>
      </c>
      <c r="M905" s="55">
        <v>301</v>
      </c>
      <c r="N905" s="55" t="s">
        <v>132</v>
      </c>
      <c r="O905" s="55">
        <v>1</v>
      </c>
      <c r="P905" s="55" t="s">
        <v>22</v>
      </c>
      <c r="Q905" s="55">
        <v>4</v>
      </c>
      <c r="R905" s="55" t="s">
        <v>38</v>
      </c>
      <c r="S905" s="55">
        <v>202</v>
      </c>
      <c r="T905" s="55">
        <v>74064</v>
      </c>
      <c r="U905" s="30">
        <v>5993</v>
      </c>
      <c r="V905" s="55">
        <v>18.495999999999999</v>
      </c>
      <c r="W905" s="55">
        <v>7.1999999999999995E-2</v>
      </c>
      <c r="X905" s="55">
        <v>53</v>
      </c>
      <c r="Y905" s="55">
        <v>1.6E-2</v>
      </c>
      <c r="Z905" s="55">
        <f t="shared" si="58"/>
        <v>443865.55200000003</v>
      </c>
      <c r="AA905" s="55">
        <f t="shared" si="59"/>
        <v>317.62900000000002</v>
      </c>
    </row>
    <row r="906" spans="1:27">
      <c r="A906" s="29">
        <v>44081</v>
      </c>
      <c r="B906" s="55" t="s">
        <v>227</v>
      </c>
      <c r="C906" s="29">
        <v>44075</v>
      </c>
      <c r="D906" s="55">
        <f t="shared" si="56"/>
        <v>2020</v>
      </c>
      <c r="E906" s="55">
        <f t="shared" si="57"/>
        <v>9</v>
      </c>
      <c r="F906" s="55">
        <v>120137</v>
      </c>
      <c r="G906" s="55" t="s">
        <v>1665</v>
      </c>
      <c r="H906" s="55" t="s">
        <v>37</v>
      </c>
      <c r="I906" s="55" t="s">
        <v>1666</v>
      </c>
      <c r="J906" s="55" t="s">
        <v>20</v>
      </c>
      <c r="K906" s="55" t="s">
        <v>1667</v>
      </c>
      <c r="L906" s="55" t="s">
        <v>68</v>
      </c>
      <c r="M906" s="55">
        <v>301</v>
      </c>
      <c r="N906" s="55" t="s">
        <v>132</v>
      </c>
      <c r="O906" s="55">
        <v>1</v>
      </c>
      <c r="P906" s="55" t="s">
        <v>22</v>
      </c>
      <c r="Q906" s="55">
        <v>4</v>
      </c>
      <c r="R906" s="55" t="s">
        <v>38</v>
      </c>
      <c r="S906" s="55">
        <v>201</v>
      </c>
      <c r="T906" s="55">
        <v>90686</v>
      </c>
      <c r="U906" s="30">
        <v>5620</v>
      </c>
      <c r="V906" s="55">
        <v>21.236000000000001</v>
      </c>
      <c r="W906" s="55">
        <v>3.3000000000000002E-2</v>
      </c>
      <c r="X906" s="55">
        <v>30</v>
      </c>
      <c r="Y906" s="55">
        <v>1E-3</v>
      </c>
      <c r="Z906" s="55">
        <f t="shared" si="58"/>
        <v>509655.32</v>
      </c>
      <c r="AA906" s="55">
        <f t="shared" si="59"/>
        <v>168.6</v>
      </c>
    </row>
    <row r="907" spans="1:27">
      <c r="A907" s="29">
        <v>44081</v>
      </c>
      <c r="B907" s="55" t="s">
        <v>227</v>
      </c>
      <c r="C907" s="29">
        <v>44075</v>
      </c>
      <c r="D907" s="55">
        <f t="shared" si="56"/>
        <v>2020</v>
      </c>
      <c r="E907" s="55">
        <f t="shared" si="57"/>
        <v>9</v>
      </c>
      <c r="F907" s="55">
        <v>120137</v>
      </c>
      <c r="G907" s="55" t="s">
        <v>1665</v>
      </c>
      <c r="H907" s="55" t="s">
        <v>37</v>
      </c>
      <c r="I907" s="55" t="s">
        <v>1666</v>
      </c>
      <c r="J907" s="55" t="s">
        <v>20</v>
      </c>
      <c r="K907" s="55" t="s">
        <v>1667</v>
      </c>
      <c r="L907" s="55" t="s">
        <v>68</v>
      </c>
      <c r="M907" s="55">
        <v>301</v>
      </c>
      <c r="N907" s="55" t="s">
        <v>132</v>
      </c>
      <c r="O907" s="55">
        <v>1</v>
      </c>
      <c r="P907" s="55" t="s">
        <v>22</v>
      </c>
      <c r="Q907" s="55">
        <v>4</v>
      </c>
      <c r="R907" s="55" t="s">
        <v>38</v>
      </c>
      <c r="S907" s="55">
        <v>108</v>
      </c>
      <c r="T907" s="55">
        <v>83371</v>
      </c>
      <c r="U907" s="30">
        <v>5985</v>
      </c>
      <c r="V907" s="55">
        <v>20.792000000000002</v>
      </c>
      <c r="W907" s="55">
        <v>4.3999999999999997E-2</v>
      </c>
      <c r="X907" s="55">
        <v>37</v>
      </c>
      <c r="Y907" s="55">
        <v>1E-3</v>
      </c>
      <c r="Z907" s="55">
        <f t="shared" si="58"/>
        <v>498975.435</v>
      </c>
      <c r="AA907" s="55">
        <f t="shared" si="59"/>
        <v>221.44499999999999</v>
      </c>
    </row>
    <row r="908" spans="1:27">
      <c r="A908" s="29">
        <v>44081</v>
      </c>
      <c r="B908" s="55" t="s">
        <v>227</v>
      </c>
      <c r="C908" s="29">
        <v>44075</v>
      </c>
      <c r="D908" s="55">
        <f t="shared" si="56"/>
        <v>2020</v>
      </c>
      <c r="E908" s="55">
        <f t="shared" si="57"/>
        <v>9</v>
      </c>
      <c r="F908" s="55">
        <v>120137</v>
      </c>
      <c r="G908" s="55" t="s">
        <v>1665</v>
      </c>
      <c r="H908" s="55" t="s">
        <v>37</v>
      </c>
      <c r="I908" s="55" t="s">
        <v>1666</v>
      </c>
      <c r="J908" s="55" t="s">
        <v>20</v>
      </c>
      <c r="K908" s="55" t="s">
        <v>1667</v>
      </c>
      <c r="L908" s="55" t="s">
        <v>68</v>
      </c>
      <c r="M908" s="55">
        <v>301</v>
      </c>
      <c r="N908" s="55" t="s">
        <v>132</v>
      </c>
      <c r="O908" s="55">
        <v>1</v>
      </c>
      <c r="P908" s="55" t="s">
        <v>22</v>
      </c>
      <c r="Q908" s="55">
        <v>4</v>
      </c>
      <c r="R908" s="55" t="s">
        <v>38</v>
      </c>
      <c r="S908" s="55">
        <v>107</v>
      </c>
      <c r="T908" s="55">
        <v>84793</v>
      </c>
      <c r="U908" s="30">
        <v>5274</v>
      </c>
      <c r="V908" s="55">
        <v>18.634</v>
      </c>
      <c r="W908" s="55">
        <v>5.8000000000000003E-2</v>
      </c>
      <c r="X908" s="55">
        <v>49</v>
      </c>
      <c r="Y908" s="55">
        <v>1.7000000000000001E-2</v>
      </c>
      <c r="Z908" s="55">
        <f t="shared" si="58"/>
        <v>447198.28200000001</v>
      </c>
      <c r="AA908" s="55">
        <f t="shared" si="59"/>
        <v>258.42599999999999</v>
      </c>
    </row>
    <row r="909" spans="1:27">
      <c r="A909" s="29">
        <v>44081</v>
      </c>
      <c r="B909" s="55" t="s">
        <v>227</v>
      </c>
      <c r="C909" s="29">
        <v>44075</v>
      </c>
      <c r="D909" s="55">
        <f t="shared" si="56"/>
        <v>2020</v>
      </c>
      <c r="E909" s="55">
        <f t="shared" si="57"/>
        <v>9</v>
      </c>
      <c r="F909" s="55">
        <v>120137</v>
      </c>
      <c r="G909" s="55" t="s">
        <v>1665</v>
      </c>
      <c r="H909" s="55" t="s">
        <v>37</v>
      </c>
      <c r="I909" s="55" t="s">
        <v>1666</v>
      </c>
      <c r="J909" s="55" t="s">
        <v>20</v>
      </c>
      <c r="K909" s="55" t="s">
        <v>1667</v>
      </c>
      <c r="L909" s="55" t="s">
        <v>68</v>
      </c>
      <c r="M909" s="55">
        <v>301</v>
      </c>
      <c r="N909" s="55" t="s">
        <v>132</v>
      </c>
      <c r="O909" s="55">
        <v>1</v>
      </c>
      <c r="P909" s="55" t="s">
        <v>22</v>
      </c>
      <c r="Q909" s="55">
        <v>4</v>
      </c>
      <c r="R909" s="55" t="s">
        <v>38</v>
      </c>
      <c r="S909" s="55">
        <v>106</v>
      </c>
      <c r="T909" s="55">
        <v>82434</v>
      </c>
      <c r="U909" s="30">
        <v>6622</v>
      </c>
      <c r="V909" s="55">
        <v>22.748000000000001</v>
      </c>
      <c r="W909" s="55">
        <v>0.124</v>
      </c>
      <c r="X909" s="55">
        <v>102</v>
      </c>
      <c r="Y909" s="55">
        <v>0.01</v>
      </c>
      <c r="Z909" s="55">
        <f t="shared" si="58"/>
        <v>545877.94799999997</v>
      </c>
      <c r="AA909" s="55">
        <f t="shared" si="59"/>
        <v>675.44399999999996</v>
      </c>
    </row>
    <row r="910" spans="1:27">
      <c r="A910" s="29">
        <v>44081</v>
      </c>
      <c r="B910" s="55" t="s">
        <v>227</v>
      </c>
      <c r="C910" s="29">
        <v>44075</v>
      </c>
      <c r="D910" s="55">
        <f t="shared" si="56"/>
        <v>2020</v>
      </c>
      <c r="E910" s="55">
        <f t="shared" si="57"/>
        <v>9</v>
      </c>
      <c r="F910" s="55">
        <v>120137</v>
      </c>
      <c r="G910" s="55" t="s">
        <v>1665</v>
      </c>
      <c r="H910" s="55" t="s">
        <v>37</v>
      </c>
      <c r="I910" s="55" t="s">
        <v>1666</v>
      </c>
      <c r="J910" s="55" t="s">
        <v>20</v>
      </c>
      <c r="K910" s="55" t="s">
        <v>1667</v>
      </c>
      <c r="L910" s="55" t="s">
        <v>68</v>
      </c>
      <c r="M910" s="55">
        <v>301</v>
      </c>
      <c r="N910" s="55" t="s">
        <v>132</v>
      </c>
      <c r="O910" s="55">
        <v>1</v>
      </c>
      <c r="P910" s="55" t="s">
        <v>22</v>
      </c>
      <c r="Q910" s="55">
        <v>4</v>
      </c>
      <c r="R910" s="55" t="s">
        <v>38</v>
      </c>
      <c r="S910" s="55">
        <v>105</v>
      </c>
      <c r="T910" s="55">
        <v>83217</v>
      </c>
      <c r="U910" s="30">
        <v>5979</v>
      </c>
      <c r="V910" s="55">
        <v>20.734999999999999</v>
      </c>
      <c r="W910" s="55">
        <v>6.0999999999999999E-2</v>
      </c>
      <c r="X910" s="55">
        <v>51</v>
      </c>
      <c r="Y910" s="55">
        <v>1.0999999999999999E-2</v>
      </c>
      <c r="Z910" s="55">
        <f t="shared" si="58"/>
        <v>497554.44300000003</v>
      </c>
      <c r="AA910" s="55">
        <f t="shared" si="59"/>
        <v>304.92899999999997</v>
      </c>
    </row>
    <row r="911" spans="1:27">
      <c r="A911" s="29">
        <v>44081</v>
      </c>
      <c r="B911" s="55" t="s">
        <v>227</v>
      </c>
      <c r="C911" s="29">
        <v>44075</v>
      </c>
      <c r="D911" s="55">
        <f t="shared" si="56"/>
        <v>2020</v>
      </c>
      <c r="E911" s="55">
        <f t="shared" si="57"/>
        <v>9</v>
      </c>
      <c r="F911" s="55">
        <v>120137</v>
      </c>
      <c r="G911" s="55" t="s">
        <v>1665</v>
      </c>
      <c r="H911" s="55" t="s">
        <v>37</v>
      </c>
      <c r="I911" s="55" t="s">
        <v>1666</v>
      </c>
      <c r="J911" s="55" t="s">
        <v>20</v>
      </c>
      <c r="K911" s="55" t="s">
        <v>1667</v>
      </c>
      <c r="L911" s="55" t="s">
        <v>68</v>
      </c>
      <c r="M911" s="55">
        <v>301</v>
      </c>
      <c r="N911" s="55" t="s">
        <v>132</v>
      </c>
      <c r="O911" s="55">
        <v>1</v>
      </c>
      <c r="P911" s="55" t="s">
        <v>22</v>
      </c>
      <c r="Q911" s="55">
        <v>4</v>
      </c>
      <c r="R911" s="55" t="s">
        <v>38</v>
      </c>
      <c r="S911" s="55">
        <v>104</v>
      </c>
      <c r="T911" s="55">
        <v>67682</v>
      </c>
      <c r="U911" s="30">
        <v>5806</v>
      </c>
      <c r="V911" s="55">
        <v>16.375</v>
      </c>
      <c r="W911" s="55">
        <v>9.5000000000000001E-2</v>
      </c>
      <c r="X911" s="55">
        <v>64</v>
      </c>
      <c r="Y911" s="55">
        <v>2.5000000000000001E-2</v>
      </c>
      <c r="Z911" s="55">
        <f t="shared" si="58"/>
        <v>392961.69199999998</v>
      </c>
      <c r="AA911" s="55">
        <f t="shared" si="59"/>
        <v>371.584</v>
      </c>
    </row>
    <row r="912" spans="1:27">
      <c r="A912" s="29">
        <v>44081</v>
      </c>
      <c r="B912" s="55" t="s">
        <v>227</v>
      </c>
      <c r="C912" s="29">
        <v>44075</v>
      </c>
      <c r="D912" s="55">
        <f t="shared" si="56"/>
        <v>2020</v>
      </c>
      <c r="E912" s="55">
        <f t="shared" si="57"/>
        <v>9</v>
      </c>
      <c r="F912" s="55">
        <v>120137</v>
      </c>
      <c r="G912" s="55" t="s">
        <v>1665</v>
      </c>
      <c r="H912" s="55" t="s">
        <v>37</v>
      </c>
      <c r="I912" s="55" t="s">
        <v>1666</v>
      </c>
      <c r="J912" s="55" t="s">
        <v>20</v>
      </c>
      <c r="K912" s="55" t="s">
        <v>1667</v>
      </c>
      <c r="L912" s="55" t="s">
        <v>68</v>
      </c>
      <c r="M912" s="55">
        <v>301</v>
      </c>
      <c r="N912" s="55" t="s">
        <v>132</v>
      </c>
      <c r="O912" s="55">
        <v>1</v>
      </c>
      <c r="P912" s="55" t="s">
        <v>22</v>
      </c>
      <c r="Q912" s="55">
        <v>4</v>
      </c>
      <c r="R912" s="55" t="s">
        <v>38</v>
      </c>
      <c r="S912" s="55">
        <v>103</v>
      </c>
      <c r="T912" s="55">
        <v>84061</v>
      </c>
      <c r="U912" s="30">
        <v>6154</v>
      </c>
      <c r="V912" s="55">
        <v>21.556000000000001</v>
      </c>
      <c r="W912" s="55">
        <v>7.4999999999999997E-2</v>
      </c>
      <c r="X912" s="55">
        <v>63</v>
      </c>
      <c r="Y912" s="55">
        <v>2.1000000000000001E-2</v>
      </c>
      <c r="Z912" s="55">
        <f t="shared" si="58"/>
        <v>517311.39399999997</v>
      </c>
      <c r="AA912" s="55">
        <f t="shared" si="59"/>
        <v>387.702</v>
      </c>
    </row>
    <row r="913" spans="1:27">
      <c r="A913" s="29">
        <v>44081</v>
      </c>
      <c r="B913" s="55" t="s">
        <v>227</v>
      </c>
      <c r="C913" s="29">
        <v>44075</v>
      </c>
      <c r="D913" s="55">
        <f t="shared" si="56"/>
        <v>2020</v>
      </c>
      <c r="E913" s="55">
        <f t="shared" si="57"/>
        <v>9</v>
      </c>
      <c r="F913" s="55">
        <v>120137</v>
      </c>
      <c r="G913" s="55" t="s">
        <v>1665</v>
      </c>
      <c r="H913" s="55" t="s">
        <v>37</v>
      </c>
      <c r="I913" s="55" t="s">
        <v>1666</v>
      </c>
      <c r="J913" s="55" t="s">
        <v>20</v>
      </c>
      <c r="K913" s="55" t="s">
        <v>1667</v>
      </c>
      <c r="L913" s="55" t="s">
        <v>68</v>
      </c>
      <c r="M913" s="55">
        <v>301</v>
      </c>
      <c r="N913" s="55" t="s">
        <v>132</v>
      </c>
      <c r="O913" s="55">
        <v>1</v>
      </c>
      <c r="P913" s="55" t="s">
        <v>22</v>
      </c>
      <c r="Q913" s="55">
        <v>4</v>
      </c>
      <c r="R913" s="55" t="s">
        <v>38</v>
      </c>
      <c r="S913" s="55">
        <v>102</v>
      </c>
      <c r="T913" s="55">
        <v>82065</v>
      </c>
      <c r="U913" s="30">
        <v>6353</v>
      </c>
      <c r="V913" s="55">
        <v>21.725999999999999</v>
      </c>
      <c r="W913" s="55">
        <v>5.7000000000000002E-2</v>
      </c>
      <c r="X913" s="55">
        <v>47</v>
      </c>
      <c r="Y913" s="55">
        <v>1.2E-2</v>
      </c>
      <c r="Z913" s="55">
        <f t="shared" si="58"/>
        <v>521358.94500000001</v>
      </c>
      <c r="AA913" s="55">
        <f t="shared" si="59"/>
        <v>298.59100000000001</v>
      </c>
    </row>
    <row r="914" spans="1:27">
      <c r="A914" s="29">
        <v>44081</v>
      </c>
      <c r="B914" s="55" t="s">
        <v>227</v>
      </c>
      <c r="C914" s="29">
        <v>44075</v>
      </c>
      <c r="D914" s="55">
        <f t="shared" si="56"/>
        <v>2020</v>
      </c>
      <c r="E914" s="55">
        <f t="shared" si="57"/>
        <v>9</v>
      </c>
      <c r="F914" s="55">
        <v>120137</v>
      </c>
      <c r="G914" s="55" t="s">
        <v>1665</v>
      </c>
      <c r="H914" s="55" t="s">
        <v>37</v>
      </c>
      <c r="I914" s="55" t="s">
        <v>1666</v>
      </c>
      <c r="J914" s="55" t="s">
        <v>20</v>
      </c>
      <c r="K914" s="55" t="s">
        <v>1667</v>
      </c>
      <c r="L914" s="55" t="s">
        <v>68</v>
      </c>
      <c r="M914" s="55">
        <v>301</v>
      </c>
      <c r="N914" s="55" t="s">
        <v>132</v>
      </c>
      <c r="O914" s="55">
        <v>1</v>
      </c>
      <c r="P914" s="55" t="s">
        <v>22</v>
      </c>
      <c r="Q914" s="55">
        <v>4</v>
      </c>
      <c r="R914" s="55" t="s">
        <v>38</v>
      </c>
      <c r="S914" s="55">
        <v>101</v>
      </c>
      <c r="T914" s="55">
        <v>84069</v>
      </c>
      <c r="U914" s="30">
        <v>6574</v>
      </c>
      <c r="V914" s="55">
        <v>23.030999999999999</v>
      </c>
      <c r="W914" s="55">
        <v>6.5000000000000002E-2</v>
      </c>
      <c r="X914" s="55">
        <v>55</v>
      </c>
      <c r="Y914" s="55">
        <v>1.4E-2</v>
      </c>
      <c r="Z914" s="55">
        <f t="shared" si="58"/>
        <v>552669.60600000003</v>
      </c>
      <c r="AA914" s="55">
        <f t="shared" si="59"/>
        <v>361.57</v>
      </c>
    </row>
    <row r="915" spans="1:27">
      <c r="A915" s="29">
        <v>44081</v>
      </c>
      <c r="B915" s="55" t="s">
        <v>226</v>
      </c>
      <c r="C915" s="29">
        <v>44074</v>
      </c>
      <c r="D915" s="55">
        <f t="shared" si="56"/>
        <v>2020</v>
      </c>
      <c r="E915" s="55">
        <f t="shared" si="57"/>
        <v>8</v>
      </c>
      <c r="F915" s="55">
        <v>120137</v>
      </c>
      <c r="G915" s="55" t="s">
        <v>1665</v>
      </c>
      <c r="H915" s="55" t="s">
        <v>37</v>
      </c>
      <c r="I915" s="55" t="s">
        <v>1666</v>
      </c>
      <c r="J915" s="55" t="s">
        <v>20</v>
      </c>
      <c r="K915" s="55" t="s">
        <v>1667</v>
      </c>
      <c r="L915" s="55" t="s">
        <v>68</v>
      </c>
      <c r="M915" s="55">
        <v>301</v>
      </c>
      <c r="N915" s="55" t="s">
        <v>132</v>
      </c>
      <c r="O915" s="55">
        <v>1</v>
      </c>
      <c r="P915" s="55" t="s">
        <v>22</v>
      </c>
      <c r="Q915" s="55">
        <v>4</v>
      </c>
      <c r="R915" s="55" t="s">
        <v>38</v>
      </c>
      <c r="S915" s="55">
        <v>101</v>
      </c>
      <c r="T915" s="55">
        <v>84069</v>
      </c>
      <c r="U915" s="30">
        <v>6574</v>
      </c>
      <c r="V915" s="55">
        <v>23.030999999999999</v>
      </c>
      <c r="W915" s="55">
        <v>1.0999999999999999E-2</v>
      </c>
      <c r="X915" s="55">
        <v>9</v>
      </c>
      <c r="Y915" s="55">
        <v>2E-3</v>
      </c>
      <c r="Z915" s="55">
        <f t="shared" si="58"/>
        <v>552669.60600000003</v>
      </c>
      <c r="AA915" s="55">
        <f t="shared" si="59"/>
        <v>59.165999999999997</v>
      </c>
    </row>
    <row r="916" spans="1:27">
      <c r="A916" s="29">
        <v>44081</v>
      </c>
      <c r="B916" s="55" t="s">
        <v>226</v>
      </c>
      <c r="C916" s="29">
        <v>44074</v>
      </c>
      <c r="D916" s="55">
        <f t="shared" si="56"/>
        <v>2020</v>
      </c>
      <c r="E916" s="55">
        <f t="shared" si="57"/>
        <v>8</v>
      </c>
      <c r="F916" s="55">
        <v>120137</v>
      </c>
      <c r="G916" s="55" t="s">
        <v>1665</v>
      </c>
      <c r="H916" s="55" t="s">
        <v>37</v>
      </c>
      <c r="I916" s="55" t="s">
        <v>1666</v>
      </c>
      <c r="J916" s="55" t="s">
        <v>20</v>
      </c>
      <c r="K916" s="55" t="s">
        <v>1667</v>
      </c>
      <c r="L916" s="55" t="s">
        <v>68</v>
      </c>
      <c r="M916" s="55">
        <v>301</v>
      </c>
      <c r="N916" s="55" t="s">
        <v>132</v>
      </c>
      <c r="O916" s="55">
        <v>1</v>
      </c>
      <c r="P916" s="55" t="s">
        <v>22</v>
      </c>
      <c r="Q916" s="55">
        <v>4</v>
      </c>
      <c r="R916" s="55" t="s">
        <v>38</v>
      </c>
      <c r="S916" s="55">
        <v>102</v>
      </c>
      <c r="T916" s="55">
        <v>82065</v>
      </c>
      <c r="U916" s="30">
        <v>6353</v>
      </c>
      <c r="V916" s="55">
        <v>21.725999999999999</v>
      </c>
      <c r="W916" s="55">
        <v>2E-3</v>
      </c>
      <c r="X916" s="55">
        <v>2</v>
      </c>
      <c r="Y916" s="55">
        <v>0</v>
      </c>
      <c r="Z916" s="55">
        <f t="shared" si="58"/>
        <v>521358.94500000001</v>
      </c>
      <c r="AA916" s="55">
        <f t="shared" si="59"/>
        <v>12.706</v>
      </c>
    </row>
    <row r="917" spans="1:27">
      <c r="A917" s="29">
        <v>44081</v>
      </c>
      <c r="B917" s="55" t="s">
        <v>226</v>
      </c>
      <c r="C917" s="29">
        <v>44074</v>
      </c>
      <c r="D917" s="55">
        <f t="shared" si="56"/>
        <v>2020</v>
      </c>
      <c r="E917" s="55">
        <f t="shared" si="57"/>
        <v>8</v>
      </c>
      <c r="F917" s="55">
        <v>120137</v>
      </c>
      <c r="G917" s="55" t="s">
        <v>1665</v>
      </c>
      <c r="H917" s="55" t="s">
        <v>37</v>
      </c>
      <c r="I917" s="55" t="s">
        <v>1666</v>
      </c>
      <c r="J917" s="55" t="s">
        <v>20</v>
      </c>
      <c r="K917" s="55" t="s">
        <v>1667</v>
      </c>
      <c r="L917" s="55" t="s">
        <v>68</v>
      </c>
      <c r="M917" s="55">
        <v>301</v>
      </c>
      <c r="N917" s="55" t="s">
        <v>132</v>
      </c>
      <c r="O917" s="55">
        <v>1</v>
      </c>
      <c r="P917" s="55" t="s">
        <v>22</v>
      </c>
      <c r="Q917" s="55">
        <v>4</v>
      </c>
      <c r="R917" s="55" t="s">
        <v>38</v>
      </c>
      <c r="S917" s="55">
        <v>103</v>
      </c>
      <c r="T917" s="55">
        <v>84061</v>
      </c>
      <c r="U917" s="30">
        <v>6154</v>
      </c>
      <c r="V917" s="55">
        <v>21.556000000000001</v>
      </c>
      <c r="W917" s="55">
        <v>7.0000000000000001E-3</v>
      </c>
      <c r="X917" s="55">
        <v>6</v>
      </c>
      <c r="Y917" s="55">
        <v>4.0000000000000001E-3</v>
      </c>
      <c r="Z917" s="55">
        <f t="shared" si="58"/>
        <v>517311.39399999997</v>
      </c>
      <c r="AA917" s="55">
        <f t="shared" si="59"/>
        <v>36.923999999999999</v>
      </c>
    </row>
    <row r="918" spans="1:27">
      <c r="A918" s="29">
        <v>44081</v>
      </c>
      <c r="B918" s="55" t="s">
        <v>226</v>
      </c>
      <c r="C918" s="29">
        <v>44074</v>
      </c>
      <c r="D918" s="55">
        <f t="shared" si="56"/>
        <v>2020</v>
      </c>
      <c r="E918" s="55">
        <f t="shared" si="57"/>
        <v>8</v>
      </c>
      <c r="F918" s="55">
        <v>120137</v>
      </c>
      <c r="G918" s="55" t="s">
        <v>1665</v>
      </c>
      <c r="H918" s="55" t="s">
        <v>37</v>
      </c>
      <c r="I918" s="55" t="s">
        <v>1666</v>
      </c>
      <c r="J918" s="55" t="s">
        <v>20</v>
      </c>
      <c r="K918" s="55" t="s">
        <v>1667</v>
      </c>
      <c r="L918" s="55" t="s">
        <v>68</v>
      </c>
      <c r="M918" s="55">
        <v>301</v>
      </c>
      <c r="N918" s="55" t="s">
        <v>132</v>
      </c>
      <c r="O918" s="55">
        <v>1</v>
      </c>
      <c r="P918" s="55" t="s">
        <v>22</v>
      </c>
      <c r="Q918" s="55">
        <v>4</v>
      </c>
      <c r="R918" s="55" t="s">
        <v>38</v>
      </c>
      <c r="S918" s="55">
        <v>104</v>
      </c>
      <c r="T918" s="55">
        <v>67682</v>
      </c>
      <c r="U918" s="30">
        <v>5806</v>
      </c>
      <c r="V918" s="55">
        <v>16.375</v>
      </c>
      <c r="W918" s="55">
        <v>8.9999999999999993E-3</v>
      </c>
      <c r="X918" s="55">
        <v>6</v>
      </c>
      <c r="Y918" s="55">
        <v>4.0000000000000001E-3</v>
      </c>
      <c r="Z918" s="55">
        <f t="shared" si="58"/>
        <v>392961.69199999998</v>
      </c>
      <c r="AA918" s="55">
        <f t="shared" si="59"/>
        <v>34.835999999999999</v>
      </c>
    </row>
    <row r="919" spans="1:27">
      <c r="A919" s="29">
        <v>44081</v>
      </c>
      <c r="B919" s="55" t="s">
        <v>226</v>
      </c>
      <c r="C919" s="29">
        <v>44074</v>
      </c>
      <c r="D919" s="55">
        <f t="shared" si="56"/>
        <v>2020</v>
      </c>
      <c r="E919" s="55">
        <f t="shared" si="57"/>
        <v>8</v>
      </c>
      <c r="F919" s="55">
        <v>120137</v>
      </c>
      <c r="G919" s="55" t="s">
        <v>1665</v>
      </c>
      <c r="H919" s="55" t="s">
        <v>37</v>
      </c>
      <c r="I919" s="55" t="s">
        <v>1666</v>
      </c>
      <c r="J919" s="55" t="s">
        <v>20</v>
      </c>
      <c r="K919" s="55" t="s">
        <v>1667</v>
      </c>
      <c r="L919" s="55" t="s">
        <v>68</v>
      </c>
      <c r="M919" s="55">
        <v>301</v>
      </c>
      <c r="N919" s="55" t="s">
        <v>132</v>
      </c>
      <c r="O919" s="55">
        <v>1</v>
      </c>
      <c r="P919" s="55" t="s">
        <v>22</v>
      </c>
      <c r="Q919" s="55">
        <v>4</v>
      </c>
      <c r="R919" s="55" t="s">
        <v>38</v>
      </c>
      <c r="S919" s="55">
        <v>105</v>
      </c>
      <c r="T919" s="55">
        <v>83217</v>
      </c>
      <c r="U919" s="30">
        <v>5979</v>
      </c>
      <c r="V919" s="55">
        <v>20.734999999999999</v>
      </c>
      <c r="W919" s="55">
        <v>1.0999999999999999E-2</v>
      </c>
      <c r="X919" s="55">
        <v>9</v>
      </c>
      <c r="Y919" s="55">
        <v>2E-3</v>
      </c>
      <c r="Z919" s="55">
        <f t="shared" si="58"/>
        <v>497554.44300000003</v>
      </c>
      <c r="AA919" s="55">
        <f t="shared" si="59"/>
        <v>53.811</v>
      </c>
    </row>
    <row r="920" spans="1:27">
      <c r="A920" s="29">
        <v>44081</v>
      </c>
      <c r="B920" s="55" t="s">
        <v>226</v>
      </c>
      <c r="C920" s="29">
        <v>44074</v>
      </c>
      <c r="D920" s="55">
        <f t="shared" si="56"/>
        <v>2020</v>
      </c>
      <c r="E920" s="55">
        <f t="shared" si="57"/>
        <v>8</v>
      </c>
      <c r="F920" s="55">
        <v>120137</v>
      </c>
      <c r="G920" s="55" t="s">
        <v>1665</v>
      </c>
      <c r="H920" s="55" t="s">
        <v>37</v>
      </c>
      <c r="I920" s="55" t="s">
        <v>1666</v>
      </c>
      <c r="J920" s="55" t="s">
        <v>20</v>
      </c>
      <c r="K920" s="55" t="s">
        <v>1667</v>
      </c>
      <c r="L920" s="55" t="s">
        <v>68</v>
      </c>
      <c r="M920" s="55">
        <v>301</v>
      </c>
      <c r="N920" s="55" t="s">
        <v>132</v>
      </c>
      <c r="O920" s="55">
        <v>1</v>
      </c>
      <c r="P920" s="55" t="s">
        <v>22</v>
      </c>
      <c r="Q920" s="55">
        <v>4</v>
      </c>
      <c r="R920" s="55" t="s">
        <v>38</v>
      </c>
      <c r="S920" s="55">
        <v>106</v>
      </c>
      <c r="T920" s="55">
        <v>82434</v>
      </c>
      <c r="U920" s="30">
        <v>6622</v>
      </c>
      <c r="V920" s="55">
        <v>22.748000000000001</v>
      </c>
      <c r="W920" s="55">
        <v>6.0000000000000001E-3</v>
      </c>
      <c r="X920" s="55">
        <v>5</v>
      </c>
      <c r="Y920" s="55">
        <v>2E-3</v>
      </c>
      <c r="Z920" s="55">
        <f t="shared" si="58"/>
        <v>545877.94799999997</v>
      </c>
      <c r="AA920" s="55">
        <f t="shared" si="59"/>
        <v>33.11</v>
      </c>
    </row>
    <row r="921" spans="1:27">
      <c r="A921" s="29">
        <v>44081</v>
      </c>
      <c r="B921" s="55" t="s">
        <v>226</v>
      </c>
      <c r="C921" s="29">
        <v>44074</v>
      </c>
      <c r="D921" s="55">
        <f t="shared" si="56"/>
        <v>2020</v>
      </c>
      <c r="E921" s="55">
        <f t="shared" si="57"/>
        <v>8</v>
      </c>
      <c r="F921" s="55">
        <v>120137</v>
      </c>
      <c r="G921" s="55" t="s">
        <v>1665</v>
      </c>
      <c r="H921" s="55" t="s">
        <v>37</v>
      </c>
      <c r="I921" s="55" t="s">
        <v>1666</v>
      </c>
      <c r="J921" s="55" t="s">
        <v>20</v>
      </c>
      <c r="K921" s="55" t="s">
        <v>1667</v>
      </c>
      <c r="L921" s="55" t="s">
        <v>68</v>
      </c>
      <c r="M921" s="55">
        <v>301</v>
      </c>
      <c r="N921" s="55" t="s">
        <v>132</v>
      </c>
      <c r="O921" s="55">
        <v>1</v>
      </c>
      <c r="P921" s="55" t="s">
        <v>22</v>
      </c>
      <c r="Q921" s="55">
        <v>4</v>
      </c>
      <c r="R921" s="55" t="s">
        <v>38</v>
      </c>
      <c r="S921" s="55">
        <v>107</v>
      </c>
      <c r="T921" s="55">
        <v>84793</v>
      </c>
      <c r="U921" s="30">
        <v>5274</v>
      </c>
      <c r="V921" s="55">
        <v>18.634</v>
      </c>
      <c r="W921" s="55">
        <v>7.0000000000000001E-3</v>
      </c>
      <c r="X921" s="55">
        <v>6</v>
      </c>
      <c r="Y921" s="55">
        <v>2E-3</v>
      </c>
      <c r="Z921" s="55">
        <f t="shared" si="58"/>
        <v>447198.28200000001</v>
      </c>
      <c r="AA921" s="55">
        <f t="shared" si="59"/>
        <v>31.643999999999998</v>
      </c>
    </row>
    <row r="922" spans="1:27">
      <c r="A922" s="29">
        <v>44081</v>
      </c>
      <c r="B922" s="55" t="s">
        <v>226</v>
      </c>
      <c r="C922" s="29">
        <v>44074</v>
      </c>
      <c r="D922" s="55">
        <f t="shared" si="56"/>
        <v>2020</v>
      </c>
      <c r="E922" s="55">
        <f t="shared" si="57"/>
        <v>8</v>
      </c>
      <c r="F922" s="55">
        <v>120137</v>
      </c>
      <c r="G922" s="55" t="s">
        <v>1665</v>
      </c>
      <c r="H922" s="55" t="s">
        <v>37</v>
      </c>
      <c r="I922" s="55" t="s">
        <v>1666</v>
      </c>
      <c r="J922" s="55" t="s">
        <v>20</v>
      </c>
      <c r="K922" s="55" t="s">
        <v>1667</v>
      </c>
      <c r="L922" s="55" t="s">
        <v>68</v>
      </c>
      <c r="M922" s="55">
        <v>301</v>
      </c>
      <c r="N922" s="55" t="s">
        <v>132</v>
      </c>
      <c r="O922" s="55">
        <v>1</v>
      </c>
      <c r="P922" s="55" t="s">
        <v>22</v>
      </c>
      <c r="Q922" s="55">
        <v>4</v>
      </c>
      <c r="R922" s="55" t="s">
        <v>38</v>
      </c>
      <c r="S922" s="55">
        <v>108</v>
      </c>
      <c r="T922" s="55">
        <v>83371</v>
      </c>
      <c r="U922" s="30">
        <v>5985</v>
      </c>
      <c r="V922" s="55">
        <v>20.792000000000002</v>
      </c>
      <c r="W922" s="55">
        <v>5.0000000000000001E-3</v>
      </c>
      <c r="X922" s="55">
        <v>4</v>
      </c>
      <c r="Y922" s="55">
        <v>2E-3</v>
      </c>
      <c r="Z922" s="55">
        <f t="shared" si="58"/>
        <v>498975.435</v>
      </c>
      <c r="AA922" s="55">
        <f t="shared" si="59"/>
        <v>23.94</v>
      </c>
    </row>
    <row r="923" spans="1:27">
      <c r="A923" s="29">
        <v>44081</v>
      </c>
      <c r="B923" s="55" t="s">
        <v>226</v>
      </c>
      <c r="C923" s="29">
        <v>44074</v>
      </c>
      <c r="D923" s="55">
        <f t="shared" si="56"/>
        <v>2020</v>
      </c>
      <c r="E923" s="55">
        <f t="shared" si="57"/>
        <v>8</v>
      </c>
      <c r="F923" s="55">
        <v>120137</v>
      </c>
      <c r="G923" s="55" t="s">
        <v>1665</v>
      </c>
      <c r="H923" s="55" t="s">
        <v>37</v>
      </c>
      <c r="I923" s="55" t="s">
        <v>1666</v>
      </c>
      <c r="J923" s="55" t="s">
        <v>20</v>
      </c>
      <c r="K923" s="55" t="s">
        <v>1667</v>
      </c>
      <c r="L923" s="55" t="s">
        <v>68</v>
      </c>
      <c r="M923" s="55">
        <v>301</v>
      </c>
      <c r="N923" s="55" t="s">
        <v>132</v>
      </c>
      <c r="O923" s="55">
        <v>1</v>
      </c>
      <c r="P923" s="55" t="s">
        <v>22</v>
      </c>
      <c r="Q923" s="55">
        <v>4</v>
      </c>
      <c r="R923" s="55" t="s">
        <v>38</v>
      </c>
      <c r="S923" s="55">
        <v>201</v>
      </c>
      <c r="T923" s="55">
        <v>90686</v>
      </c>
      <c r="U923" s="30">
        <v>5620</v>
      </c>
      <c r="V923" s="55">
        <v>21.236000000000001</v>
      </c>
      <c r="W923" s="55">
        <v>3.0000000000000001E-3</v>
      </c>
      <c r="X923" s="55">
        <v>3</v>
      </c>
      <c r="Y923" s="55">
        <v>1E-3</v>
      </c>
      <c r="Z923" s="55">
        <f t="shared" si="58"/>
        <v>509655.32</v>
      </c>
      <c r="AA923" s="55">
        <f t="shared" si="59"/>
        <v>16.86</v>
      </c>
    </row>
    <row r="924" spans="1:27">
      <c r="A924" s="29">
        <v>44081</v>
      </c>
      <c r="B924" s="55" t="s">
        <v>226</v>
      </c>
      <c r="C924" s="29">
        <v>44074</v>
      </c>
      <c r="D924" s="55">
        <f t="shared" si="56"/>
        <v>2020</v>
      </c>
      <c r="E924" s="55">
        <f t="shared" si="57"/>
        <v>8</v>
      </c>
      <c r="F924" s="55">
        <v>120137</v>
      </c>
      <c r="G924" s="55" t="s">
        <v>1665</v>
      </c>
      <c r="H924" s="55" t="s">
        <v>37</v>
      </c>
      <c r="I924" s="55" t="s">
        <v>1666</v>
      </c>
      <c r="J924" s="55" t="s">
        <v>20</v>
      </c>
      <c r="K924" s="55" t="s">
        <v>1667</v>
      </c>
      <c r="L924" s="55" t="s">
        <v>68</v>
      </c>
      <c r="M924" s="55">
        <v>301</v>
      </c>
      <c r="N924" s="55" t="s">
        <v>132</v>
      </c>
      <c r="O924" s="55">
        <v>1</v>
      </c>
      <c r="P924" s="55" t="s">
        <v>22</v>
      </c>
      <c r="Q924" s="55">
        <v>4</v>
      </c>
      <c r="R924" s="55" t="s">
        <v>38</v>
      </c>
      <c r="S924" s="55">
        <v>202</v>
      </c>
      <c r="T924" s="55">
        <v>74064</v>
      </c>
      <c r="U924" s="30">
        <v>5993</v>
      </c>
      <c r="V924" s="55">
        <v>18.495999999999999</v>
      </c>
      <c r="W924" s="55">
        <v>1.2E-2</v>
      </c>
      <c r="X924" s="55">
        <v>9</v>
      </c>
      <c r="Y924" s="55">
        <v>1E-3</v>
      </c>
      <c r="Z924" s="55">
        <f t="shared" si="58"/>
        <v>443865.55200000003</v>
      </c>
      <c r="AA924" s="55">
        <f t="shared" si="59"/>
        <v>53.936999999999998</v>
      </c>
    </row>
    <row r="925" spans="1:27">
      <c r="A925" s="29">
        <v>44081</v>
      </c>
      <c r="B925" s="55" t="s">
        <v>226</v>
      </c>
      <c r="C925" s="29">
        <v>44074</v>
      </c>
      <c r="D925" s="55">
        <f t="shared" si="56"/>
        <v>2020</v>
      </c>
      <c r="E925" s="55">
        <f t="shared" si="57"/>
        <v>8</v>
      </c>
      <c r="F925" s="55">
        <v>120137</v>
      </c>
      <c r="G925" s="55" t="s">
        <v>1665</v>
      </c>
      <c r="H925" s="55" t="s">
        <v>37</v>
      </c>
      <c r="I925" s="55" t="s">
        <v>1666</v>
      </c>
      <c r="J925" s="55" t="s">
        <v>20</v>
      </c>
      <c r="K925" s="55" t="s">
        <v>1667</v>
      </c>
      <c r="L925" s="55" t="s">
        <v>68</v>
      </c>
      <c r="M925" s="55">
        <v>301</v>
      </c>
      <c r="N925" s="55" t="s">
        <v>132</v>
      </c>
      <c r="O925" s="55">
        <v>1</v>
      </c>
      <c r="P925" s="55" t="s">
        <v>22</v>
      </c>
      <c r="Q925" s="55">
        <v>4</v>
      </c>
      <c r="R925" s="55" t="s">
        <v>38</v>
      </c>
      <c r="S925" s="55">
        <v>203</v>
      </c>
      <c r="T925" s="55">
        <v>91546</v>
      </c>
      <c r="U925" s="30">
        <v>5455</v>
      </c>
      <c r="V925" s="55">
        <v>20.808</v>
      </c>
      <c r="W925" s="55">
        <v>8.0000000000000002E-3</v>
      </c>
      <c r="X925" s="55">
        <v>7</v>
      </c>
      <c r="Y925" s="55">
        <v>1E-3</v>
      </c>
      <c r="Z925" s="55">
        <f t="shared" si="58"/>
        <v>499383.43</v>
      </c>
      <c r="AA925" s="55">
        <f t="shared" si="59"/>
        <v>38.185000000000002</v>
      </c>
    </row>
    <row r="926" spans="1:27">
      <c r="A926" s="29">
        <v>44081</v>
      </c>
      <c r="B926" s="55" t="s">
        <v>226</v>
      </c>
      <c r="C926" s="29">
        <v>44074</v>
      </c>
      <c r="D926" s="55">
        <f t="shared" si="56"/>
        <v>2020</v>
      </c>
      <c r="E926" s="55">
        <f t="shared" si="57"/>
        <v>8</v>
      </c>
      <c r="F926" s="55">
        <v>120137</v>
      </c>
      <c r="G926" s="55" t="s">
        <v>1665</v>
      </c>
      <c r="H926" s="55" t="s">
        <v>37</v>
      </c>
      <c r="I926" s="55" t="s">
        <v>1666</v>
      </c>
      <c r="J926" s="55" t="s">
        <v>20</v>
      </c>
      <c r="K926" s="55" t="s">
        <v>1667</v>
      </c>
      <c r="L926" s="55" t="s">
        <v>68</v>
      </c>
      <c r="M926" s="55">
        <v>301</v>
      </c>
      <c r="N926" s="55" t="s">
        <v>132</v>
      </c>
      <c r="O926" s="55">
        <v>1</v>
      </c>
      <c r="P926" s="55" t="s">
        <v>22</v>
      </c>
      <c r="Q926" s="55">
        <v>4</v>
      </c>
      <c r="R926" s="55" t="s">
        <v>38</v>
      </c>
      <c r="S926" s="55">
        <v>204</v>
      </c>
      <c r="T926" s="55">
        <v>81741</v>
      </c>
      <c r="U926" s="30">
        <v>5612</v>
      </c>
      <c r="V926" s="55">
        <v>19.116</v>
      </c>
      <c r="W926" s="55">
        <v>1.7999999999999999E-2</v>
      </c>
      <c r="X926" s="55">
        <v>15</v>
      </c>
      <c r="Y926" s="55">
        <v>4.0000000000000001E-3</v>
      </c>
      <c r="Z926" s="55">
        <f t="shared" si="58"/>
        <v>458730.49200000003</v>
      </c>
      <c r="AA926" s="55">
        <f t="shared" si="59"/>
        <v>84.18</v>
      </c>
    </row>
    <row r="927" spans="1:27">
      <c r="A927" s="29">
        <v>44081</v>
      </c>
      <c r="B927" s="55" t="s">
        <v>226</v>
      </c>
      <c r="C927" s="29">
        <v>44074</v>
      </c>
      <c r="D927" s="55">
        <f t="shared" si="56"/>
        <v>2020</v>
      </c>
      <c r="E927" s="55">
        <f t="shared" si="57"/>
        <v>8</v>
      </c>
      <c r="F927" s="55">
        <v>120137</v>
      </c>
      <c r="G927" s="55" t="s">
        <v>1665</v>
      </c>
      <c r="H927" s="55" t="s">
        <v>37</v>
      </c>
      <c r="I927" s="55" t="s">
        <v>1666</v>
      </c>
      <c r="J927" s="55" t="s">
        <v>20</v>
      </c>
      <c r="K927" s="55" t="s">
        <v>1667</v>
      </c>
      <c r="L927" s="55" t="s">
        <v>68</v>
      </c>
      <c r="M927" s="55">
        <v>301</v>
      </c>
      <c r="N927" s="55" t="s">
        <v>132</v>
      </c>
      <c r="O927" s="55">
        <v>1</v>
      </c>
      <c r="P927" s="55" t="s">
        <v>22</v>
      </c>
      <c r="Q927" s="55">
        <v>4</v>
      </c>
      <c r="R927" s="55" t="s">
        <v>38</v>
      </c>
      <c r="S927" s="55">
        <v>206</v>
      </c>
      <c r="T927" s="55">
        <v>73878</v>
      </c>
      <c r="U927" s="30">
        <v>5608</v>
      </c>
      <c r="V927" s="55">
        <v>17.263999999999999</v>
      </c>
      <c r="W927" s="55">
        <v>1.4999999999999999E-2</v>
      </c>
      <c r="X927" s="55">
        <v>11</v>
      </c>
      <c r="Y927" s="55">
        <v>4.0000000000000001E-3</v>
      </c>
      <c r="Z927" s="55">
        <f t="shared" si="58"/>
        <v>414307.82400000002</v>
      </c>
      <c r="AA927" s="55">
        <f t="shared" si="59"/>
        <v>61.688000000000002</v>
      </c>
    </row>
    <row r="928" spans="1:27">
      <c r="A928" s="29">
        <v>44081</v>
      </c>
      <c r="B928" s="55" t="s">
        <v>226</v>
      </c>
      <c r="C928" s="29">
        <v>44074</v>
      </c>
      <c r="D928" s="55">
        <f t="shared" si="56"/>
        <v>2020</v>
      </c>
      <c r="E928" s="55">
        <f t="shared" si="57"/>
        <v>8</v>
      </c>
      <c r="F928" s="55">
        <v>120137</v>
      </c>
      <c r="G928" s="55" t="s">
        <v>1665</v>
      </c>
      <c r="H928" s="55" t="s">
        <v>37</v>
      </c>
      <c r="I928" s="55" t="s">
        <v>1666</v>
      </c>
      <c r="J928" s="55" t="s">
        <v>20</v>
      </c>
      <c r="K928" s="55" t="s">
        <v>1667</v>
      </c>
      <c r="L928" s="55" t="s">
        <v>68</v>
      </c>
      <c r="M928" s="55">
        <v>301</v>
      </c>
      <c r="N928" s="55" t="s">
        <v>132</v>
      </c>
      <c r="O928" s="55">
        <v>1</v>
      </c>
      <c r="P928" s="55" t="s">
        <v>22</v>
      </c>
      <c r="Q928" s="55">
        <v>4</v>
      </c>
      <c r="R928" s="55" t="s">
        <v>38</v>
      </c>
      <c r="S928" s="55">
        <v>207</v>
      </c>
      <c r="T928" s="55">
        <v>88471</v>
      </c>
      <c r="U928" s="30">
        <v>5802</v>
      </c>
      <c r="V928" s="55">
        <v>21.390999999999998</v>
      </c>
      <c r="W928" s="55">
        <v>5.0000000000000001E-3</v>
      </c>
      <c r="X928" s="55">
        <v>4</v>
      </c>
      <c r="Y928" s="55">
        <v>1E-3</v>
      </c>
      <c r="Z928" s="55">
        <f t="shared" si="58"/>
        <v>513308.74200000003</v>
      </c>
      <c r="AA928" s="55">
        <f t="shared" si="59"/>
        <v>23.207999999999998</v>
      </c>
    </row>
    <row r="929" spans="1:27">
      <c r="A929" s="29">
        <v>44081</v>
      </c>
      <c r="B929" s="55" t="s">
        <v>226</v>
      </c>
      <c r="C929" s="29">
        <v>44074</v>
      </c>
      <c r="D929" s="55">
        <f t="shared" si="56"/>
        <v>2020</v>
      </c>
      <c r="E929" s="55">
        <f t="shared" si="57"/>
        <v>8</v>
      </c>
      <c r="F929" s="55">
        <v>120137</v>
      </c>
      <c r="G929" s="55" t="s">
        <v>1665</v>
      </c>
      <c r="H929" s="55" t="s">
        <v>37</v>
      </c>
      <c r="I929" s="55" t="s">
        <v>1666</v>
      </c>
      <c r="J929" s="55" t="s">
        <v>20</v>
      </c>
      <c r="K929" s="55" t="s">
        <v>1667</v>
      </c>
      <c r="L929" s="55" t="s">
        <v>68</v>
      </c>
      <c r="M929" s="55">
        <v>301</v>
      </c>
      <c r="N929" s="55" t="s">
        <v>132</v>
      </c>
      <c r="O929" s="55">
        <v>1</v>
      </c>
      <c r="P929" s="55" t="s">
        <v>22</v>
      </c>
      <c r="Q929" s="55">
        <v>4</v>
      </c>
      <c r="R929" s="55" t="s">
        <v>38</v>
      </c>
      <c r="S929" s="55">
        <v>205</v>
      </c>
      <c r="T929" s="55">
        <v>83911</v>
      </c>
      <c r="U929" s="30">
        <v>5607</v>
      </c>
      <c r="V929" s="55">
        <v>19.605</v>
      </c>
      <c r="W929" s="55">
        <v>4.0000000000000001E-3</v>
      </c>
      <c r="X929" s="55">
        <v>3</v>
      </c>
      <c r="Y929" s="55">
        <v>0</v>
      </c>
      <c r="Z929" s="55">
        <f t="shared" si="58"/>
        <v>470488.97700000001</v>
      </c>
      <c r="AA929" s="55">
        <f t="shared" si="59"/>
        <v>16.821000000000002</v>
      </c>
    </row>
    <row r="930" spans="1:27">
      <c r="A930" s="29">
        <v>44081</v>
      </c>
      <c r="B930" s="55" t="s">
        <v>226</v>
      </c>
      <c r="C930" s="29">
        <v>44074</v>
      </c>
      <c r="D930" s="55">
        <f t="shared" si="56"/>
        <v>2020</v>
      </c>
      <c r="E930" s="55">
        <f t="shared" si="57"/>
        <v>8</v>
      </c>
      <c r="F930" s="55">
        <v>120137</v>
      </c>
      <c r="G930" s="55" t="s">
        <v>1665</v>
      </c>
      <c r="H930" s="55" t="s">
        <v>37</v>
      </c>
      <c r="I930" s="55" t="s">
        <v>1666</v>
      </c>
      <c r="J930" s="55" t="s">
        <v>20</v>
      </c>
      <c r="K930" s="55" t="s">
        <v>1667</v>
      </c>
      <c r="L930" s="55" t="s">
        <v>68</v>
      </c>
      <c r="M930" s="55">
        <v>301</v>
      </c>
      <c r="N930" s="55" t="s">
        <v>132</v>
      </c>
      <c r="O930" s="55">
        <v>1</v>
      </c>
      <c r="P930" s="55" t="s">
        <v>22</v>
      </c>
      <c r="Q930" s="55">
        <v>4</v>
      </c>
      <c r="R930" s="55" t="s">
        <v>38</v>
      </c>
      <c r="S930" s="55">
        <v>208</v>
      </c>
      <c r="T930" s="55">
        <v>90293</v>
      </c>
      <c r="U930" s="30">
        <v>5536</v>
      </c>
      <c r="V930" s="55">
        <v>20.831</v>
      </c>
      <c r="W930" s="55">
        <v>4.0000000000000001E-3</v>
      </c>
      <c r="X930" s="55">
        <v>4</v>
      </c>
      <c r="Y930" s="55">
        <v>0</v>
      </c>
      <c r="Z930" s="55">
        <f t="shared" si="58"/>
        <v>499862.04800000001</v>
      </c>
      <c r="AA930" s="55">
        <f t="shared" si="59"/>
        <v>22.143999999999998</v>
      </c>
    </row>
    <row r="931" spans="1:27">
      <c r="A931" s="29">
        <v>44074</v>
      </c>
      <c r="B931" s="55" t="s">
        <v>225</v>
      </c>
      <c r="C931" s="29">
        <v>44067</v>
      </c>
      <c r="D931" s="55">
        <f t="shared" si="56"/>
        <v>2020</v>
      </c>
      <c r="E931" s="55">
        <f t="shared" si="57"/>
        <v>8</v>
      </c>
      <c r="F931" s="55">
        <v>120137</v>
      </c>
      <c r="G931" s="55" t="s">
        <v>1665</v>
      </c>
      <c r="H931" s="55" t="s">
        <v>37</v>
      </c>
      <c r="I931" s="55" t="s">
        <v>1666</v>
      </c>
      <c r="J931" s="55" t="s">
        <v>20</v>
      </c>
      <c r="K931" s="55" t="s">
        <v>1667</v>
      </c>
      <c r="L931" s="55" t="s">
        <v>68</v>
      </c>
      <c r="M931" s="55">
        <v>301</v>
      </c>
      <c r="N931" s="55" t="s">
        <v>132</v>
      </c>
      <c r="O931" s="55">
        <v>1</v>
      </c>
      <c r="P931" s="55" t="s">
        <v>22</v>
      </c>
      <c r="Q931" s="55">
        <v>4</v>
      </c>
      <c r="R931" s="55" t="s">
        <v>38</v>
      </c>
      <c r="S931" s="55">
        <v>208</v>
      </c>
      <c r="T931" s="55">
        <v>90349</v>
      </c>
      <c r="U931" s="30">
        <v>5456</v>
      </c>
      <c r="V931" s="55">
        <v>20.542000000000002</v>
      </c>
      <c r="W931" s="55">
        <v>6.2E-2</v>
      </c>
      <c r="X931" s="55">
        <v>56</v>
      </c>
      <c r="Y931" s="55">
        <v>1.4999999999999999E-2</v>
      </c>
      <c r="Z931" s="55">
        <f t="shared" si="58"/>
        <v>492944.14399999997</v>
      </c>
      <c r="AA931" s="55">
        <f t="shared" si="59"/>
        <v>305.536</v>
      </c>
    </row>
    <row r="932" spans="1:27">
      <c r="A932" s="29">
        <v>44074</v>
      </c>
      <c r="B932" s="55" t="s">
        <v>225</v>
      </c>
      <c r="C932" s="29">
        <v>44067</v>
      </c>
      <c r="D932" s="55">
        <f t="shared" si="56"/>
        <v>2020</v>
      </c>
      <c r="E932" s="55">
        <f t="shared" si="57"/>
        <v>8</v>
      </c>
      <c r="F932" s="55">
        <v>120137</v>
      </c>
      <c r="G932" s="55" t="s">
        <v>1665</v>
      </c>
      <c r="H932" s="55" t="s">
        <v>37</v>
      </c>
      <c r="I932" s="55" t="s">
        <v>1666</v>
      </c>
      <c r="J932" s="55" t="s">
        <v>20</v>
      </c>
      <c r="K932" s="55" t="s">
        <v>1667</v>
      </c>
      <c r="L932" s="55" t="s">
        <v>68</v>
      </c>
      <c r="M932" s="55">
        <v>301</v>
      </c>
      <c r="N932" s="55" t="s">
        <v>132</v>
      </c>
      <c r="O932" s="55">
        <v>1</v>
      </c>
      <c r="P932" s="55" t="s">
        <v>22</v>
      </c>
      <c r="Q932" s="55">
        <v>4</v>
      </c>
      <c r="R932" s="55" t="s">
        <v>38</v>
      </c>
      <c r="S932" s="55">
        <v>205</v>
      </c>
      <c r="T932" s="55">
        <v>83975</v>
      </c>
      <c r="U932" s="30">
        <v>5502</v>
      </c>
      <c r="V932" s="55">
        <v>19.254000000000001</v>
      </c>
      <c r="W932" s="55">
        <v>7.5999999999999998E-2</v>
      </c>
      <c r="X932" s="55">
        <v>64</v>
      </c>
      <c r="Y932" s="55">
        <v>1.9E-2</v>
      </c>
      <c r="Z932" s="55">
        <f t="shared" si="58"/>
        <v>462030.45</v>
      </c>
      <c r="AA932" s="55">
        <f t="shared" si="59"/>
        <v>352.12799999999999</v>
      </c>
    </row>
    <row r="933" spans="1:27">
      <c r="A933" s="29">
        <v>44074</v>
      </c>
      <c r="B933" s="55" t="s">
        <v>225</v>
      </c>
      <c r="C933" s="29">
        <v>44067</v>
      </c>
      <c r="D933" s="55">
        <f t="shared" si="56"/>
        <v>2020</v>
      </c>
      <c r="E933" s="55">
        <f t="shared" si="57"/>
        <v>8</v>
      </c>
      <c r="F933" s="55">
        <v>120137</v>
      </c>
      <c r="G933" s="55" t="s">
        <v>1665</v>
      </c>
      <c r="H933" s="55" t="s">
        <v>37</v>
      </c>
      <c r="I933" s="55" t="s">
        <v>1666</v>
      </c>
      <c r="J933" s="55" t="s">
        <v>20</v>
      </c>
      <c r="K933" s="55" t="s">
        <v>1667</v>
      </c>
      <c r="L933" s="55" t="s">
        <v>68</v>
      </c>
      <c r="M933" s="55">
        <v>301</v>
      </c>
      <c r="N933" s="55" t="s">
        <v>132</v>
      </c>
      <c r="O933" s="55">
        <v>1</v>
      </c>
      <c r="P933" s="55" t="s">
        <v>22</v>
      </c>
      <c r="Q933" s="55">
        <v>4</v>
      </c>
      <c r="R933" s="55" t="s">
        <v>38</v>
      </c>
      <c r="S933" s="55">
        <v>207</v>
      </c>
      <c r="T933" s="55">
        <v>88519</v>
      </c>
      <c r="U933" s="30">
        <v>5712</v>
      </c>
      <c r="V933" s="55">
        <v>21.068999999999999</v>
      </c>
      <c r="W933" s="55">
        <v>5.3999999999999999E-2</v>
      </c>
      <c r="X933" s="55">
        <v>48</v>
      </c>
      <c r="Y933" s="55">
        <v>1.2E-2</v>
      </c>
      <c r="Z933" s="55">
        <f t="shared" si="58"/>
        <v>505620.52799999999</v>
      </c>
      <c r="AA933" s="55">
        <f t="shared" si="59"/>
        <v>274.17599999999999</v>
      </c>
    </row>
    <row r="934" spans="1:27">
      <c r="A934" s="29">
        <v>44074</v>
      </c>
      <c r="B934" s="55" t="s">
        <v>225</v>
      </c>
      <c r="C934" s="29">
        <v>44067</v>
      </c>
      <c r="D934" s="55">
        <f t="shared" si="56"/>
        <v>2020</v>
      </c>
      <c r="E934" s="55">
        <f t="shared" si="57"/>
        <v>8</v>
      </c>
      <c r="F934" s="55">
        <v>120137</v>
      </c>
      <c r="G934" s="55" t="s">
        <v>1665</v>
      </c>
      <c r="H934" s="55" t="s">
        <v>37</v>
      </c>
      <c r="I934" s="55" t="s">
        <v>1666</v>
      </c>
      <c r="J934" s="55" t="s">
        <v>20</v>
      </c>
      <c r="K934" s="55" t="s">
        <v>1667</v>
      </c>
      <c r="L934" s="55" t="s">
        <v>68</v>
      </c>
      <c r="M934" s="55">
        <v>301</v>
      </c>
      <c r="N934" s="55" t="s">
        <v>132</v>
      </c>
      <c r="O934" s="55">
        <v>1</v>
      </c>
      <c r="P934" s="55" t="s">
        <v>22</v>
      </c>
      <c r="Q934" s="55">
        <v>4</v>
      </c>
      <c r="R934" s="55" t="s">
        <v>38</v>
      </c>
      <c r="S934" s="55">
        <v>206</v>
      </c>
      <c r="T934" s="55">
        <v>73932</v>
      </c>
      <c r="U934" s="30">
        <v>5516</v>
      </c>
      <c r="V934" s="55">
        <v>16.995000000000001</v>
      </c>
      <c r="W934" s="55">
        <v>7.2999999999999995E-2</v>
      </c>
      <c r="X934" s="55">
        <v>54</v>
      </c>
      <c r="Y934" s="55">
        <v>1.7999999999999999E-2</v>
      </c>
      <c r="Z934" s="55">
        <f t="shared" si="58"/>
        <v>407808.91200000001</v>
      </c>
      <c r="AA934" s="55">
        <f t="shared" si="59"/>
        <v>297.86399999999998</v>
      </c>
    </row>
    <row r="935" spans="1:27">
      <c r="A935" s="29">
        <v>44074</v>
      </c>
      <c r="B935" s="55" t="s">
        <v>225</v>
      </c>
      <c r="C935" s="29">
        <v>44067</v>
      </c>
      <c r="D935" s="55">
        <f t="shared" si="56"/>
        <v>2020</v>
      </c>
      <c r="E935" s="55">
        <f t="shared" si="57"/>
        <v>8</v>
      </c>
      <c r="F935" s="55">
        <v>120137</v>
      </c>
      <c r="G935" s="55" t="s">
        <v>1665</v>
      </c>
      <c r="H935" s="55" t="s">
        <v>37</v>
      </c>
      <c r="I935" s="55" t="s">
        <v>1666</v>
      </c>
      <c r="J935" s="55" t="s">
        <v>20</v>
      </c>
      <c r="K935" s="55" t="s">
        <v>1667</v>
      </c>
      <c r="L935" s="55" t="s">
        <v>68</v>
      </c>
      <c r="M935" s="55">
        <v>301</v>
      </c>
      <c r="N935" s="55" t="s">
        <v>132</v>
      </c>
      <c r="O935" s="55">
        <v>1</v>
      </c>
      <c r="P935" s="55" t="s">
        <v>22</v>
      </c>
      <c r="Q935" s="55">
        <v>4</v>
      </c>
      <c r="R935" s="55" t="s">
        <v>38</v>
      </c>
      <c r="S935" s="55">
        <v>204</v>
      </c>
      <c r="T935" s="55">
        <v>81838</v>
      </c>
      <c r="U935" s="30">
        <v>5521</v>
      </c>
      <c r="V935" s="55">
        <v>18.826000000000001</v>
      </c>
      <c r="W935" s="55">
        <v>0.11899999999999999</v>
      </c>
      <c r="X935" s="55">
        <v>97</v>
      </c>
      <c r="Y935" s="55">
        <v>2.1000000000000001E-2</v>
      </c>
      <c r="Z935" s="55">
        <f t="shared" si="58"/>
        <v>451827.598</v>
      </c>
      <c r="AA935" s="55">
        <f t="shared" si="59"/>
        <v>535.53700000000003</v>
      </c>
    </row>
    <row r="936" spans="1:27">
      <c r="A936" s="29">
        <v>44074</v>
      </c>
      <c r="B936" s="55" t="s">
        <v>225</v>
      </c>
      <c r="C936" s="29">
        <v>44067</v>
      </c>
      <c r="D936" s="55">
        <f t="shared" si="56"/>
        <v>2020</v>
      </c>
      <c r="E936" s="55">
        <f t="shared" si="57"/>
        <v>8</v>
      </c>
      <c r="F936" s="55">
        <v>120137</v>
      </c>
      <c r="G936" s="55" t="s">
        <v>1665</v>
      </c>
      <c r="H936" s="55" t="s">
        <v>37</v>
      </c>
      <c r="I936" s="55" t="s">
        <v>1666</v>
      </c>
      <c r="J936" s="55" t="s">
        <v>20</v>
      </c>
      <c r="K936" s="55" t="s">
        <v>1667</v>
      </c>
      <c r="L936" s="55" t="s">
        <v>68</v>
      </c>
      <c r="M936" s="55">
        <v>301</v>
      </c>
      <c r="N936" s="55" t="s">
        <v>132</v>
      </c>
      <c r="O936" s="55">
        <v>1</v>
      </c>
      <c r="P936" s="55" t="s">
        <v>22</v>
      </c>
      <c r="Q936" s="55">
        <v>4</v>
      </c>
      <c r="R936" s="55" t="s">
        <v>38</v>
      </c>
      <c r="S936" s="55">
        <v>203</v>
      </c>
      <c r="T936" s="55">
        <v>91596</v>
      </c>
      <c r="U936" s="30">
        <v>5419</v>
      </c>
      <c r="V936" s="55">
        <v>20.681999999999999</v>
      </c>
      <c r="W936" s="55">
        <v>5.5E-2</v>
      </c>
      <c r="X936" s="55">
        <v>50</v>
      </c>
      <c r="Y936" s="55">
        <v>8.9999999999999993E-3</v>
      </c>
      <c r="Z936" s="55">
        <f t="shared" si="58"/>
        <v>496358.72399999999</v>
      </c>
      <c r="AA936" s="55">
        <f t="shared" si="59"/>
        <v>270.95</v>
      </c>
    </row>
    <row r="937" spans="1:27">
      <c r="A937" s="29">
        <v>44074</v>
      </c>
      <c r="B937" s="55" t="s">
        <v>225</v>
      </c>
      <c r="C937" s="29">
        <v>44067</v>
      </c>
      <c r="D937" s="55">
        <f t="shared" si="56"/>
        <v>2020</v>
      </c>
      <c r="E937" s="55">
        <f t="shared" si="57"/>
        <v>8</v>
      </c>
      <c r="F937" s="55">
        <v>120137</v>
      </c>
      <c r="G937" s="55" t="s">
        <v>1665</v>
      </c>
      <c r="H937" s="55" t="s">
        <v>37</v>
      </c>
      <c r="I937" s="55" t="s">
        <v>1666</v>
      </c>
      <c r="J937" s="55" t="s">
        <v>20</v>
      </c>
      <c r="K937" s="55" t="s">
        <v>1667</v>
      </c>
      <c r="L937" s="55" t="s">
        <v>68</v>
      </c>
      <c r="M937" s="55">
        <v>301</v>
      </c>
      <c r="N937" s="55" t="s">
        <v>132</v>
      </c>
      <c r="O937" s="55">
        <v>1</v>
      </c>
      <c r="P937" s="55" t="s">
        <v>22</v>
      </c>
      <c r="Q937" s="55">
        <v>4</v>
      </c>
      <c r="R937" s="55" t="s">
        <v>38</v>
      </c>
      <c r="S937" s="55">
        <v>202</v>
      </c>
      <c r="T937" s="55">
        <v>74130</v>
      </c>
      <c r="U937" s="30">
        <v>5987</v>
      </c>
      <c r="V937" s="55">
        <v>18.492999999999999</v>
      </c>
      <c r="W937" s="55">
        <v>8.8999999999999996E-2</v>
      </c>
      <c r="X937" s="55">
        <v>66</v>
      </c>
      <c r="Y937" s="55">
        <v>2.3E-2</v>
      </c>
      <c r="Z937" s="55">
        <f t="shared" si="58"/>
        <v>443816.31</v>
      </c>
      <c r="AA937" s="55">
        <f t="shared" si="59"/>
        <v>395.142</v>
      </c>
    </row>
    <row r="938" spans="1:27">
      <c r="A938" s="29">
        <v>44074</v>
      </c>
      <c r="B938" s="55" t="s">
        <v>225</v>
      </c>
      <c r="C938" s="29">
        <v>44067</v>
      </c>
      <c r="D938" s="55">
        <f t="shared" si="56"/>
        <v>2020</v>
      </c>
      <c r="E938" s="55">
        <f t="shared" si="57"/>
        <v>8</v>
      </c>
      <c r="F938" s="55">
        <v>120137</v>
      </c>
      <c r="G938" s="55" t="s">
        <v>1665</v>
      </c>
      <c r="H938" s="55" t="s">
        <v>37</v>
      </c>
      <c r="I938" s="55" t="s">
        <v>1666</v>
      </c>
      <c r="J938" s="55" t="s">
        <v>20</v>
      </c>
      <c r="K938" s="55" t="s">
        <v>1667</v>
      </c>
      <c r="L938" s="55" t="s">
        <v>68</v>
      </c>
      <c r="M938" s="55">
        <v>301</v>
      </c>
      <c r="N938" s="55" t="s">
        <v>132</v>
      </c>
      <c r="O938" s="55">
        <v>1</v>
      </c>
      <c r="P938" s="55" t="s">
        <v>22</v>
      </c>
      <c r="Q938" s="55">
        <v>4</v>
      </c>
      <c r="R938" s="55" t="s">
        <v>38</v>
      </c>
      <c r="S938" s="55">
        <v>201</v>
      </c>
      <c r="T938" s="55">
        <v>90718</v>
      </c>
      <c r="U938" s="30">
        <v>5512</v>
      </c>
      <c r="V938" s="55">
        <v>20.837</v>
      </c>
      <c r="W938" s="55">
        <v>3.5000000000000003E-2</v>
      </c>
      <c r="X938" s="55">
        <v>32</v>
      </c>
      <c r="Y938" s="55">
        <v>4.0000000000000001E-3</v>
      </c>
      <c r="Z938" s="55">
        <f t="shared" si="58"/>
        <v>500037.61599999998</v>
      </c>
      <c r="AA938" s="55">
        <f t="shared" si="59"/>
        <v>176.38399999999999</v>
      </c>
    </row>
    <row r="939" spans="1:27">
      <c r="A939" s="29">
        <v>44074</v>
      </c>
      <c r="B939" s="55" t="s">
        <v>225</v>
      </c>
      <c r="C939" s="29">
        <v>44067</v>
      </c>
      <c r="D939" s="55">
        <f t="shared" si="56"/>
        <v>2020</v>
      </c>
      <c r="E939" s="55">
        <f t="shared" si="57"/>
        <v>8</v>
      </c>
      <c r="F939" s="55">
        <v>120137</v>
      </c>
      <c r="G939" s="55" t="s">
        <v>1665</v>
      </c>
      <c r="H939" s="55" t="s">
        <v>37</v>
      </c>
      <c r="I939" s="55" t="s">
        <v>1666</v>
      </c>
      <c r="J939" s="55" t="s">
        <v>20</v>
      </c>
      <c r="K939" s="55" t="s">
        <v>1667</v>
      </c>
      <c r="L939" s="55" t="s">
        <v>68</v>
      </c>
      <c r="M939" s="55">
        <v>301</v>
      </c>
      <c r="N939" s="55" t="s">
        <v>132</v>
      </c>
      <c r="O939" s="55">
        <v>1</v>
      </c>
      <c r="P939" s="55" t="s">
        <v>22</v>
      </c>
      <c r="Q939" s="55">
        <v>4</v>
      </c>
      <c r="R939" s="55" t="s">
        <v>38</v>
      </c>
      <c r="S939" s="55">
        <v>108</v>
      </c>
      <c r="T939" s="55">
        <v>83420</v>
      </c>
      <c r="U939" s="30">
        <v>5895</v>
      </c>
      <c r="V939" s="55">
        <v>20.492999999999999</v>
      </c>
      <c r="W939" s="55">
        <v>5.8999999999999997E-2</v>
      </c>
      <c r="X939" s="55">
        <v>49</v>
      </c>
      <c r="Y939" s="55">
        <v>1.0999999999999999E-2</v>
      </c>
      <c r="Z939" s="55">
        <f t="shared" si="58"/>
        <v>491760.9</v>
      </c>
      <c r="AA939" s="55">
        <f t="shared" si="59"/>
        <v>288.85500000000002</v>
      </c>
    </row>
    <row r="940" spans="1:27">
      <c r="A940" s="29">
        <v>44074</v>
      </c>
      <c r="B940" s="55" t="s">
        <v>225</v>
      </c>
      <c r="C940" s="29">
        <v>44067</v>
      </c>
      <c r="D940" s="55">
        <f t="shared" si="56"/>
        <v>2020</v>
      </c>
      <c r="E940" s="55">
        <f t="shared" si="57"/>
        <v>8</v>
      </c>
      <c r="F940" s="55">
        <v>120137</v>
      </c>
      <c r="G940" s="55" t="s">
        <v>1665</v>
      </c>
      <c r="H940" s="55" t="s">
        <v>37</v>
      </c>
      <c r="I940" s="55" t="s">
        <v>1666</v>
      </c>
      <c r="J940" s="55" t="s">
        <v>20</v>
      </c>
      <c r="K940" s="55" t="s">
        <v>1667</v>
      </c>
      <c r="L940" s="55" t="s">
        <v>68</v>
      </c>
      <c r="M940" s="55">
        <v>301</v>
      </c>
      <c r="N940" s="55" t="s">
        <v>132</v>
      </c>
      <c r="O940" s="55">
        <v>1</v>
      </c>
      <c r="P940" s="55" t="s">
        <v>22</v>
      </c>
      <c r="Q940" s="55">
        <v>4</v>
      </c>
      <c r="R940" s="55" t="s">
        <v>38</v>
      </c>
      <c r="S940" s="55">
        <v>107</v>
      </c>
      <c r="T940" s="55">
        <v>84841</v>
      </c>
      <c r="U940" s="30">
        <v>5174</v>
      </c>
      <c r="V940" s="55">
        <v>18.292999999999999</v>
      </c>
      <c r="W940" s="55">
        <v>5.7000000000000002E-2</v>
      </c>
      <c r="X940" s="55">
        <v>48</v>
      </c>
      <c r="Y940" s="55">
        <v>1.4E-2</v>
      </c>
      <c r="Z940" s="55">
        <f t="shared" si="58"/>
        <v>438967.33399999997</v>
      </c>
      <c r="AA940" s="55">
        <f t="shared" si="59"/>
        <v>248.352</v>
      </c>
    </row>
    <row r="941" spans="1:27">
      <c r="A941" s="29">
        <v>44074</v>
      </c>
      <c r="B941" s="55" t="s">
        <v>225</v>
      </c>
      <c r="C941" s="29">
        <v>44067</v>
      </c>
      <c r="D941" s="55">
        <f t="shared" si="56"/>
        <v>2020</v>
      </c>
      <c r="E941" s="55">
        <f t="shared" si="57"/>
        <v>8</v>
      </c>
      <c r="F941" s="55">
        <v>120137</v>
      </c>
      <c r="G941" s="55" t="s">
        <v>1665</v>
      </c>
      <c r="H941" s="55" t="s">
        <v>37</v>
      </c>
      <c r="I941" s="55" t="s">
        <v>1666</v>
      </c>
      <c r="J941" s="55" t="s">
        <v>20</v>
      </c>
      <c r="K941" s="55" t="s">
        <v>1667</v>
      </c>
      <c r="L941" s="55" t="s">
        <v>68</v>
      </c>
      <c r="M941" s="55">
        <v>301</v>
      </c>
      <c r="N941" s="55" t="s">
        <v>132</v>
      </c>
      <c r="O941" s="55">
        <v>1</v>
      </c>
      <c r="P941" s="55" t="s">
        <v>22</v>
      </c>
      <c r="Q941" s="55">
        <v>4</v>
      </c>
      <c r="R941" s="55" t="s">
        <v>38</v>
      </c>
      <c r="S941" s="55">
        <v>106</v>
      </c>
      <c r="T941" s="55">
        <v>82495</v>
      </c>
      <c r="U941" s="30">
        <v>6538</v>
      </c>
      <c r="V941" s="55">
        <v>22.475000000000001</v>
      </c>
      <c r="W941" s="55">
        <v>7.3999999999999996E-2</v>
      </c>
      <c r="X941" s="55">
        <v>61</v>
      </c>
      <c r="Y941" s="55">
        <v>1.7000000000000001E-2</v>
      </c>
      <c r="Z941" s="55">
        <f t="shared" si="58"/>
        <v>539352.31000000006</v>
      </c>
      <c r="AA941" s="55">
        <f t="shared" si="59"/>
        <v>398.81799999999998</v>
      </c>
    </row>
    <row r="942" spans="1:27">
      <c r="A942" s="29">
        <v>44074</v>
      </c>
      <c r="B942" s="55" t="s">
        <v>225</v>
      </c>
      <c r="C942" s="29">
        <v>44067</v>
      </c>
      <c r="D942" s="55">
        <f t="shared" si="56"/>
        <v>2020</v>
      </c>
      <c r="E942" s="55">
        <f t="shared" si="57"/>
        <v>8</v>
      </c>
      <c r="F942" s="55">
        <v>120137</v>
      </c>
      <c r="G942" s="55" t="s">
        <v>1665</v>
      </c>
      <c r="H942" s="55" t="s">
        <v>37</v>
      </c>
      <c r="I942" s="55" t="s">
        <v>1666</v>
      </c>
      <c r="J942" s="55" t="s">
        <v>20</v>
      </c>
      <c r="K942" s="55" t="s">
        <v>1667</v>
      </c>
      <c r="L942" s="55" t="s">
        <v>68</v>
      </c>
      <c r="M942" s="55">
        <v>301</v>
      </c>
      <c r="N942" s="55" t="s">
        <v>132</v>
      </c>
      <c r="O942" s="55">
        <v>1</v>
      </c>
      <c r="P942" s="55" t="s">
        <v>22</v>
      </c>
      <c r="Q942" s="55">
        <v>4</v>
      </c>
      <c r="R942" s="55" t="s">
        <v>38</v>
      </c>
      <c r="S942" s="55">
        <v>105</v>
      </c>
      <c r="T942" s="55">
        <v>83266</v>
      </c>
      <c r="U942" s="30">
        <v>5872</v>
      </c>
      <c r="V942" s="55">
        <v>20.373999999999999</v>
      </c>
      <c r="W942" s="55">
        <v>5.8999999999999997E-2</v>
      </c>
      <c r="X942" s="55">
        <v>49</v>
      </c>
      <c r="Y942" s="55">
        <v>8.0000000000000002E-3</v>
      </c>
      <c r="Z942" s="55">
        <f t="shared" si="58"/>
        <v>488937.95199999999</v>
      </c>
      <c r="AA942" s="55">
        <f t="shared" si="59"/>
        <v>287.72800000000001</v>
      </c>
    </row>
    <row r="943" spans="1:27">
      <c r="A943" s="29">
        <v>44074</v>
      </c>
      <c r="B943" s="55" t="s">
        <v>225</v>
      </c>
      <c r="C943" s="29">
        <v>44067</v>
      </c>
      <c r="D943" s="55">
        <f t="shared" si="56"/>
        <v>2020</v>
      </c>
      <c r="E943" s="55">
        <f t="shared" si="57"/>
        <v>8</v>
      </c>
      <c r="F943" s="55">
        <v>120137</v>
      </c>
      <c r="G943" s="55" t="s">
        <v>1665</v>
      </c>
      <c r="H943" s="55" t="s">
        <v>37</v>
      </c>
      <c r="I943" s="55" t="s">
        <v>1666</v>
      </c>
      <c r="J943" s="55" t="s">
        <v>20</v>
      </c>
      <c r="K943" s="55" t="s">
        <v>1667</v>
      </c>
      <c r="L943" s="55" t="s">
        <v>68</v>
      </c>
      <c r="M943" s="55">
        <v>301</v>
      </c>
      <c r="N943" s="55" t="s">
        <v>132</v>
      </c>
      <c r="O943" s="55">
        <v>1</v>
      </c>
      <c r="P943" s="55" t="s">
        <v>22</v>
      </c>
      <c r="Q943" s="55">
        <v>4</v>
      </c>
      <c r="R943" s="55" t="s">
        <v>38</v>
      </c>
      <c r="S943" s="55">
        <v>104</v>
      </c>
      <c r="T943" s="55">
        <v>67744</v>
      </c>
      <c r="U943" s="30">
        <v>5681</v>
      </c>
      <c r="V943" s="55">
        <v>16.036000000000001</v>
      </c>
      <c r="W943" s="55">
        <v>9.1999999999999998E-2</v>
      </c>
      <c r="X943" s="55">
        <v>62</v>
      </c>
      <c r="Y943" s="55">
        <v>2.8000000000000001E-2</v>
      </c>
      <c r="Z943" s="55">
        <f t="shared" si="58"/>
        <v>384853.66399999999</v>
      </c>
      <c r="AA943" s="55">
        <f t="shared" si="59"/>
        <v>352.22199999999998</v>
      </c>
    </row>
    <row r="944" spans="1:27">
      <c r="A944" s="29">
        <v>44074</v>
      </c>
      <c r="B944" s="55" t="s">
        <v>225</v>
      </c>
      <c r="C944" s="29">
        <v>44067</v>
      </c>
      <c r="D944" s="55">
        <f t="shared" si="56"/>
        <v>2020</v>
      </c>
      <c r="E944" s="55">
        <f t="shared" si="57"/>
        <v>8</v>
      </c>
      <c r="F944" s="55">
        <v>120137</v>
      </c>
      <c r="G944" s="55" t="s">
        <v>1665</v>
      </c>
      <c r="H944" s="55" t="s">
        <v>37</v>
      </c>
      <c r="I944" s="55" t="s">
        <v>1666</v>
      </c>
      <c r="J944" s="55" t="s">
        <v>20</v>
      </c>
      <c r="K944" s="55" t="s">
        <v>1667</v>
      </c>
      <c r="L944" s="55" t="s">
        <v>68</v>
      </c>
      <c r="M944" s="55">
        <v>301</v>
      </c>
      <c r="N944" s="55" t="s">
        <v>132</v>
      </c>
      <c r="O944" s="55">
        <v>1</v>
      </c>
      <c r="P944" s="55" t="s">
        <v>22</v>
      </c>
      <c r="Q944" s="55">
        <v>4</v>
      </c>
      <c r="R944" s="55" t="s">
        <v>38</v>
      </c>
      <c r="S944" s="55">
        <v>103</v>
      </c>
      <c r="T944" s="55">
        <v>84131</v>
      </c>
      <c r="U944" s="30">
        <v>6024</v>
      </c>
      <c r="V944" s="55">
        <v>21.117999999999999</v>
      </c>
      <c r="W944" s="55">
        <v>8.3000000000000004E-2</v>
      </c>
      <c r="X944" s="55">
        <v>70</v>
      </c>
      <c r="Y944" s="55">
        <v>0.02</v>
      </c>
      <c r="Z944" s="55">
        <f t="shared" si="58"/>
        <v>506805.14399999997</v>
      </c>
      <c r="AA944" s="55">
        <f t="shared" si="59"/>
        <v>421.68</v>
      </c>
    </row>
    <row r="945" spans="1:27">
      <c r="A945" s="29">
        <v>44074</v>
      </c>
      <c r="B945" s="55" t="s">
        <v>225</v>
      </c>
      <c r="C945" s="29">
        <v>44067</v>
      </c>
      <c r="D945" s="55">
        <f t="shared" si="56"/>
        <v>2020</v>
      </c>
      <c r="E945" s="55">
        <f t="shared" si="57"/>
        <v>8</v>
      </c>
      <c r="F945" s="55">
        <v>120137</v>
      </c>
      <c r="G945" s="55" t="s">
        <v>1665</v>
      </c>
      <c r="H945" s="55" t="s">
        <v>37</v>
      </c>
      <c r="I945" s="55" t="s">
        <v>1666</v>
      </c>
      <c r="J945" s="55" t="s">
        <v>20</v>
      </c>
      <c r="K945" s="55" t="s">
        <v>1667</v>
      </c>
      <c r="L945" s="55" t="s">
        <v>68</v>
      </c>
      <c r="M945" s="55">
        <v>301</v>
      </c>
      <c r="N945" s="55" t="s">
        <v>132</v>
      </c>
      <c r="O945" s="55">
        <v>1</v>
      </c>
      <c r="P945" s="55" t="s">
        <v>22</v>
      </c>
      <c r="Q945" s="55">
        <v>4</v>
      </c>
      <c r="R945" s="55" t="s">
        <v>38</v>
      </c>
      <c r="S945" s="55">
        <v>102</v>
      </c>
      <c r="T945" s="55">
        <v>82122</v>
      </c>
      <c r="U945" s="30">
        <v>6234</v>
      </c>
      <c r="V945" s="55">
        <v>21.332999999999998</v>
      </c>
      <c r="W945" s="55">
        <v>6.9000000000000006E-2</v>
      </c>
      <c r="X945" s="55">
        <v>57</v>
      </c>
      <c r="Y945" s="55">
        <v>1.2E-2</v>
      </c>
      <c r="Z945" s="55">
        <f t="shared" si="58"/>
        <v>511948.54800000001</v>
      </c>
      <c r="AA945" s="55">
        <f t="shared" si="59"/>
        <v>355.33800000000002</v>
      </c>
    </row>
    <row r="946" spans="1:27">
      <c r="A946" s="29">
        <v>44074</v>
      </c>
      <c r="B946" s="55" t="s">
        <v>225</v>
      </c>
      <c r="C946" s="29">
        <v>44067</v>
      </c>
      <c r="D946" s="55">
        <f t="shared" si="56"/>
        <v>2020</v>
      </c>
      <c r="E946" s="55">
        <f t="shared" si="57"/>
        <v>8</v>
      </c>
      <c r="F946" s="55">
        <v>120137</v>
      </c>
      <c r="G946" s="55" t="s">
        <v>1665</v>
      </c>
      <c r="H946" s="55" t="s">
        <v>37</v>
      </c>
      <c r="I946" s="55" t="s">
        <v>1666</v>
      </c>
      <c r="J946" s="55" t="s">
        <v>20</v>
      </c>
      <c r="K946" s="55" t="s">
        <v>1667</v>
      </c>
      <c r="L946" s="55" t="s">
        <v>68</v>
      </c>
      <c r="M946" s="55">
        <v>301</v>
      </c>
      <c r="N946" s="55" t="s">
        <v>132</v>
      </c>
      <c r="O946" s="55">
        <v>1</v>
      </c>
      <c r="P946" s="55" t="s">
        <v>22</v>
      </c>
      <c r="Q946" s="55">
        <v>4</v>
      </c>
      <c r="R946" s="55" t="s">
        <v>38</v>
      </c>
      <c r="S946" s="55">
        <v>101</v>
      </c>
      <c r="T946" s="55">
        <v>84135</v>
      </c>
      <c r="U946" s="30">
        <v>6494</v>
      </c>
      <c r="V946" s="55">
        <v>22.768000000000001</v>
      </c>
      <c r="W946" s="55">
        <v>7.8E-2</v>
      </c>
      <c r="X946" s="55">
        <v>66</v>
      </c>
      <c r="Y946" s="55">
        <v>1.4E-2</v>
      </c>
      <c r="Z946" s="55">
        <f t="shared" si="58"/>
        <v>546372.68999999994</v>
      </c>
      <c r="AA946" s="55">
        <f t="shared" si="59"/>
        <v>428.60399999999998</v>
      </c>
    </row>
    <row r="947" spans="1:27">
      <c r="A947" s="29">
        <v>44067</v>
      </c>
      <c r="B947" s="55" t="s">
        <v>224</v>
      </c>
      <c r="C947" s="29">
        <v>44060</v>
      </c>
      <c r="D947" s="55">
        <f t="shared" si="56"/>
        <v>2020</v>
      </c>
      <c r="E947" s="55">
        <f t="shared" si="57"/>
        <v>8</v>
      </c>
      <c r="F947" s="55">
        <v>120137</v>
      </c>
      <c r="G947" s="55" t="s">
        <v>1665</v>
      </c>
      <c r="H947" s="55" t="s">
        <v>37</v>
      </c>
      <c r="I947" s="55" t="s">
        <v>1666</v>
      </c>
      <c r="J947" s="55" t="s">
        <v>20</v>
      </c>
      <c r="K947" s="55" t="s">
        <v>1667</v>
      </c>
      <c r="L947" s="55" t="s">
        <v>68</v>
      </c>
      <c r="M947" s="55">
        <v>301</v>
      </c>
      <c r="N947" s="55" t="s">
        <v>132</v>
      </c>
      <c r="O947" s="55">
        <v>1</v>
      </c>
      <c r="P947" s="55" t="s">
        <v>22</v>
      </c>
      <c r="Q947" s="55">
        <v>4</v>
      </c>
      <c r="R947" s="55" t="s">
        <v>38</v>
      </c>
      <c r="S947" s="55">
        <v>101</v>
      </c>
      <c r="T947" s="55">
        <v>84196</v>
      </c>
      <c r="U947" s="30">
        <v>6381</v>
      </c>
      <c r="V947" s="55">
        <v>22.385999999999999</v>
      </c>
      <c r="W947" s="55">
        <v>7.1999999999999995E-2</v>
      </c>
      <c r="X947" s="55">
        <v>61</v>
      </c>
      <c r="Y947" s="55">
        <v>0.01</v>
      </c>
      <c r="Z947" s="55">
        <f t="shared" si="58"/>
        <v>537254.67599999998</v>
      </c>
      <c r="AA947" s="55">
        <f t="shared" si="59"/>
        <v>389.24099999999999</v>
      </c>
    </row>
    <row r="948" spans="1:27">
      <c r="A948" s="29">
        <v>44067</v>
      </c>
      <c r="B948" s="55" t="s">
        <v>224</v>
      </c>
      <c r="C948" s="29">
        <v>44060</v>
      </c>
      <c r="D948" s="55">
        <f t="shared" si="56"/>
        <v>2020</v>
      </c>
      <c r="E948" s="55">
        <f t="shared" si="57"/>
        <v>8</v>
      </c>
      <c r="F948" s="55">
        <v>120137</v>
      </c>
      <c r="G948" s="55" t="s">
        <v>1665</v>
      </c>
      <c r="H948" s="55" t="s">
        <v>37</v>
      </c>
      <c r="I948" s="55" t="s">
        <v>1666</v>
      </c>
      <c r="J948" s="55" t="s">
        <v>20</v>
      </c>
      <c r="K948" s="55" t="s">
        <v>1667</v>
      </c>
      <c r="L948" s="55" t="s">
        <v>68</v>
      </c>
      <c r="M948" s="55">
        <v>301</v>
      </c>
      <c r="N948" s="55" t="s">
        <v>132</v>
      </c>
      <c r="O948" s="55">
        <v>1</v>
      </c>
      <c r="P948" s="55" t="s">
        <v>22</v>
      </c>
      <c r="Q948" s="55">
        <v>4</v>
      </c>
      <c r="R948" s="55" t="s">
        <v>38</v>
      </c>
      <c r="S948" s="55">
        <v>102</v>
      </c>
      <c r="T948" s="55">
        <v>82220</v>
      </c>
      <c r="U948" s="30">
        <v>6141</v>
      </c>
      <c r="V948" s="55">
        <v>21.04</v>
      </c>
      <c r="W948" s="55">
        <v>0.11899999999999999</v>
      </c>
      <c r="X948" s="55">
        <v>98</v>
      </c>
      <c r="Y948" s="55">
        <v>1.9E-2</v>
      </c>
      <c r="Z948" s="55">
        <f t="shared" si="58"/>
        <v>504913.02</v>
      </c>
      <c r="AA948" s="55">
        <f t="shared" si="59"/>
        <v>601.81799999999998</v>
      </c>
    </row>
    <row r="949" spans="1:27">
      <c r="A949" s="29">
        <v>44067</v>
      </c>
      <c r="B949" s="55" t="s">
        <v>224</v>
      </c>
      <c r="C949" s="29">
        <v>44060</v>
      </c>
      <c r="D949" s="55">
        <f t="shared" si="56"/>
        <v>2020</v>
      </c>
      <c r="E949" s="55">
        <f t="shared" si="57"/>
        <v>8</v>
      </c>
      <c r="F949" s="55">
        <v>120137</v>
      </c>
      <c r="G949" s="55" t="s">
        <v>1665</v>
      </c>
      <c r="H949" s="55" t="s">
        <v>37</v>
      </c>
      <c r="I949" s="55" t="s">
        <v>1666</v>
      </c>
      <c r="J949" s="55" t="s">
        <v>20</v>
      </c>
      <c r="K949" s="55" t="s">
        <v>1667</v>
      </c>
      <c r="L949" s="55" t="s">
        <v>68</v>
      </c>
      <c r="M949" s="55">
        <v>301</v>
      </c>
      <c r="N949" s="55" t="s">
        <v>132</v>
      </c>
      <c r="O949" s="55">
        <v>1</v>
      </c>
      <c r="P949" s="55" t="s">
        <v>22</v>
      </c>
      <c r="Q949" s="55">
        <v>4</v>
      </c>
      <c r="R949" s="55" t="s">
        <v>38</v>
      </c>
      <c r="S949" s="55">
        <v>103</v>
      </c>
      <c r="T949" s="55">
        <v>84190</v>
      </c>
      <c r="U949" s="30">
        <v>5942</v>
      </c>
      <c r="V949" s="55">
        <v>20.846</v>
      </c>
      <c r="W949" s="55">
        <v>7.0000000000000007E-2</v>
      </c>
      <c r="X949" s="55">
        <v>59</v>
      </c>
      <c r="Y949" s="55">
        <v>1.4999999999999999E-2</v>
      </c>
      <c r="Z949" s="55">
        <f t="shared" si="58"/>
        <v>500256.98</v>
      </c>
      <c r="AA949" s="55">
        <f t="shared" si="59"/>
        <v>350.57799999999997</v>
      </c>
    </row>
    <row r="950" spans="1:27">
      <c r="A950" s="29">
        <v>44067</v>
      </c>
      <c r="B950" s="55" t="s">
        <v>224</v>
      </c>
      <c r="C950" s="29">
        <v>44060</v>
      </c>
      <c r="D950" s="55">
        <f t="shared" si="56"/>
        <v>2020</v>
      </c>
      <c r="E950" s="55">
        <f t="shared" si="57"/>
        <v>8</v>
      </c>
      <c r="F950" s="55">
        <v>120137</v>
      </c>
      <c r="G950" s="55" t="s">
        <v>1665</v>
      </c>
      <c r="H950" s="55" t="s">
        <v>37</v>
      </c>
      <c r="I950" s="55" t="s">
        <v>1666</v>
      </c>
      <c r="J950" s="55" t="s">
        <v>20</v>
      </c>
      <c r="K950" s="55" t="s">
        <v>1667</v>
      </c>
      <c r="L950" s="55" t="s">
        <v>68</v>
      </c>
      <c r="M950" s="55">
        <v>301</v>
      </c>
      <c r="N950" s="55" t="s">
        <v>132</v>
      </c>
      <c r="O950" s="55">
        <v>1</v>
      </c>
      <c r="P950" s="55" t="s">
        <v>22</v>
      </c>
      <c r="Q950" s="55">
        <v>4</v>
      </c>
      <c r="R950" s="55" t="s">
        <v>38</v>
      </c>
      <c r="S950" s="55">
        <v>104</v>
      </c>
      <c r="T950" s="55">
        <v>67821</v>
      </c>
      <c r="U950" s="30">
        <v>5655</v>
      </c>
      <c r="V950" s="55">
        <v>15.981</v>
      </c>
      <c r="W950" s="55">
        <v>0.114</v>
      </c>
      <c r="X950" s="55">
        <v>77</v>
      </c>
      <c r="Y950" s="55">
        <v>2.7E-2</v>
      </c>
      <c r="Z950" s="55">
        <f t="shared" si="58"/>
        <v>383527.755</v>
      </c>
      <c r="AA950" s="55">
        <f t="shared" si="59"/>
        <v>435.435</v>
      </c>
    </row>
    <row r="951" spans="1:27">
      <c r="A951" s="29">
        <v>44067</v>
      </c>
      <c r="B951" s="55" t="s">
        <v>224</v>
      </c>
      <c r="C951" s="29">
        <v>44060</v>
      </c>
      <c r="D951" s="55">
        <f t="shared" si="56"/>
        <v>2020</v>
      </c>
      <c r="E951" s="55">
        <f t="shared" si="57"/>
        <v>8</v>
      </c>
      <c r="F951" s="55">
        <v>120137</v>
      </c>
      <c r="G951" s="55" t="s">
        <v>1665</v>
      </c>
      <c r="H951" s="55" t="s">
        <v>37</v>
      </c>
      <c r="I951" s="55" t="s">
        <v>1666</v>
      </c>
      <c r="J951" s="55" t="s">
        <v>20</v>
      </c>
      <c r="K951" s="55" t="s">
        <v>1667</v>
      </c>
      <c r="L951" s="55" t="s">
        <v>68</v>
      </c>
      <c r="M951" s="55">
        <v>301</v>
      </c>
      <c r="N951" s="55" t="s">
        <v>132</v>
      </c>
      <c r="O951" s="55">
        <v>1</v>
      </c>
      <c r="P951" s="55" t="s">
        <v>22</v>
      </c>
      <c r="Q951" s="55">
        <v>4</v>
      </c>
      <c r="R951" s="55" t="s">
        <v>38</v>
      </c>
      <c r="S951" s="55">
        <v>105</v>
      </c>
      <c r="T951" s="55">
        <v>83332</v>
      </c>
      <c r="U951" s="30">
        <v>5949</v>
      </c>
      <c r="V951" s="55">
        <v>20.658999999999999</v>
      </c>
      <c r="W951" s="55">
        <v>7.9000000000000001E-2</v>
      </c>
      <c r="X951" s="55">
        <v>66</v>
      </c>
      <c r="Y951" s="55">
        <v>1.7999999999999999E-2</v>
      </c>
      <c r="Z951" s="55">
        <f t="shared" si="58"/>
        <v>495742.06800000003</v>
      </c>
      <c r="AA951" s="55">
        <f t="shared" si="59"/>
        <v>392.63400000000001</v>
      </c>
    </row>
    <row r="952" spans="1:27">
      <c r="A952" s="29">
        <v>44067</v>
      </c>
      <c r="B952" s="55" t="s">
        <v>224</v>
      </c>
      <c r="C952" s="29">
        <v>44060</v>
      </c>
      <c r="D952" s="55">
        <f t="shared" si="56"/>
        <v>2020</v>
      </c>
      <c r="E952" s="55">
        <f t="shared" si="57"/>
        <v>8</v>
      </c>
      <c r="F952" s="55">
        <v>120137</v>
      </c>
      <c r="G952" s="55" t="s">
        <v>1665</v>
      </c>
      <c r="H952" s="55" t="s">
        <v>37</v>
      </c>
      <c r="I952" s="55" t="s">
        <v>1666</v>
      </c>
      <c r="J952" s="55" t="s">
        <v>20</v>
      </c>
      <c r="K952" s="55" t="s">
        <v>1667</v>
      </c>
      <c r="L952" s="55" t="s">
        <v>68</v>
      </c>
      <c r="M952" s="55">
        <v>301</v>
      </c>
      <c r="N952" s="55" t="s">
        <v>132</v>
      </c>
      <c r="O952" s="55">
        <v>1</v>
      </c>
      <c r="P952" s="55" t="s">
        <v>22</v>
      </c>
      <c r="Q952" s="55">
        <v>4</v>
      </c>
      <c r="R952" s="55" t="s">
        <v>38</v>
      </c>
      <c r="S952" s="55">
        <v>106</v>
      </c>
      <c r="T952" s="55">
        <v>82552</v>
      </c>
      <c r="U952" s="30">
        <v>6537</v>
      </c>
      <c r="V952" s="55">
        <v>22.486999999999998</v>
      </c>
      <c r="W952" s="55">
        <v>6.9000000000000006E-2</v>
      </c>
      <c r="X952" s="55">
        <v>57</v>
      </c>
      <c r="Y952" s="55">
        <v>1.7999999999999999E-2</v>
      </c>
      <c r="Z952" s="55">
        <f t="shared" si="58"/>
        <v>539642.424</v>
      </c>
      <c r="AA952" s="55">
        <f t="shared" si="59"/>
        <v>372.60899999999998</v>
      </c>
    </row>
    <row r="953" spans="1:27">
      <c r="A953" s="29">
        <v>44067</v>
      </c>
      <c r="B953" s="55" t="s">
        <v>224</v>
      </c>
      <c r="C953" s="29">
        <v>44060</v>
      </c>
      <c r="D953" s="55">
        <f t="shared" si="56"/>
        <v>2020</v>
      </c>
      <c r="E953" s="55">
        <f t="shared" si="57"/>
        <v>8</v>
      </c>
      <c r="F953" s="55">
        <v>120137</v>
      </c>
      <c r="G953" s="55" t="s">
        <v>1665</v>
      </c>
      <c r="H953" s="55" t="s">
        <v>37</v>
      </c>
      <c r="I953" s="55" t="s">
        <v>1666</v>
      </c>
      <c r="J953" s="55" t="s">
        <v>20</v>
      </c>
      <c r="K953" s="55" t="s">
        <v>1667</v>
      </c>
      <c r="L953" s="55" t="s">
        <v>68</v>
      </c>
      <c r="M953" s="55">
        <v>301</v>
      </c>
      <c r="N953" s="55" t="s">
        <v>132</v>
      </c>
      <c r="O953" s="55">
        <v>1</v>
      </c>
      <c r="P953" s="55" t="s">
        <v>22</v>
      </c>
      <c r="Q953" s="55">
        <v>4</v>
      </c>
      <c r="R953" s="55" t="s">
        <v>38</v>
      </c>
      <c r="S953" s="55">
        <v>107</v>
      </c>
      <c r="T953" s="55">
        <v>84878</v>
      </c>
      <c r="U953" s="30">
        <v>5241</v>
      </c>
      <c r="V953" s="55">
        <v>18.539000000000001</v>
      </c>
      <c r="W953" s="55">
        <v>4.3999999999999997E-2</v>
      </c>
      <c r="X953" s="55">
        <v>37</v>
      </c>
      <c r="Y953" s="55">
        <v>7.0000000000000001E-3</v>
      </c>
      <c r="Z953" s="55">
        <f t="shared" si="58"/>
        <v>444845.598</v>
      </c>
      <c r="AA953" s="55">
        <f t="shared" si="59"/>
        <v>193.917</v>
      </c>
    </row>
    <row r="954" spans="1:27">
      <c r="A954" s="29">
        <v>44067</v>
      </c>
      <c r="B954" s="55" t="s">
        <v>224</v>
      </c>
      <c r="C954" s="29">
        <v>44060</v>
      </c>
      <c r="D954" s="55">
        <f t="shared" si="56"/>
        <v>2020</v>
      </c>
      <c r="E954" s="55">
        <f t="shared" si="57"/>
        <v>8</v>
      </c>
      <c r="F954" s="55">
        <v>120137</v>
      </c>
      <c r="G954" s="55" t="s">
        <v>1665</v>
      </c>
      <c r="H954" s="55" t="s">
        <v>37</v>
      </c>
      <c r="I954" s="55" t="s">
        <v>1666</v>
      </c>
      <c r="J954" s="55" t="s">
        <v>20</v>
      </c>
      <c r="K954" s="55" t="s">
        <v>1667</v>
      </c>
      <c r="L954" s="55" t="s">
        <v>68</v>
      </c>
      <c r="M954" s="55">
        <v>301</v>
      </c>
      <c r="N954" s="55" t="s">
        <v>132</v>
      </c>
      <c r="O954" s="55">
        <v>1</v>
      </c>
      <c r="P954" s="55" t="s">
        <v>22</v>
      </c>
      <c r="Q954" s="55">
        <v>4</v>
      </c>
      <c r="R954" s="55" t="s">
        <v>38</v>
      </c>
      <c r="S954" s="55">
        <v>108</v>
      </c>
      <c r="T954" s="55">
        <v>83466</v>
      </c>
      <c r="U954" s="30">
        <v>5872</v>
      </c>
      <c r="V954" s="55">
        <v>20.423999999999999</v>
      </c>
      <c r="W954" s="55">
        <v>5.5E-2</v>
      </c>
      <c r="X954" s="55">
        <v>46</v>
      </c>
      <c r="Y954" s="55">
        <v>1.6E-2</v>
      </c>
      <c r="Z954" s="55">
        <f t="shared" si="58"/>
        <v>490112.35200000001</v>
      </c>
      <c r="AA954" s="55">
        <f t="shared" si="59"/>
        <v>270.11200000000002</v>
      </c>
    </row>
    <row r="955" spans="1:27">
      <c r="A955" s="29">
        <v>44067</v>
      </c>
      <c r="B955" s="55" t="s">
        <v>224</v>
      </c>
      <c r="C955" s="29">
        <v>44060</v>
      </c>
      <c r="D955" s="55">
        <f t="shared" si="56"/>
        <v>2020</v>
      </c>
      <c r="E955" s="55">
        <f t="shared" si="57"/>
        <v>8</v>
      </c>
      <c r="F955" s="55">
        <v>120137</v>
      </c>
      <c r="G955" s="55" t="s">
        <v>1665</v>
      </c>
      <c r="H955" s="55" t="s">
        <v>37</v>
      </c>
      <c r="I955" s="55" t="s">
        <v>1666</v>
      </c>
      <c r="J955" s="55" t="s">
        <v>20</v>
      </c>
      <c r="K955" s="55" t="s">
        <v>1667</v>
      </c>
      <c r="L955" s="55" t="s">
        <v>68</v>
      </c>
      <c r="M955" s="55">
        <v>301</v>
      </c>
      <c r="N955" s="55" t="s">
        <v>132</v>
      </c>
      <c r="O955" s="55">
        <v>1</v>
      </c>
      <c r="P955" s="55" t="s">
        <v>22</v>
      </c>
      <c r="Q955" s="55">
        <v>4</v>
      </c>
      <c r="R955" s="55" t="s">
        <v>38</v>
      </c>
      <c r="S955" s="55">
        <v>201</v>
      </c>
      <c r="T955" s="55">
        <v>90747</v>
      </c>
      <c r="U955" s="30">
        <v>5430</v>
      </c>
      <c r="V955" s="55">
        <v>20.532</v>
      </c>
      <c r="W955" s="55">
        <v>3.2000000000000001E-2</v>
      </c>
      <c r="X955" s="55">
        <v>29</v>
      </c>
      <c r="Y955" s="55">
        <v>8.9999999999999993E-3</v>
      </c>
      <c r="Z955" s="55">
        <f t="shared" si="58"/>
        <v>492756.21</v>
      </c>
      <c r="AA955" s="55">
        <f t="shared" si="59"/>
        <v>157.47</v>
      </c>
    </row>
    <row r="956" spans="1:27">
      <c r="A956" s="29">
        <v>44067</v>
      </c>
      <c r="B956" s="55" t="s">
        <v>224</v>
      </c>
      <c r="C956" s="29">
        <v>44060</v>
      </c>
      <c r="D956" s="55">
        <f t="shared" si="56"/>
        <v>2020</v>
      </c>
      <c r="E956" s="55">
        <f t="shared" si="57"/>
        <v>8</v>
      </c>
      <c r="F956" s="55">
        <v>120137</v>
      </c>
      <c r="G956" s="55" t="s">
        <v>1665</v>
      </c>
      <c r="H956" s="55" t="s">
        <v>37</v>
      </c>
      <c r="I956" s="55" t="s">
        <v>1666</v>
      </c>
      <c r="J956" s="55" t="s">
        <v>20</v>
      </c>
      <c r="K956" s="55" t="s">
        <v>1667</v>
      </c>
      <c r="L956" s="55" t="s">
        <v>68</v>
      </c>
      <c r="M956" s="55">
        <v>301</v>
      </c>
      <c r="N956" s="55" t="s">
        <v>132</v>
      </c>
      <c r="O956" s="55">
        <v>1</v>
      </c>
      <c r="P956" s="55" t="s">
        <v>22</v>
      </c>
      <c r="Q956" s="55">
        <v>4</v>
      </c>
      <c r="R956" s="55" t="s">
        <v>38</v>
      </c>
      <c r="S956" s="55">
        <v>202</v>
      </c>
      <c r="T956" s="55">
        <v>74202</v>
      </c>
      <c r="U956" s="30">
        <v>5897</v>
      </c>
      <c r="V956" s="55">
        <v>18.233000000000001</v>
      </c>
      <c r="W956" s="55">
        <v>9.7000000000000003E-2</v>
      </c>
      <c r="X956" s="55">
        <v>72</v>
      </c>
      <c r="Y956" s="55">
        <v>2.3E-2</v>
      </c>
      <c r="Z956" s="55">
        <f t="shared" si="58"/>
        <v>437569.19400000002</v>
      </c>
      <c r="AA956" s="55">
        <f t="shared" si="59"/>
        <v>424.584</v>
      </c>
    </row>
    <row r="957" spans="1:27">
      <c r="A957" s="29">
        <v>44067</v>
      </c>
      <c r="B957" s="55" t="s">
        <v>224</v>
      </c>
      <c r="C957" s="29">
        <v>44060</v>
      </c>
      <c r="D957" s="55">
        <f t="shared" si="56"/>
        <v>2020</v>
      </c>
      <c r="E957" s="55">
        <f t="shared" si="57"/>
        <v>8</v>
      </c>
      <c r="F957" s="55">
        <v>120137</v>
      </c>
      <c r="G957" s="55" t="s">
        <v>1665</v>
      </c>
      <c r="H957" s="55" t="s">
        <v>37</v>
      </c>
      <c r="I957" s="55" t="s">
        <v>1666</v>
      </c>
      <c r="J957" s="55" t="s">
        <v>20</v>
      </c>
      <c r="K957" s="55" t="s">
        <v>1667</v>
      </c>
      <c r="L957" s="55" t="s">
        <v>68</v>
      </c>
      <c r="M957" s="55">
        <v>301</v>
      </c>
      <c r="N957" s="55" t="s">
        <v>132</v>
      </c>
      <c r="O957" s="55">
        <v>1</v>
      </c>
      <c r="P957" s="55" t="s">
        <v>22</v>
      </c>
      <c r="Q957" s="55">
        <v>4</v>
      </c>
      <c r="R957" s="55" t="s">
        <v>38</v>
      </c>
      <c r="S957" s="55">
        <v>203</v>
      </c>
      <c r="T957" s="55">
        <v>91642</v>
      </c>
      <c r="U957" s="30">
        <v>5356</v>
      </c>
      <c r="V957" s="55">
        <v>20.452000000000002</v>
      </c>
      <c r="W957" s="55">
        <v>0.05</v>
      </c>
      <c r="X957" s="55">
        <v>46</v>
      </c>
      <c r="Y957" s="55">
        <v>8.9999999999999993E-3</v>
      </c>
      <c r="Z957" s="55">
        <f t="shared" si="58"/>
        <v>490834.55200000003</v>
      </c>
      <c r="AA957" s="55">
        <f t="shared" si="59"/>
        <v>246.376</v>
      </c>
    </row>
    <row r="958" spans="1:27">
      <c r="A958" s="29">
        <v>44067</v>
      </c>
      <c r="B958" s="55" t="s">
        <v>224</v>
      </c>
      <c r="C958" s="29">
        <v>44060</v>
      </c>
      <c r="D958" s="55">
        <f t="shared" si="56"/>
        <v>2020</v>
      </c>
      <c r="E958" s="55">
        <f t="shared" si="57"/>
        <v>8</v>
      </c>
      <c r="F958" s="55">
        <v>120137</v>
      </c>
      <c r="G958" s="55" t="s">
        <v>1665</v>
      </c>
      <c r="H958" s="55" t="s">
        <v>37</v>
      </c>
      <c r="I958" s="55" t="s">
        <v>1666</v>
      </c>
      <c r="J958" s="55" t="s">
        <v>20</v>
      </c>
      <c r="K958" s="55" t="s">
        <v>1667</v>
      </c>
      <c r="L958" s="55" t="s">
        <v>68</v>
      </c>
      <c r="M958" s="55">
        <v>301</v>
      </c>
      <c r="N958" s="55" t="s">
        <v>132</v>
      </c>
      <c r="O958" s="55">
        <v>1</v>
      </c>
      <c r="P958" s="55" t="s">
        <v>22</v>
      </c>
      <c r="Q958" s="55">
        <v>4</v>
      </c>
      <c r="R958" s="55" t="s">
        <v>38</v>
      </c>
      <c r="S958" s="55">
        <v>204</v>
      </c>
      <c r="T958" s="55">
        <v>81917</v>
      </c>
      <c r="U958" s="30">
        <v>5440</v>
      </c>
      <c r="V958" s="55">
        <v>18.568000000000001</v>
      </c>
      <c r="W958" s="55">
        <v>9.6000000000000002E-2</v>
      </c>
      <c r="X958" s="55">
        <v>79</v>
      </c>
      <c r="Y958" s="55">
        <v>2.9000000000000001E-2</v>
      </c>
      <c r="Z958" s="55">
        <f t="shared" si="58"/>
        <v>445628.48</v>
      </c>
      <c r="AA958" s="55">
        <f t="shared" si="59"/>
        <v>429.76</v>
      </c>
    </row>
    <row r="959" spans="1:27">
      <c r="A959" s="29">
        <v>44067</v>
      </c>
      <c r="B959" s="55" t="s">
        <v>224</v>
      </c>
      <c r="C959" s="29">
        <v>44060</v>
      </c>
      <c r="D959" s="55">
        <f t="shared" si="56"/>
        <v>2020</v>
      </c>
      <c r="E959" s="55">
        <f t="shared" si="57"/>
        <v>8</v>
      </c>
      <c r="F959" s="55">
        <v>120137</v>
      </c>
      <c r="G959" s="55" t="s">
        <v>1665</v>
      </c>
      <c r="H959" s="55" t="s">
        <v>37</v>
      </c>
      <c r="I959" s="55" t="s">
        <v>1666</v>
      </c>
      <c r="J959" s="55" t="s">
        <v>20</v>
      </c>
      <c r="K959" s="55" t="s">
        <v>1667</v>
      </c>
      <c r="L959" s="55" t="s">
        <v>68</v>
      </c>
      <c r="M959" s="55">
        <v>301</v>
      </c>
      <c r="N959" s="55" t="s">
        <v>132</v>
      </c>
      <c r="O959" s="55">
        <v>1</v>
      </c>
      <c r="P959" s="55" t="s">
        <v>22</v>
      </c>
      <c r="Q959" s="55">
        <v>4</v>
      </c>
      <c r="R959" s="55" t="s">
        <v>38</v>
      </c>
      <c r="S959" s="55">
        <v>206</v>
      </c>
      <c r="T959" s="55">
        <v>74027</v>
      </c>
      <c r="U959" s="30">
        <v>5542</v>
      </c>
      <c r="V959" s="55">
        <v>17.097000000000001</v>
      </c>
      <c r="W959" s="55">
        <v>0.128</v>
      </c>
      <c r="X959" s="55">
        <v>95</v>
      </c>
      <c r="Y959" s="55">
        <v>0.03</v>
      </c>
      <c r="Z959" s="55">
        <f t="shared" si="58"/>
        <v>410257.63400000002</v>
      </c>
      <c r="AA959" s="55">
        <f t="shared" si="59"/>
        <v>526.49</v>
      </c>
    </row>
    <row r="960" spans="1:27">
      <c r="A960" s="29">
        <v>44067</v>
      </c>
      <c r="B960" s="55" t="s">
        <v>224</v>
      </c>
      <c r="C960" s="29">
        <v>44060</v>
      </c>
      <c r="D960" s="55">
        <f t="shared" si="56"/>
        <v>2020</v>
      </c>
      <c r="E960" s="55">
        <f t="shared" si="57"/>
        <v>8</v>
      </c>
      <c r="F960" s="55">
        <v>120137</v>
      </c>
      <c r="G960" s="55" t="s">
        <v>1665</v>
      </c>
      <c r="H960" s="55" t="s">
        <v>37</v>
      </c>
      <c r="I960" s="55" t="s">
        <v>1666</v>
      </c>
      <c r="J960" s="55" t="s">
        <v>20</v>
      </c>
      <c r="K960" s="55" t="s">
        <v>1667</v>
      </c>
      <c r="L960" s="55" t="s">
        <v>68</v>
      </c>
      <c r="M960" s="55">
        <v>301</v>
      </c>
      <c r="N960" s="55" t="s">
        <v>132</v>
      </c>
      <c r="O960" s="55">
        <v>1</v>
      </c>
      <c r="P960" s="55" t="s">
        <v>22</v>
      </c>
      <c r="Q960" s="55">
        <v>4</v>
      </c>
      <c r="R960" s="55" t="s">
        <v>38</v>
      </c>
      <c r="S960" s="55">
        <v>207</v>
      </c>
      <c r="T960" s="55">
        <v>88562</v>
      </c>
      <c r="U960" s="30">
        <v>5654</v>
      </c>
      <c r="V960" s="55">
        <v>20.866</v>
      </c>
      <c r="W960" s="55">
        <v>4.9000000000000002E-2</v>
      </c>
      <c r="X960" s="55">
        <v>43</v>
      </c>
      <c r="Y960" s="55">
        <v>1.0999999999999999E-2</v>
      </c>
      <c r="Z960" s="55">
        <f t="shared" si="58"/>
        <v>500729.54800000001</v>
      </c>
      <c r="AA960" s="55">
        <f t="shared" si="59"/>
        <v>243.12200000000001</v>
      </c>
    </row>
    <row r="961" spans="1:27">
      <c r="A961" s="29">
        <v>44067</v>
      </c>
      <c r="B961" s="55" t="s">
        <v>224</v>
      </c>
      <c r="C961" s="29">
        <v>44060</v>
      </c>
      <c r="D961" s="55">
        <f t="shared" si="56"/>
        <v>2020</v>
      </c>
      <c r="E961" s="55">
        <f t="shared" si="57"/>
        <v>8</v>
      </c>
      <c r="F961" s="55">
        <v>120137</v>
      </c>
      <c r="G961" s="55" t="s">
        <v>1665</v>
      </c>
      <c r="H961" s="55" t="s">
        <v>37</v>
      </c>
      <c r="I961" s="55" t="s">
        <v>1666</v>
      </c>
      <c r="J961" s="55" t="s">
        <v>20</v>
      </c>
      <c r="K961" s="55" t="s">
        <v>1667</v>
      </c>
      <c r="L961" s="55" t="s">
        <v>68</v>
      </c>
      <c r="M961" s="55">
        <v>301</v>
      </c>
      <c r="N961" s="55" t="s">
        <v>132</v>
      </c>
      <c r="O961" s="55">
        <v>1</v>
      </c>
      <c r="P961" s="55" t="s">
        <v>22</v>
      </c>
      <c r="Q961" s="55">
        <v>4</v>
      </c>
      <c r="R961" s="55" t="s">
        <v>38</v>
      </c>
      <c r="S961" s="55">
        <v>208</v>
      </c>
      <c r="T961" s="55">
        <v>90413</v>
      </c>
      <c r="U961" s="30">
        <v>5468</v>
      </c>
      <c r="V961" s="55">
        <v>20.600999999999999</v>
      </c>
      <c r="W961" s="55">
        <v>7.0999999999999994E-2</v>
      </c>
      <c r="X961" s="55">
        <v>64</v>
      </c>
      <c r="Y961" s="55">
        <v>0.02</v>
      </c>
      <c r="Z961" s="55">
        <f t="shared" si="58"/>
        <v>494378.28399999999</v>
      </c>
      <c r="AA961" s="55">
        <f t="shared" si="59"/>
        <v>349.952</v>
      </c>
    </row>
    <row r="962" spans="1:27">
      <c r="A962" s="29">
        <v>44067</v>
      </c>
      <c r="B962" s="55" t="s">
        <v>224</v>
      </c>
      <c r="C962" s="29">
        <v>44060</v>
      </c>
      <c r="D962" s="55">
        <f t="shared" si="56"/>
        <v>2020</v>
      </c>
      <c r="E962" s="55">
        <f t="shared" si="57"/>
        <v>8</v>
      </c>
      <c r="F962" s="55">
        <v>120137</v>
      </c>
      <c r="G962" s="55" t="s">
        <v>1665</v>
      </c>
      <c r="H962" s="55" t="s">
        <v>37</v>
      </c>
      <c r="I962" s="55" t="s">
        <v>1666</v>
      </c>
      <c r="J962" s="55" t="s">
        <v>20</v>
      </c>
      <c r="K962" s="55" t="s">
        <v>1667</v>
      </c>
      <c r="L962" s="55" t="s">
        <v>68</v>
      </c>
      <c r="M962" s="55">
        <v>301</v>
      </c>
      <c r="N962" s="55" t="s">
        <v>132</v>
      </c>
      <c r="O962" s="55">
        <v>1</v>
      </c>
      <c r="P962" s="55" t="s">
        <v>22</v>
      </c>
      <c r="Q962" s="55">
        <v>4</v>
      </c>
      <c r="R962" s="55" t="s">
        <v>38</v>
      </c>
      <c r="S962" s="55">
        <v>205</v>
      </c>
      <c r="T962" s="55">
        <v>84026</v>
      </c>
      <c r="U962" s="30">
        <v>5497</v>
      </c>
      <c r="V962" s="55">
        <v>19.245999999999999</v>
      </c>
      <c r="W962" s="55">
        <v>6.0999999999999999E-2</v>
      </c>
      <c r="X962" s="55">
        <v>51</v>
      </c>
      <c r="Y962" s="55">
        <v>1.2E-2</v>
      </c>
      <c r="Z962" s="55">
        <f t="shared" si="58"/>
        <v>461890.92200000002</v>
      </c>
      <c r="AA962" s="55">
        <f t="shared" si="59"/>
        <v>280.34699999999998</v>
      </c>
    </row>
    <row r="963" spans="1:27">
      <c r="A963" s="29">
        <v>44060</v>
      </c>
      <c r="B963" s="55" t="s">
        <v>223</v>
      </c>
      <c r="C963" s="29">
        <v>44053</v>
      </c>
      <c r="D963" s="55">
        <f t="shared" ref="D963:D1026" si="60">YEAR(C963)</f>
        <v>2020</v>
      </c>
      <c r="E963" s="55">
        <f t="shared" ref="E963:E1026" si="61">MONTH(C963)</f>
        <v>8</v>
      </c>
      <c r="F963" s="55">
        <v>120137</v>
      </c>
      <c r="G963" s="55" t="s">
        <v>1665</v>
      </c>
      <c r="H963" s="55" t="s">
        <v>37</v>
      </c>
      <c r="I963" s="55" t="s">
        <v>1666</v>
      </c>
      <c r="J963" s="55" t="s">
        <v>20</v>
      </c>
      <c r="K963" s="55" t="s">
        <v>1667</v>
      </c>
      <c r="L963" s="55" t="s">
        <v>68</v>
      </c>
      <c r="M963" s="55">
        <v>301</v>
      </c>
      <c r="N963" s="55" t="s">
        <v>132</v>
      </c>
      <c r="O963" s="55">
        <v>1</v>
      </c>
      <c r="P963" s="55" t="s">
        <v>22</v>
      </c>
      <c r="Q963" s="55">
        <v>4</v>
      </c>
      <c r="R963" s="55" t="s">
        <v>38</v>
      </c>
      <c r="S963" s="55">
        <v>205</v>
      </c>
      <c r="T963" s="55">
        <v>84092</v>
      </c>
      <c r="U963" s="30">
        <v>5437</v>
      </c>
      <c r="V963" s="55">
        <v>19.053999999999998</v>
      </c>
      <c r="W963" s="55">
        <v>7.8E-2</v>
      </c>
      <c r="X963" s="55">
        <v>66</v>
      </c>
      <c r="Y963" s="55">
        <v>1.2E-2</v>
      </c>
      <c r="Z963" s="55">
        <f t="shared" ref="Z963:Z1026" si="62">T963*U963/1000</f>
        <v>457208.20400000003</v>
      </c>
      <c r="AA963" s="55">
        <f t="shared" ref="AA963:AA1026" si="63">X963*U963/1000</f>
        <v>358.84199999999998</v>
      </c>
    </row>
    <row r="964" spans="1:27">
      <c r="A964" s="29">
        <v>44060</v>
      </c>
      <c r="B964" s="55" t="s">
        <v>223</v>
      </c>
      <c r="C964" s="29">
        <v>44053</v>
      </c>
      <c r="D964" s="55">
        <f t="shared" si="60"/>
        <v>2020</v>
      </c>
      <c r="E964" s="55">
        <f t="shared" si="61"/>
        <v>8</v>
      </c>
      <c r="F964" s="55">
        <v>120137</v>
      </c>
      <c r="G964" s="55" t="s">
        <v>1665</v>
      </c>
      <c r="H964" s="55" t="s">
        <v>37</v>
      </c>
      <c r="I964" s="55" t="s">
        <v>1666</v>
      </c>
      <c r="J964" s="55" t="s">
        <v>20</v>
      </c>
      <c r="K964" s="55" t="s">
        <v>1667</v>
      </c>
      <c r="L964" s="55" t="s">
        <v>68</v>
      </c>
      <c r="M964" s="55">
        <v>301</v>
      </c>
      <c r="N964" s="55" t="s">
        <v>132</v>
      </c>
      <c r="O964" s="55">
        <v>1</v>
      </c>
      <c r="P964" s="55" t="s">
        <v>22</v>
      </c>
      <c r="Q964" s="55">
        <v>4</v>
      </c>
      <c r="R964" s="55" t="s">
        <v>38</v>
      </c>
      <c r="S964" s="55">
        <v>208</v>
      </c>
      <c r="T964" s="55">
        <v>90458</v>
      </c>
      <c r="U964" s="30">
        <v>5526</v>
      </c>
      <c r="V964" s="55">
        <v>20.827999999999999</v>
      </c>
      <c r="W964" s="55">
        <v>0.05</v>
      </c>
      <c r="X964" s="55">
        <v>45</v>
      </c>
      <c r="Y964" s="55">
        <v>7.0000000000000001E-3</v>
      </c>
      <c r="Z964" s="55">
        <f t="shared" si="62"/>
        <v>499870.908</v>
      </c>
      <c r="AA964" s="55">
        <f t="shared" si="63"/>
        <v>248.67</v>
      </c>
    </row>
    <row r="965" spans="1:27">
      <c r="A965" s="29">
        <v>44060</v>
      </c>
      <c r="B965" s="55" t="s">
        <v>223</v>
      </c>
      <c r="C965" s="29">
        <v>44053</v>
      </c>
      <c r="D965" s="55">
        <f t="shared" si="60"/>
        <v>2020</v>
      </c>
      <c r="E965" s="55">
        <f t="shared" si="61"/>
        <v>8</v>
      </c>
      <c r="F965" s="55">
        <v>120137</v>
      </c>
      <c r="G965" s="55" t="s">
        <v>1665</v>
      </c>
      <c r="H965" s="55" t="s">
        <v>37</v>
      </c>
      <c r="I965" s="55" t="s">
        <v>1666</v>
      </c>
      <c r="J965" s="55" t="s">
        <v>20</v>
      </c>
      <c r="K965" s="55" t="s">
        <v>1667</v>
      </c>
      <c r="L965" s="55" t="s">
        <v>68</v>
      </c>
      <c r="M965" s="55">
        <v>301</v>
      </c>
      <c r="N965" s="55" t="s">
        <v>132</v>
      </c>
      <c r="O965" s="55">
        <v>1</v>
      </c>
      <c r="P965" s="55" t="s">
        <v>22</v>
      </c>
      <c r="Q965" s="55">
        <v>4</v>
      </c>
      <c r="R965" s="55" t="s">
        <v>38</v>
      </c>
      <c r="S965" s="55">
        <v>207</v>
      </c>
      <c r="T965" s="55">
        <v>88586</v>
      </c>
      <c r="U965" s="30">
        <v>5604</v>
      </c>
      <c r="V965" s="55">
        <v>20.686</v>
      </c>
      <c r="W965" s="55">
        <v>2.7E-2</v>
      </c>
      <c r="X965" s="55">
        <v>24</v>
      </c>
      <c r="Y965" s="55">
        <v>5.0000000000000001E-3</v>
      </c>
      <c r="Z965" s="55">
        <f t="shared" si="62"/>
        <v>496435.94400000002</v>
      </c>
      <c r="AA965" s="55">
        <f t="shared" si="63"/>
        <v>134.49600000000001</v>
      </c>
    </row>
    <row r="966" spans="1:27">
      <c r="A966" s="29">
        <v>44060</v>
      </c>
      <c r="B966" s="55" t="s">
        <v>223</v>
      </c>
      <c r="C966" s="29">
        <v>44053</v>
      </c>
      <c r="D966" s="55">
        <f t="shared" si="60"/>
        <v>2020</v>
      </c>
      <c r="E966" s="55">
        <f t="shared" si="61"/>
        <v>8</v>
      </c>
      <c r="F966" s="55">
        <v>120137</v>
      </c>
      <c r="G966" s="55" t="s">
        <v>1665</v>
      </c>
      <c r="H966" s="55" t="s">
        <v>37</v>
      </c>
      <c r="I966" s="55" t="s">
        <v>1666</v>
      </c>
      <c r="J966" s="55" t="s">
        <v>20</v>
      </c>
      <c r="K966" s="55" t="s">
        <v>1667</v>
      </c>
      <c r="L966" s="55" t="s">
        <v>68</v>
      </c>
      <c r="M966" s="55">
        <v>301</v>
      </c>
      <c r="N966" s="55" t="s">
        <v>132</v>
      </c>
      <c r="O966" s="55">
        <v>1</v>
      </c>
      <c r="P966" s="55" t="s">
        <v>22</v>
      </c>
      <c r="Q966" s="55">
        <v>4</v>
      </c>
      <c r="R966" s="55" t="s">
        <v>38</v>
      </c>
      <c r="S966" s="55">
        <v>206</v>
      </c>
      <c r="T966" s="55">
        <v>74088</v>
      </c>
      <c r="U966" s="30">
        <v>5498</v>
      </c>
      <c r="V966" s="55">
        <v>16.975000000000001</v>
      </c>
      <c r="W966" s="55">
        <v>8.2000000000000003E-2</v>
      </c>
      <c r="X966" s="55">
        <v>61</v>
      </c>
      <c r="Y966" s="55">
        <v>1.7999999999999999E-2</v>
      </c>
      <c r="Z966" s="55">
        <f t="shared" si="62"/>
        <v>407335.82400000002</v>
      </c>
      <c r="AA966" s="55">
        <f t="shared" si="63"/>
        <v>335.37799999999999</v>
      </c>
    </row>
    <row r="967" spans="1:27">
      <c r="A967" s="29">
        <v>44060</v>
      </c>
      <c r="B967" s="55" t="s">
        <v>223</v>
      </c>
      <c r="C967" s="29">
        <v>44053</v>
      </c>
      <c r="D967" s="55">
        <f t="shared" si="60"/>
        <v>2020</v>
      </c>
      <c r="E967" s="55">
        <f t="shared" si="61"/>
        <v>8</v>
      </c>
      <c r="F967" s="55">
        <v>120137</v>
      </c>
      <c r="G967" s="55" t="s">
        <v>1665</v>
      </c>
      <c r="H967" s="55" t="s">
        <v>37</v>
      </c>
      <c r="I967" s="55" t="s">
        <v>1666</v>
      </c>
      <c r="J967" s="55" t="s">
        <v>20</v>
      </c>
      <c r="K967" s="55" t="s">
        <v>1667</v>
      </c>
      <c r="L967" s="55" t="s">
        <v>68</v>
      </c>
      <c r="M967" s="55">
        <v>301</v>
      </c>
      <c r="N967" s="55" t="s">
        <v>132</v>
      </c>
      <c r="O967" s="55">
        <v>1</v>
      </c>
      <c r="P967" s="55" t="s">
        <v>22</v>
      </c>
      <c r="Q967" s="55">
        <v>4</v>
      </c>
      <c r="R967" s="55" t="s">
        <v>38</v>
      </c>
      <c r="S967" s="55">
        <v>204</v>
      </c>
      <c r="T967" s="55">
        <v>82009</v>
      </c>
      <c r="U967" s="30">
        <v>5383</v>
      </c>
      <c r="V967" s="55">
        <v>18.396999999999998</v>
      </c>
      <c r="W967" s="55">
        <v>0.112</v>
      </c>
      <c r="X967" s="55">
        <v>92</v>
      </c>
      <c r="Y967" s="55">
        <v>0.02</v>
      </c>
      <c r="Z967" s="55">
        <f t="shared" si="62"/>
        <v>441454.44699999999</v>
      </c>
      <c r="AA967" s="55">
        <f t="shared" si="63"/>
        <v>495.23599999999999</v>
      </c>
    </row>
    <row r="968" spans="1:27">
      <c r="A968" s="29">
        <v>44060</v>
      </c>
      <c r="B968" s="55" t="s">
        <v>223</v>
      </c>
      <c r="C968" s="29">
        <v>44053</v>
      </c>
      <c r="D968" s="55">
        <f t="shared" si="60"/>
        <v>2020</v>
      </c>
      <c r="E968" s="55">
        <f t="shared" si="61"/>
        <v>8</v>
      </c>
      <c r="F968" s="55">
        <v>120137</v>
      </c>
      <c r="G968" s="55" t="s">
        <v>1665</v>
      </c>
      <c r="H968" s="55" t="s">
        <v>37</v>
      </c>
      <c r="I968" s="55" t="s">
        <v>1666</v>
      </c>
      <c r="J968" s="55" t="s">
        <v>20</v>
      </c>
      <c r="K968" s="55" t="s">
        <v>1667</v>
      </c>
      <c r="L968" s="55" t="s">
        <v>68</v>
      </c>
      <c r="M968" s="55">
        <v>301</v>
      </c>
      <c r="N968" s="55" t="s">
        <v>132</v>
      </c>
      <c r="O968" s="55">
        <v>1</v>
      </c>
      <c r="P968" s="55" t="s">
        <v>22</v>
      </c>
      <c r="Q968" s="55">
        <v>4</v>
      </c>
      <c r="R968" s="55" t="s">
        <v>38</v>
      </c>
      <c r="S968" s="55">
        <v>203</v>
      </c>
      <c r="T968" s="55">
        <v>91676</v>
      </c>
      <c r="U968" s="30">
        <v>5302</v>
      </c>
      <c r="V968" s="55">
        <v>20.254999999999999</v>
      </c>
      <c r="W968" s="55">
        <v>3.6999999999999998E-2</v>
      </c>
      <c r="X968" s="55">
        <v>34</v>
      </c>
      <c r="Y968" s="55">
        <v>1.2E-2</v>
      </c>
      <c r="Z968" s="55">
        <f t="shared" si="62"/>
        <v>486066.152</v>
      </c>
      <c r="AA968" s="55">
        <f t="shared" si="63"/>
        <v>180.268</v>
      </c>
    </row>
    <row r="969" spans="1:27">
      <c r="A969" s="29">
        <v>44060</v>
      </c>
      <c r="B969" s="55" t="s">
        <v>223</v>
      </c>
      <c r="C969" s="29">
        <v>44053</v>
      </c>
      <c r="D969" s="55">
        <f t="shared" si="60"/>
        <v>2020</v>
      </c>
      <c r="E969" s="55">
        <f t="shared" si="61"/>
        <v>8</v>
      </c>
      <c r="F969" s="55">
        <v>120137</v>
      </c>
      <c r="G969" s="55" t="s">
        <v>1665</v>
      </c>
      <c r="H969" s="55" t="s">
        <v>37</v>
      </c>
      <c r="I969" s="55" t="s">
        <v>1666</v>
      </c>
      <c r="J969" s="55" t="s">
        <v>20</v>
      </c>
      <c r="K969" s="55" t="s">
        <v>1667</v>
      </c>
      <c r="L969" s="55" t="s">
        <v>68</v>
      </c>
      <c r="M969" s="55">
        <v>301</v>
      </c>
      <c r="N969" s="55" t="s">
        <v>132</v>
      </c>
      <c r="O969" s="55">
        <v>1</v>
      </c>
      <c r="P969" s="55" t="s">
        <v>22</v>
      </c>
      <c r="Q969" s="55">
        <v>4</v>
      </c>
      <c r="R969" s="55" t="s">
        <v>38</v>
      </c>
      <c r="S969" s="55">
        <v>202</v>
      </c>
      <c r="T969" s="55">
        <v>74279</v>
      </c>
      <c r="U969" s="30">
        <v>5839</v>
      </c>
      <c r="V969" s="55">
        <v>18.071999999999999</v>
      </c>
      <c r="W969" s="55">
        <v>0.104</v>
      </c>
      <c r="X969" s="55">
        <v>77</v>
      </c>
      <c r="Y969" s="55">
        <v>1.4999999999999999E-2</v>
      </c>
      <c r="Z969" s="55">
        <f t="shared" si="62"/>
        <v>433715.08100000001</v>
      </c>
      <c r="AA969" s="55">
        <f t="shared" si="63"/>
        <v>449.60300000000001</v>
      </c>
    </row>
    <row r="970" spans="1:27">
      <c r="A970" s="29">
        <v>44060</v>
      </c>
      <c r="B970" s="55" t="s">
        <v>223</v>
      </c>
      <c r="C970" s="29">
        <v>44053</v>
      </c>
      <c r="D970" s="55">
        <f t="shared" si="60"/>
        <v>2020</v>
      </c>
      <c r="E970" s="55">
        <f t="shared" si="61"/>
        <v>8</v>
      </c>
      <c r="F970" s="55">
        <v>120137</v>
      </c>
      <c r="G970" s="55" t="s">
        <v>1665</v>
      </c>
      <c r="H970" s="55" t="s">
        <v>37</v>
      </c>
      <c r="I970" s="55" t="s">
        <v>1666</v>
      </c>
      <c r="J970" s="55" t="s">
        <v>20</v>
      </c>
      <c r="K970" s="55" t="s">
        <v>1667</v>
      </c>
      <c r="L970" s="55" t="s">
        <v>68</v>
      </c>
      <c r="M970" s="55">
        <v>301</v>
      </c>
      <c r="N970" s="55" t="s">
        <v>132</v>
      </c>
      <c r="O970" s="55">
        <v>1</v>
      </c>
      <c r="P970" s="55" t="s">
        <v>22</v>
      </c>
      <c r="Q970" s="55">
        <v>4</v>
      </c>
      <c r="R970" s="55" t="s">
        <v>38</v>
      </c>
      <c r="S970" s="55">
        <v>201</v>
      </c>
      <c r="T970" s="55">
        <v>90783</v>
      </c>
      <c r="U970" s="30">
        <v>5262</v>
      </c>
      <c r="V970" s="55">
        <v>19.908000000000001</v>
      </c>
      <c r="W970" s="55">
        <v>0.04</v>
      </c>
      <c r="X970" s="55">
        <v>36</v>
      </c>
      <c r="Y970" s="55">
        <v>3.0000000000000001E-3</v>
      </c>
      <c r="Z970" s="55">
        <f t="shared" si="62"/>
        <v>477700.14600000001</v>
      </c>
      <c r="AA970" s="55">
        <f t="shared" si="63"/>
        <v>189.43199999999999</v>
      </c>
    </row>
    <row r="971" spans="1:27">
      <c r="A971" s="29">
        <v>44060</v>
      </c>
      <c r="B971" s="55" t="s">
        <v>223</v>
      </c>
      <c r="C971" s="29">
        <v>44053</v>
      </c>
      <c r="D971" s="55">
        <f t="shared" si="60"/>
        <v>2020</v>
      </c>
      <c r="E971" s="55">
        <f t="shared" si="61"/>
        <v>8</v>
      </c>
      <c r="F971" s="55">
        <v>120137</v>
      </c>
      <c r="G971" s="55" t="s">
        <v>1665</v>
      </c>
      <c r="H971" s="55" t="s">
        <v>37</v>
      </c>
      <c r="I971" s="55" t="s">
        <v>1666</v>
      </c>
      <c r="J971" s="55" t="s">
        <v>20</v>
      </c>
      <c r="K971" s="55" t="s">
        <v>1667</v>
      </c>
      <c r="L971" s="55" t="s">
        <v>68</v>
      </c>
      <c r="M971" s="55">
        <v>301</v>
      </c>
      <c r="N971" s="55" t="s">
        <v>132</v>
      </c>
      <c r="O971" s="55">
        <v>1</v>
      </c>
      <c r="P971" s="55" t="s">
        <v>22</v>
      </c>
      <c r="Q971" s="55">
        <v>4</v>
      </c>
      <c r="R971" s="55" t="s">
        <v>38</v>
      </c>
      <c r="S971" s="55">
        <v>108</v>
      </c>
      <c r="T971" s="55">
        <v>83514</v>
      </c>
      <c r="U971" s="30">
        <v>5829</v>
      </c>
      <c r="V971" s="55">
        <v>20.283999999999999</v>
      </c>
      <c r="W971" s="55">
        <v>5.7000000000000002E-2</v>
      </c>
      <c r="X971" s="55">
        <v>48</v>
      </c>
      <c r="Y971" s="55">
        <v>1.2999999999999999E-2</v>
      </c>
      <c r="Z971" s="55">
        <f t="shared" si="62"/>
        <v>486803.10600000003</v>
      </c>
      <c r="AA971" s="55">
        <f t="shared" si="63"/>
        <v>279.79199999999997</v>
      </c>
    </row>
    <row r="972" spans="1:27">
      <c r="A972" s="29">
        <v>44060</v>
      </c>
      <c r="B972" s="55" t="s">
        <v>223</v>
      </c>
      <c r="C972" s="29">
        <v>44053</v>
      </c>
      <c r="D972" s="55">
        <f t="shared" si="60"/>
        <v>2020</v>
      </c>
      <c r="E972" s="55">
        <f t="shared" si="61"/>
        <v>8</v>
      </c>
      <c r="F972" s="55">
        <v>120137</v>
      </c>
      <c r="G972" s="55" t="s">
        <v>1665</v>
      </c>
      <c r="H972" s="55" t="s">
        <v>37</v>
      </c>
      <c r="I972" s="55" t="s">
        <v>1666</v>
      </c>
      <c r="J972" s="55" t="s">
        <v>20</v>
      </c>
      <c r="K972" s="55" t="s">
        <v>1667</v>
      </c>
      <c r="L972" s="55" t="s">
        <v>68</v>
      </c>
      <c r="M972" s="55">
        <v>301</v>
      </c>
      <c r="N972" s="55" t="s">
        <v>132</v>
      </c>
      <c r="O972" s="55">
        <v>1</v>
      </c>
      <c r="P972" s="55" t="s">
        <v>22</v>
      </c>
      <c r="Q972" s="55">
        <v>4</v>
      </c>
      <c r="R972" s="55" t="s">
        <v>38</v>
      </c>
      <c r="S972" s="55">
        <v>107</v>
      </c>
      <c r="T972" s="55">
        <v>84934</v>
      </c>
      <c r="U972" s="30">
        <v>5185</v>
      </c>
      <c r="V972" s="55">
        <v>18.352</v>
      </c>
      <c r="W972" s="55">
        <v>6.6000000000000003E-2</v>
      </c>
      <c r="X972" s="55">
        <v>56</v>
      </c>
      <c r="Y972" s="55">
        <v>7.0000000000000001E-3</v>
      </c>
      <c r="Z972" s="55">
        <f t="shared" si="62"/>
        <v>440382.79</v>
      </c>
      <c r="AA972" s="55">
        <f t="shared" si="63"/>
        <v>290.36</v>
      </c>
    </row>
    <row r="973" spans="1:27">
      <c r="A973" s="29">
        <v>44060</v>
      </c>
      <c r="B973" s="55" t="s">
        <v>223</v>
      </c>
      <c r="C973" s="29">
        <v>44053</v>
      </c>
      <c r="D973" s="55">
        <f t="shared" si="60"/>
        <v>2020</v>
      </c>
      <c r="E973" s="55">
        <f t="shared" si="61"/>
        <v>8</v>
      </c>
      <c r="F973" s="55">
        <v>120137</v>
      </c>
      <c r="G973" s="55" t="s">
        <v>1665</v>
      </c>
      <c r="H973" s="55" t="s">
        <v>37</v>
      </c>
      <c r="I973" s="55" t="s">
        <v>1666</v>
      </c>
      <c r="J973" s="55" t="s">
        <v>20</v>
      </c>
      <c r="K973" s="55" t="s">
        <v>1667</v>
      </c>
      <c r="L973" s="55" t="s">
        <v>68</v>
      </c>
      <c r="M973" s="55">
        <v>301</v>
      </c>
      <c r="N973" s="55" t="s">
        <v>132</v>
      </c>
      <c r="O973" s="55">
        <v>1</v>
      </c>
      <c r="P973" s="55" t="s">
        <v>22</v>
      </c>
      <c r="Q973" s="55">
        <v>4</v>
      </c>
      <c r="R973" s="55" t="s">
        <v>38</v>
      </c>
      <c r="S973" s="55">
        <v>106</v>
      </c>
      <c r="T973" s="55">
        <v>82604</v>
      </c>
      <c r="U973" s="30">
        <v>6373</v>
      </c>
      <c r="V973" s="55">
        <v>21.936</v>
      </c>
      <c r="W973" s="55">
        <v>6.3E-2</v>
      </c>
      <c r="X973" s="55">
        <v>52</v>
      </c>
      <c r="Y973" s="55">
        <v>1.7000000000000001E-2</v>
      </c>
      <c r="Z973" s="55">
        <f t="shared" si="62"/>
        <v>526435.29200000002</v>
      </c>
      <c r="AA973" s="55">
        <f t="shared" si="63"/>
        <v>331.39600000000002</v>
      </c>
    </row>
    <row r="974" spans="1:27">
      <c r="A974" s="29">
        <v>44060</v>
      </c>
      <c r="B974" s="55" t="s">
        <v>223</v>
      </c>
      <c r="C974" s="29">
        <v>44053</v>
      </c>
      <c r="D974" s="55">
        <f t="shared" si="60"/>
        <v>2020</v>
      </c>
      <c r="E974" s="55">
        <f t="shared" si="61"/>
        <v>8</v>
      </c>
      <c r="F974" s="55">
        <v>120137</v>
      </c>
      <c r="G974" s="55" t="s">
        <v>1665</v>
      </c>
      <c r="H974" s="55" t="s">
        <v>37</v>
      </c>
      <c r="I974" s="55" t="s">
        <v>1666</v>
      </c>
      <c r="J974" s="55" t="s">
        <v>20</v>
      </c>
      <c r="K974" s="55" t="s">
        <v>1667</v>
      </c>
      <c r="L974" s="55" t="s">
        <v>68</v>
      </c>
      <c r="M974" s="55">
        <v>301</v>
      </c>
      <c r="N974" s="55" t="s">
        <v>132</v>
      </c>
      <c r="O974" s="55">
        <v>1</v>
      </c>
      <c r="P974" s="55" t="s">
        <v>22</v>
      </c>
      <c r="Q974" s="55">
        <v>4</v>
      </c>
      <c r="R974" s="55" t="s">
        <v>38</v>
      </c>
      <c r="S974" s="55">
        <v>105</v>
      </c>
      <c r="T974" s="55">
        <v>83412</v>
      </c>
      <c r="U974" s="30">
        <v>5894</v>
      </c>
      <c r="V974" s="55">
        <v>20.486999999999998</v>
      </c>
      <c r="W974" s="55">
        <v>9.6000000000000002E-2</v>
      </c>
      <c r="X974" s="55">
        <v>80</v>
      </c>
      <c r="Y974" s="55">
        <v>2.1999999999999999E-2</v>
      </c>
      <c r="Z974" s="55">
        <f t="shared" si="62"/>
        <v>491630.32799999998</v>
      </c>
      <c r="AA974" s="55">
        <f t="shared" si="63"/>
        <v>471.52</v>
      </c>
    </row>
    <row r="975" spans="1:27">
      <c r="A975" s="29">
        <v>44060</v>
      </c>
      <c r="B975" s="55" t="s">
        <v>223</v>
      </c>
      <c r="C975" s="29">
        <v>44053</v>
      </c>
      <c r="D975" s="55">
        <f t="shared" si="60"/>
        <v>2020</v>
      </c>
      <c r="E975" s="55">
        <f t="shared" si="61"/>
        <v>8</v>
      </c>
      <c r="F975" s="55">
        <v>120137</v>
      </c>
      <c r="G975" s="55" t="s">
        <v>1665</v>
      </c>
      <c r="H975" s="55" t="s">
        <v>37</v>
      </c>
      <c r="I975" s="55" t="s">
        <v>1666</v>
      </c>
      <c r="J975" s="55" t="s">
        <v>20</v>
      </c>
      <c r="K975" s="55" t="s">
        <v>1667</v>
      </c>
      <c r="L975" s="55" t="s">
        <v>68</v>
      </c>
      <c r="M975" s="55">
        <v>301</v>
      </c>
      <c r="N975" s="55" t="s">
        <v>132</v>
      </c>
      <c r="O975" s="55">
        <v>1</v>
      </c>
      <c r="P975" s="55" t="s">
        <v>22</v>
      </c>
      <c r="Q975" s="55">
        <v>4</v>
      </c>
      <c r="R975" s="55" t="s">
        <v>38</v>
      </c>
      <c r="S975" s="55">
        <v>104</v>
      </c>
      <c r="T975" s="55">
        <v>67882</v>
      </c>
      <c r="U975" s="30">
        <v>5595</v>
      </c>
      <c r="V975" s="55">
        <v>15.827</v>
      </c>
      <c r="W975" s="55">
        <v>0.09</v>
      </c>
      <c r="X975" s="55">
        <v>61</v>
      </c>
      <c r="Y975" s="55">
        <v>1.4999999999999999E-2</v>
      </c>
      <c r="Z975" s="55">
        <f t="shared" si="62"/>
        <v>379799.79</v>
      </c>
      <c r="AA975" s="55">
        <f t="shared" si="63"/>
        <v>341.29500000000002</v>
      </c>
    </row>
    <row r="976" spans="1:27">
      <c r="A976" s="29">
        <v>44060</v>
      </c>
      <c r="B976" s="55" t="s">
        <v>223</v>
      </c>
      <c r="C976" s="29">
        <v>44053</v>
      </c>
      <c r="D976" s="55">
        <f t="shared" si="60"/>
        <v>2020</v>
      </c>
      <c r="E976" s="55">
        <f t="shared" si="61"/>
        <v>8</v>
      </c>
      <c r="F976" s="55">
        <v>120137</v>
      </c>
      <c r="G976" s="55" t="s">
        <v>1665</v>
      </c>
      <c r="H976" s="55" t="s">
        <v>37</v>
      </c>
      <c r="I976" s="55" t="s">
        <v>1666</v>
      </c>
      <c r="J976" s="55" t="s">
        <v>20</v>
      </c>
      <c r="K976" s="55" t="s">
        <v>1667</v>
      </c>
      <c r="L976" s="55" t="s">
        <v>68</v>
      </c>
      <c r="M976" s="55">
        <v>301</v>
      </c>
      <c r="N976" s="55" t="s">
        <v>132</v>
      </c>
      <c r="O976" s="55">
        <v>1</v>
      </c>
      <c r="P976" s="55" t="s">
        <v>22</v>
      </c>
      <c r="Q976" s="55">
        <v>4</v>
      </c>
      <c r="R976" s="55" t="s">
        <v>38</v>
      </c>
      <c r="S976" s="55">
        <v>103</v>
      </c>
      <c r="T976" s="55">
        <v>84259</v>
      </c>
      <c r="U976" s="30">
        <v>6176</v>
      </c>
      <c r="V976" s="55">
        <v>21.683</v>
      </c>
      <c r="W976" s="55">
        <v>8.2000000000000003E-2</v>
      </c>
      <c r="X976" s="55">
        <v>69</v>
      </c>
      <c r="Y976" s="55">
        <v>8.0000000000000002E-3</v>
      </c>
      <c r="Z976" s="55">
        <f t="shared" si="62"/>
        <v>520383.58399999997</v>
      </c>
      <c r="AA976" s="55">
        <f t="shared" si="63"/>
        <v>426.14400000000001</v>
      </c>
    </row>
    <row r="977" spans="1:27">
      <c r="A977" s="29">
        <v>44060</v>
      </c>
      <c r="B977" s="55" t="s">
        <v>223</v>
      </c>
      <c r="C977" s="29">
        <v>44053</v>
      </c>
      <c r="D977" s="55">
        <f t="shared" si="60"/>
        <v>2020</v>
      </c>
      <c r="E977" s="55">
        <f t="shared" si="61"/>
        <v>8</v>
      </c>
      <c r="F977" s="55">
        <v>120137</v>
      </c>
      <c r="G977" s="55" t="s">
        <v>1665</v>
      </c>
      <c r="H977" s="55" t="s">
        <v>37</v>
      </c>
      <c r="I977" s="55" t="s">
        <v>1666</v>
      </c>
      <c r="J977" s="55" t="s">
        <v>20</v>
      </c>
      <c r="K977" s="55" t="s">
        <v>1667</v>
      </c>
      <c r="L977" s="55" t="s">
        <v>68</v>
      </c>
      <c r="M977" s="55">
        <v>301</v>
      </c>
      <c r="N977" s="55" t="s">
        <v>132</v>
      </c>
      <c r="O977" s="55">
        <v>1</v>
      </c>
      <c r="P977" s="55" t="s">
        <v>22</v>
      </c>
      <c r="Q977" s="55">
        <v>4</v>
      </c>
      <c r="R977" s="55" t="s">
        <v>38</v>
      </c>
      <c r="S977" s="55">
        <v>102</v>
      </c>
      <c r="T977" s="55">
        <v>82268</v>
      </c>
      <c r="U977" s="30">
        <v>6156</v>
      </c>
      <c r="V977" s="55">
        <v>21.103999999999999</v>
      </c>
      <c r="W977" s="55">
        <v>5.8000000000000003E-2</v>
      </c>
      <c r="X977" s="55">
        <v>48</v>
      </c>
      <c r="Y977" s="55">
        <v>1.2E-2</v>
      </c>
      <c r="Z977" s="55">
        <f t="shared" si="62"/>
        <v>506441.80800000002</v>
      </c>
      <c r="AA977" s="55">
        <f t="shared" si="63"/>
        <v>295.488</v>
      </c>
    </row>
    <row r="978" spans="1:27">
      <c r="A978" s="29">
        <v>44060</v>
      </c>
      <c r="B978" s="55" t="s">
        <v>223</v>
      </c>
      <c r="C978" s="29">
        <v>44053</v>
      </c>
      <c r="D978" s="55">
        <f t="shared" si="60"/>
        <v>2020</v>
      </c>
      <c r="E978" s="55">
        <f t="shared" si="61"/>
        <v>8</v>
      </c>
      <c r="F978" s="55">
        <v>120137</v>
      </c>
      <c r="G978" s="55" t="s">
        <v>1665</v>
      </c>
      <c r="H978" s="55" t="s">
        <v>37</v>
      </c>
      <c r="I978" s="55" t="s">
        <v>1666</v>
      </c>
      <c r="J978" s="55" t="s">
        <v>20</v>
      </c>
      <c r="K978" s="55" t="s">
        <v>1667</v>
      </c>
      <c r="L978" s="55" t="s">
        <v>68</v>
      </c>
      <c r="M978" s="55">
        <v>301</v>
      </c>
      <c r="N978" s="55" t="s">
        <v>132</v>
      </c>
      <c r="O978" s="55">
        <v>1</v>
      </c>
      <c r="P978" s="55" t="s">
        <v>22</v>
      </c>
      <c r="Q978" s="55">
        <v>4</v>
      </c>
      <c r="R978" s="55" t="s">
        <v>38</v>
      </c>
      <c r="S978" s="55">
        <v>101</v>
      </c>
      <c r="T978" s="55">
        <v>84246</v>
      </c>
      <c r="U978" s="30">
        <v>6432</v>
      </c>
      <c r="V978" s="55">
        <v>22.579000000000001</v>
      </c>
      <c r="W978" s="55">
        <v>5.8999999999999997E-2</v>
      </c>
      <c r="X978" s="55">
        <v>50</v>
      </c>
      <c r="Y978" s="55">
        <v>1.2999999999999999E-2</v>
      </c>
      <c r="Z978" s="55">
        <f t="shared" si="62"/>
        <v>541870.272</v>
      </c>
      <c r="AA978" s="55">
        <f t="shared" si="63"/>
        <v>321.60000000000002</v>
      </c>
    </row>
    <row r="979" spans="1:27">
      <c r="A979" s="29">
        <v>44053</v>
      </c>
      <c r="B979" s="55" t="s">
        <v>222</v>
      </c>
      <c r="C979" s="29">
        <v>44046</v>
      </c>
      <c r="D979" s="55">
        <f t="shared" si="60"/>
        <v>2020</v>
      </c>
      <c r="E979" s="55">
        <f t="shared" si="61"/>
        <v>8</v>
      </c>
      <c r="F979" s="55">
        <v>120137</v>
      </c>
      <c r="G979" s="55" t="s">
        <v>1665</v>
      </c>
      <c r="H979" s="55" t="s">
        <v>37</v>
      </c>
      <c r="I979" s="55" t="s">
        <v>1666</v>
      </c>
      <c r="J979" s="55" t="s">
        <v>20</v>
      </c>
      <c r="K979" s="55" t="s">
        <v>1667</v>
      </c>
      <c r="L979" s="55" t="s">
        <v>68</v>
      </c>
      <c r="M979" s="55">
        <v>301</v>
      </c>
      <c r="N979" s="55" t="s">
        <v>132</v>
      </c>
      <c r="O979" s="55">
        <v>1</v>
      </c>
      <c r="P979" s="55" t="s">
        <v>22</v>
      </c>
      <c r="Q979" s="55">
        <v>4</v>
      </c>
      <c r="R979" s="55" t="s">
        <v>38</v>
      </c>
      <c r="S979" s="55">
        <v>101</v>
      </c>
      <c r="T979" s="55">
        <v>84309</v>
      </c>
      <c r="U979" s="30">
        <v>6307</v>
      </c>
      <c r="V979" s="55">
        <v>22.158000000000001</v>
      </c>
      <c r="W979" s="55">
        <v>7.4999999999999997E-2</v>
      </c>
      <c r="X979" s="55">
        <v>63</v>
      </c>
      <c r="Y979" s="55">
        <v>8.9999999999999993E-3</v>
      </c>
      <c r="Z979" s="55">
        <f t="shared" si="62"/>
        <v>531736.86300000001</v>
      </c>
      <c r="AA979" s="55">
        <f t="shared" si="63"/>
        <v>397.34100000000001</v>
      </c>
    </row>
    <row r="980" spans="1:27">
      <c r="A980" s="29">
        <v>44053</v>
      </c>
      <c r="B980" s="55" t="s">
        <v>222</v>
      </c>
      <c r="C980" s="29">
        <v>44046</v>
      </c>
      <c r="D980" s="55">
        <f t="shared" si="60"/>
        <v>2020</v>
      </c>
      <c r="E980" s="55">
        <f t="shared" si="61"/>
        <v>8</v>
      </c>
      <c r="F980" s="55">
        <v>120137</v>
      </c>
      <c r="G980" s="55" t="s">
        <v>1665</v>
      </c>
      <c r="H980" s="55" t="s">
        <v>37</v>
      </c>
      <c r="I980" s="55" t="s">
        <v>1666</v>
      </c>
      <c r="J980" s="55" t="s">
        <v>20</v>
      </c>
      <c r="K980" s="55" t="s">
        <v>1667</v>
      </c>
      <c r="L980" s="55" t="s">
        <v>68</v>
      </c>
      <c r="M980" s="55">
        <v>301</v>
      </c>
      <c r="N980" s="55" t="s">
        <v>132</v>
      </c>
      <c r="O980" s="55">
        <v>1</v>
      </c>
      <c r="P980" s="55" t="s">
        <v>22</v>
      </c>
      <c r="Q980" s="55">
        <v>4</v>
      </c>
      <c r="R980" s="55" t="s">
        <v>38</v>
      </c>
      <c r="S980" s="55">
        <v>102</v>
      </c>
      <c r="T980" s="55">
        <v>82349</v>
      </c>
      <c r="U980" s="30">
        <v>6071</v>
      </c>
      <c r="V980" s="55">
        <v>20.834</v>
      </c>
      <c r="W980" s="55">
        <v>9.8000000000000004E-2</v>
      </c>
      <c r="X980" s="55">
        <v>81</v>
      </c>
      <c r="Y980" s="55">
        <v>1.7999999999999999E-2</v>
      </c>
      <c r="Z980" s="55">
        <f t="shared" si="62"/>
        <v>499940.77899999998</v>
      </c>
      <c r="AA980" s="55">
        <f t="shared" si="63"/>
        <v>491.75099999999998</v>
      </c>
    </row>
    <row r="981" spans="1:27">
      <c r="A981" s="29">
        <v>44053</v>
      </c>
      <c r="B981" s="55" t="s">
        <v>222</v>
      </c>
      <c r="C981" s="29">
        <v>44046</v>
      </c>
      <c r="D981" s="55">
        <f t="shared" si="60"/>
        <v>2020</v>
      </c>
      <c r="E981" s="55">
        <f t="shared" si="61"/>
        <v>8</v>
      </c>
      <c r="F981" s="55">
        <v>120137</v>
      </c>
      <c r="G981" s="55" t="s">
        <v>1665</v>
      </c>
      <c r="H981" s="55" t="s">
        <v>37</v>
      </c>
      <c r="I981" s="55" t="s">
        <v>1666</v>
      </c>
      <c r="J981" s="55" t="s">
        <v>20</v>
      </c>
      <c r="K981" s="55" t="s">
        <v>1667</v>
      </c>
      <c r="L981" s="55" t="s">
        <v>68</v>
      </c>
      <c r="M981" s="55">
        <v>301</v>
      </c>
      <c r="N981" s="55" t="s">
        <v>132</v>
      </c>
      <c r="O981" s="55">
        <v>1</v>
      </c>
      <c r="P981" s="55" t="s">
        <v>22</v>
      </c>
      <c r="Q981" s="55">
        <v>4</v>
      </c>
      <c r="R981" s="55" t="s">
        <v>38</v>
      </c>
      <c r="S981" s="55">
        <v>103</v>
      </c>
      <c r="T981" s="55">
        <v>84334</v>
      </c>
      <c r="U981" s="30">
        <v>6018</v>
      </c>
      <c r="V981" s="55">
        <v>21.148</v>
      </c>
      <c r="W981" s="55">
        <v>8.8999999999999996E-2</v>
      </c>
      <c r="X981" s="55">
        <v>75</v>
      </c>
      <c r="Y981" s="55">
        <v>1.4999999999999999E-2</v>
      </c>
      <c r="Z981" s="55">
        <f t="shared" si="62"/>
        <v>507522.01199999999</v>
      </c>
      <c r="AA981" s="55">
        <f t="shared" si="63"/>
        <v>451.35</v>
      </c>
    </row>
    <row r="982" spans="1:27">
      <c r="A982" s="29">
        <v>44053</v>
      </c>
      <c r="B982" s="55" t="s">
        <v>222</v>
      </c>
      <c r="C982" s="29">
        <v>44046</v>
      </c>
      <c r="D982" s="55">
        <f t="shared" si="60"/>
        <v>2020</v>
      </c>
      <c r="E982" s="55">
        <f t="shared" si="61"/>
        <v>8</v>
      </c>
      <c r="F982" s="55">
        <v>120137</v>
      </c>
      <c r="G982" s="55" t="s">
        <v>1665</v>
      </c>
      <c r="H982" s="55" t="s">
        <v>37</v>
      </c>
      <c r="I982" s="55" t="s">
        <v>1666</v>
      </c>
      <c r="J982" s="55" t="s">
        <v>20</v>
      </c>
      <c r="K982" s="55" t="s">
        <v>1667</v>
      </c>
      <c r="L982" s="55" t="s">
        <v>68</v>
      </c>
      <c r="M982" s="55">
        <v>301</v>
      </c>
      <c r="N982" s="55" t="s">
        <v>132</v>
      </c>
      <c r="O982" s="55">
        <v>1</v>
      </c>
      <c r="P982" s="55" t="s">
        <v>22</v>
      </c>
      <c r="Q982" s="55">
        <v>4</v>
      </c>
      <c r="R982" s="55" t="s">
        <v>38</v>
      </c>
      <c r="S982" s="55">
        <v>104</v>
      </c>
      <c r="T982" s="55">
        <v>67950</v>
      </c>
      <c r="U982" s="30">
        <v>5795</v>
      </c>
      <c r="V982" s="55">
        <v>16.408999999999999</v>
      </c>
      <c r="W982" s="55">
        <v>0.1</v>
      </c>
      <c r="X982" s="55">
        <v>68</v>
      </c>
      <c r="Y982" s="55">
        <v>1.4999999999999999E-2</v>
      </c>
      <c r="Z982" s="55">
        <f t="shared" si="62"/>
        <v>393770.25</v>
      </c>
      <c r="AA982" s="55">
        <f t="shared" si="63"/>
        <v>394.06</v>
      </c>
    </row>
    <row r="983" spans="1:27">
      <c r="A983" s="29">
        <v>44053</v>
      </c>
      <c r="B983" s="55" t="s">
        <v>222</v>
      </c>
      <c r="C983" s="29">
        <v>44046</v>
      </c>
      <c r="D983" s="55">
        <f t="shared" si="60"/>
        <v>2020</v>
      </c>
      <c r="E983" s="55">
        <f t="shared" si="61"/>
        <v>8</v>
      </c>
      <c r="F983" s="55">
        <v>120137</v>
      </c>
      <c r="G983" s="55" t="s">
        <v>1665</v>
      </c>
      <c r="H983" s="55" t="s">
        <v>37</v>
      </c>
      <c r="I983" s="55" t="s">
        <v>1666</v>
      </c>
      <c r="J983" s="55" t="s">
        <v>20</v>
      </c>
      <c r="K983" s="55" t="s">
        <v>1667</v>
      </c>
      <c r="L983" s="55" t="s">
        <v>68</v>
      </c>
      <c r="M983" s="55">
        <v>301</v>
      </c>
      <c r="N983" s="55" t="s">
        <v>132</v>
      </c>
      <c r="O983" s="55">
        <v>1</v>
      </c>
      <c r="P983" s="55" t="s">
        <v>22</v>
      </c>
      <c r="Q983" s="55">
        <v>4</v>
      </c>
      <c r="R983" s="55" t="s">
        <v>38</v>
      </c>
      <c r="S983" s="55">
        <v>105</v>
      </c>
      <c r="T983" s="55">
        <v>83469</v>
      </c>
      <c r="U983" s="30">
        <v>5808</v>
      </c>
      <c r="V983" s="55">
        <v>20.201000000000001</v>
      </c>
      <c r="W983" s="55">
        <v>6.8000000000000005E-2</v>
      </c>
      <c r="X983" s="55">
        <v>57</v>
      </c>
      <c r="Y983" s="55">
        <v>1.2999999999999999E-2</v>
      </c>
      <c r="Z983" s="55">
        <f t="shared" si="62"/>
        <v>484787.95199999999</v>
      </c>
      <c r="AA983" s="55">
        <f t="shared" si="63"/>
        <v>331.05599999999998</v>
      </c>
    </row>
    <row r="984" spans="1:27">
      <c r="A984" s="29">
        <v>44053</v>
      </c>
      <c r="B984" s="55" t="s">
        <v>222</v>
      </c>
      <c r="C984" s="29">
        <v>44046</v>
      </c>
      <c r="D984" s="55">
        <f t="shared" si="60"/>
        <v>2020</v>
      </c>
      <c r="E984" s="55">
        <f t="shared" si="61"/>
        <v>8</v>
      </c>
      <c r="F984" s="55">
        <v>120137</v>
      </c>
      <c r="G984" s="55" t="s">
        <v>1665</v>
      </c>
      <c r="H984" s="55" t="s">
        <v>37</v>
      </c>
      <c r="I984" s="55" t="s">
        <v>1666</v>
      </c>
      <c r="J984" s="55" t="s">
        <v>20</v>
      </c>
      <c r="K984" s="55" t="s">
        <v>1667</v>
      </c>
      <c r="L984" s="55" t="s">
        <v>68</v>
      </c>
      <c r="M984" s="55">
        <v>301</v>
      </c>
      <c r="N984" s="55" t="s">
        <v>132</v>
      </c>
      <c r="O984" s="55">
        <v>1</v>
      </c>
      <c r="P984" s="55" t="s">
        <v>22</v>
      </c>
      <c r="Q984" s="55">
        <v>4</v>
      </c>
      <c r="R984" s="55" t="s">
        <v>38</v>
      </c>
      <c r="S984" s="55">
        <v>106</v>
      </c>
      <c r="T984" s="55">
        <v>82675</v>
      </c>
      <c r="U984" s="30">
        <v>6400</v>
      </c>
      <c r="V984" s="55">
        <v>22.047999999999998</v>
      </c>
      <c r="W984" s="55">
        <v>8.5999999999999993E-2</v>
      </c>
      <c r="X984" s="55">
        <v>71</v>
      </c>
      <c r="Y984" s="55">
        <v>1.2999999999999999E-2</v>
      </c>
      <c r="Z984" s="55">
        <f t="shared" si="62"/>
        <v>529120</v>
      </c>
      <c r="AA984" s="55">
        <f t="shared" si="63"/>
        <v>454.4</v>
      </c>
    </row>
    <row r="985" spans="1:27">
      <c r="A985" s="29">
        <v>44053</v>
      </c>
      <c r="B985" s="55" t="s">
        <v>222</v>
      </c>
      <c r="C985" s="29">
        <v>44046</v>
      </c>
      <c r="D985" s="55">
        <f t="shared" si="60"/>
        <v>2020</v>
      </c>
      <c r="E985" s="55">
        <f t="shared" si="61"/>
        <v>8</v>
      </c>
      <c r="F985" s="55">
        <v>120137</v>
      </c>
      <c r="G985" s="55" t="s">
        <v>1665</v>
      </c>
      <c r="H985" s="55" t="s">
        <v>37</v>
      </c>
      <c r="I985" s="55" t="s">
        <v>1666</v>
      </c>
      <c r="J985" s="55" t="s">
        <v>20</v>
      </c>
      <c r="K985" s="55" t="s">
        <v>1667</v>
      </c>
      <c r="L985" s="55" t="s">
        <v>68</v>
      </c>
      <c r="M985" s="55">
        <v>301</v>
      </c>
      <c r="N985" s="55" t="s">
        <v>132</v>
      </c>
      <c r="O985" s="55">
        <v>1</v>
      </c>
      <c r="P985" s="55" t="s">
        <v>22</v>
      </c>
      <c r="Q985" s="55">
        <v>4</v>
      </c>
      <c r="R985" s="55" t="s">
        <v>38</v>
      </c>
      <c r="S985" s="55">
        <v>107</v>
      </c>
      <c r="T985" s="55">
        <v>84986</v>
      </c>
      <c r="U985" s="30">
        <v>5080</v>
      </c>
      <c r="V985" s="55">
        <v>17.989000000000001</v>
      </c>
      <c r="W985" s="55">
        <v>6.0999999999999999E-2</v>
      </c>
      <c r="X985" s="55">
        <v>52</v>
      </c>
      <c r="Y985" s="55">
        <v>1.6E-2</v>
      </c>
      <c r="Z985" s="55">
        <f t="shared" si="62"/>
        <v>431728.88</v>
      </c>
      <c r="AA985" s="55">
        <f t="shared" si="63"/>
        <v>264.16000000000003</v>
      </c>
    </row>
    <row r="986" spans="1:27">
      <c r="A986" s="29">
        <v>44053</v>
      </c>
      <c r="B986" s="55" t="s">
        <v>222</v>
      </c>
      <c r="C986" s="29">
        <v>44046</v>
      </c>
      <c r="D986" s="55">
        <f t="shared" si="60"/>
        <v>2020</v>
      </c>
      <c r="E986" s="55">
        <f t="shared" si="61"/>
        <v>8</v>
      </c>
      <c r="F986" s="55">
        <v>120137</v>
      </c>
      <c r="G986" s="55" t="s">
        <v>1665</v>
      </c>
      <c r="H986" s="55" t="s">
        <v>37</v>
      </c>
      <c r="I986" s="55" t="s">
        <v>1666</v>
      </c>
      <c r="J986" s="55" t="s">
        <v>20</v>
      </c>
      <c r="K986" s="55" t="s">
        <v>1667</v>
      </c>
      <c r="L986" s="55" t="s">
        <v>68</v>
      </c>
      <c r="M986" s="55">
        <v>301</v>
      </c>
      <c r="N986" s="55" t="s">
        <v>132</v>
      </c>
      <c r="O986" s="55">
        <v>1</v>
      </c>
      <c r="P986" s="55" t="s">
        <v>22</v>
      </c>
      <c r="Q986" s="55">
        <v>4</v>
      </c>
      <c r="R986" s="55" t="s">
        <v>38</v>
      </c>
      <c r="S986" s="55">
        <v>108</v>
      </c>
      <c r="T986" s="55">
        <v>83568</v>
      </c>
      <c r="U986" s="30">
        <v>5726</v>
      </c>
      <c r="V986" s="55">
        <v>19.937999999999999</v>
      </c>
      <c r="W986" s="55">
        <v>6.5000000000000002E-2</v>
      </c>
      <c r="X986" s="55">
        <v>54</v>
      </c>
      <c r="Y986" s="55">
        <v>1.2E-2</v>
      </c>
      <c r="Z986" s="55">
        <f t="shared" si="62"/>
        <v>478510.36800000002</v>
      </c>
      <c r="AA986" s="55">
        <f t="shared" si="63"/>
        <v>309.20400000000001</v>
      </c>
    </row>
    <row r="987" spans="1:27">
      <c r="A987" s="29">
        <v>44053</v>
      </c>
      <c r="B987" s="55" t="s">
        <v>222</v>
      </c>
      <c r="C987" s="29">
        <v>44046</v>
      </c>
      <c r="D987" s="55">
        <f t="shared" si="60"/>
        <v>2020</v>
      </c>
      <c r="E987" s="55">
        <f t="shared" si="61"/>
        <v>8</v>
      </c>
      <c r="F987" s="55">
        <v>120137</v>
      </c>
      <c r="G987" s="55" t="s">
        <v>1665</v>
      </c>
      <c r="H987" s="55" t="s">
        <v>37</v>
      </c>
      <c r="I987" s="55" t="s">
        <v>1666</v>
      </c>
      <c r="J987" s="55" t="s">
        <v>20</v>
      </c>
      <c r="K987" s="55" t="s">
        <v>1667</v>
      </c>
      <c r="L987" s="55" t="s">
        <v>68</v>
      </c>
      <c r="M987" s="55">
        <v>301</v>
      </c>
      <c r="N987" s="55" t="s">
        <v>132</v>
      </c>
      <c r="O987" s="55">
        <v>1</v>
      </c>
      <c r="P987" s="55" t="s">
        <v>22</v>
      </c>
      <c r="Q987" s="55">
        <v>4</v>
      </c>
      <c r="R987" s="55" t="s">
        <v>38</v>
      </c>
      <c r="S987" s="55">
        <v>201</v>
      </c>
      <c r="T987" s="55">
        <v>90846</v>
      </c>
      <c r="U987" s="30">
        <v>5358</v>
      </c>
      <c r="V987" s="55">
        <v>20.285</v>
      </c>
      <c r="W987" s="55">
        <v>6.9000000000000006E-2</v>
      </c>
      <c r="X987" s="55">
        <v>63</v>
      </c>
      <c r="Y987" s="55">
        <v>7.0000000000000001E-3</v>
      </c>
      <c r="Z987" s="55">
        <f t="shared" si="62"/>
        <v>486752.86800000002</v>
      </c>
      <c r="AA987" s="55">
        <f t="shared" si="63"/>
        <v>337.55399999999997</v>
      </c>
    </row>
    <row r="988" spans="1:27">
      <c r="A988" s="29">
        <v>44053</v>
      </c>
      <c r="B988" s="55" t="s">
        <v>222</v>
      </c>
      <c r="C988" s="29">
        <v>44046</v>
      </c>
      <c r="D988" s="55">
        <f t="shared" si="60"/>
        <v>2020</v>
      </c>
      <c r="E988" s="55">
        <f t="shared" si="61"/>
        <v>8</v>
      </c>
      <c r="F988" s="55">
        <v>120137</v>
      </c>
      <c r="G988" s="55" t="s">
        <v>1665</v>
      </c>
      <c r="H988" s="55" t="s">
        <v>37</v>
      </c>
      <c r="I988" s="55" t="s">
        <v>1666</v>
      </c>
      <c r="J988" s="55" t="s">
        <v>20</v>
      </c>
      <c r="K988" s="55" t="s">
        <v>1667</v>
      </c>
      <c r="L988" s="55" t="s">
        <v>68</v>
      </c>
      <c r="M988" s="55">
        <v>301</v>
      </c>
      <c r="N988" s="55" t="s">
        <v>132</v>
      </c>
      <c r="O988" s="55">
        <v>1</v>
      </c>
      <c r="P988" s="55" t="s">
        <v>22</v>
      </c>
      <c r="Q988" s="55">
        <v>4</v>
      </c>
      <c r="R988" s="55" t="s">
        <v>38</v>
      </c>
      <c r="S988" s="55">
        <v>202</v>
      </c>
      <c r="T988" s="55">
        <v>74328</v>
      </c>
      <c r="U988" s="30">
        <v>5881</v>
      </c>
      <c r="V988" s="55">
        <v>18.213999999999999</v>
      </c>
      <c r="W988" s="55">
        <v>6.6000000000000003E-2</v>
      </c>
      <c r="X988" s="55">
        <v>49</v>
      </c>
      <c r="Y988" s="55">
        <v>1.7000000000000001E-2</v>
      </c>
      <c r="Z988" s="55">
        <f t="shared" si="62"/>
        <v>437122.96799999999</v>
      </c>
      <c r="AA988" s="55">
        <f t="shared" si="63"/>
        <v>288.16899999999998</v>
      </c>
    </row>
    <row r="989" spans="1:27">
      <c r="A989" s="29">
        <v>44053</v>
      </c>
      <c r="B989" s="55" t="s">
        <v>222</v>
      </c>
      <c r="C989" s="29">
        <v>44046</v>
      </c>
      <c r="D989" s="55">
        <f t="shared" si="60"/>
        <v>2020</v>
      </c>
      <c r="E989" s="55">
        <f t="shared" si="61"/>
        <v>8</v>
      </c>
      <c r="F989" s="55">
        <v>120137</v>
      </c>
      <c r="G989" s="55" t="s">
        <v>1665</v>
      </c>
      <c r="H989" s="55" t="s">
        <v>37</v>
      </c>
      <c r="I989" s="55" t="s">
        <v>1666</v>
      </c>
      <c r="J989" s="55" t="s">
        <v>20</v>
      </c>
      <c r="K989" s="55" t="s">
        <v>1667</v>
      </c>
      <c r="L989" s="55" t="s">
        <v>68</v>
      </c>
      <c r="M989" s="55">
        <v>301</v>
      </c>
      <c r="N989" s="55" t="s">
        <v>132</v>
      </c>
      <c r="O989" s="55">
        <v>1</v>
      </c>
      <c r="P989" s="55" t="s">
        <v>22</v>
      </c>
      <c r="Q989" s="55">
        <v>4</v>
      </c>
      <c r="R989" s="55" t="s">
        <v>38</v>
      </c>
      <c r="S989" s="55">
        <v>203</v>
      </c>
      <c r="T989" s="55">
        <v>91725</v>
      </c>
      <c r="U989" s="30">
        <v>5210</v>
      </c>
      <c r="V989" s="55">
        <v>19.913</v>
      </c>
      <c r="W989" s="55">
        <v>5.2999999999999999E-2</v>
      </c>
      <c r="X989" s="55">
        <v>49</v>
      </c>
      <c r="Y989" s="55">
        <v>8.0000000000000002E-3</v>
      </c>
      <c r="Z989" s="55">
        <f t="shared" si="62"/>
        <v>477887.25</v>
      </c>
      <c r="AA989" s="55">
        <f t="shared" si="63"/>
        <v>255.29</v>
      </c>
    </row>
    <row r="990" spans="1:27">
      <c r="A990" s="29">
        <v>44053</v>
      </c>
      <c r="B990" s="55" t="s">
        <v>222</v>
      </c>
      <c r="C990" s="29">
        <v>44046</v>
      </c>
      <c r="D990" s="55">
        <f t="shared" si="60"/>
        <v>2020</v>
      </c>
      <c r="E990" s="55">
        <f t="shared" si="61"/>
        <v>8</v>
      </c>
      <c r="F990" s="55">
        <v>120137</v>
      </c>
      <c r="G990" s="55" t="s">
        <v>1665</v>
      </c>
      <c r="H990" s="55" t="s">
        <v>37</v>
      </c>
      <c r="I990" s="55" t="s">
        <v>1666</v>
      </c>
      <c r="J990" s="55" t="s">
        <v>20</v>
      </c>
      <c r="K990" s="55" t="s">
        <v>1667</v>
      </c>
      <c r="L990" s="55" t="s">
        <v>68</v>
      </c>
      <c r="M990" s="55">
        <v>301</v>
      </c>
      <c r="N990" s="55" t="s">
        <v>132</v>
      </c>
      <c r="O990" s="55">
        <v>1</v>
      </c>
      <c r="P990" s="55" t="s">
        <v>22</v>
      </c>
      <c r="Q990" s="55">
        <v>4</v>
      </c>
      <c r="R990" s="55" t="s">
        <v>38</v>
      </c>
      <c r="S990" s="55">
        <v>204</v>
      </c>
      <c r="T990" s="55">
        <v>82105</v>
      </c>
      <c r="U990" s="30">
        <v>5372</v>
      </c>
      <c r="V990" s="55">
        <v>18.38</v>
      </c>
      <c r="W990" s="55">
        <v>0.11700000000000001</v>
      </c>
      <c r="X990" s="55">
        <v>96</v>
      </c>
      <c r="Y990" s="55">
        <v>2.3E-2</v>
      </c>
      <c r="Z990" s="55">
        <f t="shared" si="62"/>
        <v>441068.06</v>
      </c>
      <c r="AA990" s="55">
        <f t="shared" si="63"/>
        <v>515.71199999999999</v>
      </c>
    </row>
    <row r="991" spans="1:27">
      <c r="A991" s="29">
        <v>44053</v>
      </c>
      <c r="B991" s="55" t="s">
        <v>222</v>
      </c>
      <c r="C991" s="29">
        <v>44046</v>
      </c>
      <c r="D991" s="55">
        <f t="shared" si="60"/>
        <v>2020</v>
      </c>
      <c r="E991" s="55">
        <f t="shared" si="61"/>
        <v>8</v>
      </c>
      <c r="F991" s="55">
        <v>120137</v>
      </c>
      <c r="G991" s="55" t="s">
        <v>1665</v>
      </c>
      <c r="H991" s="55" t="s">
        <v>37</v>
      </c>
      <c r="I991" s="55" t="s">
        <v>1666</v>
      </c>
      <c r="J991" s="55" t="s">
        <v>20</v>
      </c>
      <c r="K991" s="55" t="s">
        <v>1667</v>
      </c>
      <c r="L991" s="55" t="s">
        <v>68</v>
      </c>
      <c r="M991" s="55">
        <v>301</v>
      </c>
      <c r="N991" s="55" t="s">
        <v>132</v>
      </c>
      <c r="O991" s="55">
        <v>1</v>
      </c>
      <c r="P991" s="55" t="s">
        <v>22</v>
      </c>
      <c r="Q991" s="55">
        <v>4</v>
      </c>
      <c r="R991" s="55" t="s">
        <v>38</v>
      </c>
      <c r="S991" s="55">
        <v>206</v>
      </c>
      <c r="T991" s="55">
        <v>74156</v>
      </c>
      <c r="U991" s="30">
        <v>5531</v>
      </c>
      <c r="V991" s="55">
        <v>17.093</v>
      </c>
      <c r="W991" s="55">
        <v>9.1999999999999998E-2</v>
      </c>
      <c r="X991" s="55">
        <v>68</v>
      </c>
      <c r="Y991" s="55">
        <v>2.3E-2</v>
      </c>
      <c r="Z991" s="55">
        <f t="shared" si="62"/>
        <v>410156.83600000001</v>
      </c>
      <c r="AA991" s="55">
        <f t="shared" si="63"/>
        <v>376.108</v>
      </c>
    </row>
    <row r="992" spans="1:27">
      <c r="A992" s="29">
        <v>44053</v>
      </c>
      <c r="B992" s="55" t="s">
        <v>222</v>
      </c>
      <c r="C992" s="29">
        <v>44046</v>
      </c>
      <c r="D992" s="55">
        <f t="shared" si="60"/>
        <v>2020</v>
      </c>
      <c r="E992" s="55">
        <f t="shared" si="61"/>
        <v>8</v>
      </c>
      <c r="F992" s="55">
        <v>120137</v>
      </c>
      <c r="G992" s="55" t="s">
        <v>1665</v>
      </c>
      <c r="H992" s="55" t="s">
        <v>37</v>
      </c>
      <c r="I992" s="55" t="s">
        <v>1666</v>
      </c>
      <c r="J992" s="55" t="s">
        <v>20</v>
      </c>
      <c r="K992" s="55" t="s">
        <v>1667</v>
      </c>
      <c r="L992" s="55" t="s">
        <v>68</v>
      </c>
      <c r="M992" s="55">
        <v>301</v>
      </c>
      <c r="N992" s="55" t="s">
        <v>132</v>
      </c>
      <c r="O992" s="55">
        <v>1</v>
      </c>
      <c r="P992" s="55" t="s">
        <v>22</v>
      </c>
      <c r="Q992" s="55">
        <v>4</v>
      </c>
      <c r="R992" s="55" t="s">
        <v>38</v>
      </c>
      <c r="S992" s="55">
        <v>207</v>
      </c>
      <c r="T992" s="55">
        <v>88629</v>
      </c>
      <c r="U992" s="30">
        <v>5516</v>
      </c>
      <c r="V992" s="55">
        <v>20.373000000000001</v>
      </c>
      <c r="W992" s="55">
        <v>4.9000000000000002E-2</v>
      </c>
      <c r="X992" s="55">
        <v>43</v>
      </c>
      <c r="Y992" s="55">
        <v>5.0000000000000001E-3</v>
      </c>
      <c r="Z992" s="55">
        <f t="shared" si="62"/>
        <v>488877.56400000001</v>
      </c>
      <c r="AA992" s="55">
        <f t="shared" si="63"/>
        <v>237.18799999999999</v>
      </c>
    </row>
    <row r="993" spans="1:27">
      <c r="A993" s="29">
        <v>44053</v>
      </c>
      <c r="B993" s="55" t="s">
        <v>222</v>
      </c>
      <c r="C993" s="29">
        <v>44046</v>
      </c>
      <c r="D993" s="55">
        <f t="shared" si="60"/>
        <v>2020</v>
      </c>
      <c r="E993" s="55">
        <f t="shared" si="61"/>
        <v>8</v>
      </c>
      <c r="F993" s="55">
        <v>120137</v>
      </c>
      <c r="G993" s="55" t="s">
        <v>1665</v>
      </c>
      <c r="H993" s="55" t="s">
        <v>37</v>
      </c>
      <c r="I993" s="55" t="s">
        <v>1666</v>
      </c>
      <c r="J993" s="55" t="s">
        <v>20</v>
      </c>
      <c r="K993" s="55" t="s">
        <v>1667</v>
      </c>
      <c r="L993" s="55" t="s">
        <v>68</v>
      </c>
      <c r="M993" s="55">
        <v>301</v>
      </c>
      <c r="N993" s="55" t="s">
        <v>132</v>
      </c>
      <c r="O993" s="55">
        <v>1</v>
      </c>
      <c r="P993" s="55" t="s">
        <v>22</v>
      </c>
      <c r="Q993" s="55">
        <v>4</v>
      </c>
      <c r="R993" s="55" t="s">
        <v>38</v>
      </c>
      <c r="S993" s="55">
        <v>208</v>
      </c>
      <c r="T993" s="55">
        <v>90518</v>
      </c>
      <c r="U993" s="30">
        <v>5460</v>
      </c>
      <c r="V993" s="55">
        <v>20.594999999999999</v>
      </c>
      <c r="W993" s="55">
        <v>6.6000000000000003E-2</v>
      </c>
      <c r="X993" s="55">
        <v>60</v>
      </c>
      <c r="Y993" s="55">
        <v>1.0999999999999999E-2</v>
      </c>
      <c r="Z993" s="55">
        <f t="shared" si="62"/>
        <v>494228.28</v>
      </c>
      <c r="AA993" s="55">
        <f t="shared" si="63"/>
        <v>327.60000000000002</v>
      </c>
    </row>
    <row r="994" spans="1:27">
      <c r="A994" s="29">
        <v>44053</v>
      </c>
      <c r="B994" s="55" t="s">
        <v>222</v>
      </c>
      <c r="C994" s="29">
        <v>44046</v>
      </c>
      <c r="D994" s="55">
        <f t="shared" si="60"/>
        <v>2020</v>
      </c>
      <c r="E994" s="55">
        <f t="shared" si="61"/>
        <v>8</v>
      </c>
      <c r="F994" s="55">
        <v>120137</v>
      </c>
      <c r="G994" s="55" t="s">
        <v>1665</v>
      </c>
      <c r="H994" s="55" t="s">
        <v>37</v>
      </c>
      <c r="I994" s="55" t="s">
        <v>1666</v>
      </c>
      <c r="J994" s="55" t="s">
        <v>20</v>
      </c>
      <c r="K994" s="55" t="s">
        <v>1667</v>
      </c>
      <c r="L994" s="55" t="s">
        <v>68</v>
      </c>
      <c r="M994" s="55">
        <v>301</v>
      </c>
      <c r="N994" s="55" t="s">
        <v>132</v>
      </c>
      <c r="O994" s="55">
        <v>1</v>
      </c>
      <c r="P994" s="55" t="s">
        <v>22</v>
      </c>
      <c r="Q994" s="55">
        <v>4</v>
      </c>
      <c r="R994" s="55" t="s">
        <v>38</v>
      </c>
      <c r="S994" s="55">
        <v>205</v>
      </c>
      <c r="T994" s="55">
        <v>84150</v>
      </c>
      <c r="U994" s="30">
        <v>5350</v>
      </c>
      <c r="V994" s="55">
        <v>18.759</v>
      </c>
      <c r="W994" s="55">
        <v>6.9000000000000006E-2</v>
      </c>
      <c r="X994" s="55">
        <v>58</v>
      </c>
      <c r="Y994" s="55">
        <v>1.0999999999999999E-2</v>
      </c>
      <c r="Z994" s="55">
        <f t="shared" si="62"/>
        <v>450202.5</v>
      </c>
      <c r="AA994" s="55">
        <f t="shared" si="63"/>
        <v>310.3</v>
      </c>
    </row>
    <row r="995" spans="1:27">
      <c r="A995" s="29">
        <v>44046</v>
      </c>
      <c r="B995" s="55" t="s">
        <v>221</v>
      </c>
      <c r="C995" s="29">
        <v>44044</v>
      </c>
      <c r="D995" s="55">
        <f t="shared" si="60"/>
        <v>2020</v>
      </c>
      <c r="E995" s="55">
        <f t="shared" si="61"/>
        <v>8</v>
      </c>
      <c r="F995" s="55">
        <v>120137</v>
      </c>
      <c r="G995" s="55" t="s">
        <v>1665</v>
      </c>
      <c r="H995" s="55" t="s">
        <v>37</v>
      </c>
      <c r="I995" s="55" t="s">
        <v>1666</v>
      </c>
      <c r="J995" s="55" t="s">
        <v>20</v>
      </c>
      <c r="K995" s="55" t="s">
        <v>1667</v>
      </c>
      <c r="L995" s="55" t="s">
        <v>68</v>
      </c>
      <c r="M995" s="55">
        <v>301</v>
      </c>
      <c r="N995" s="55" t="s">
        <v>132</v>
      </c>
      <c r="O995" s="55">
        <v>1</v>
      </c>
      <c r="P995" s="55" t="s">
        <v>22</v>
      </c>
      <c r="Q995" s="55">
        <v>4</v>
      </c>
      <c r="R995" s="55" t="s">
        <v>38</v>
      </c>
      <c r="S995" s="55">
        <v>205</v>
      </c>
      <c r="T995" s="55">
        <v>84203</v>
      </c>
      <c r="U995" s="30">
        <v>5271</v>
      </c>
      <c r="V995" s="55">
        <v>18.495999999999999</v>
      </c>
      <c r="W995" s="55">
        <v>1.9E-2</v>
      </c>
      <c r="X995" s="55">
        <v>16</v>
      </c>
      <c r="Y995" s="55">
        <v>0</v>
      </c>
      <c r="Z995" s="55">
        <f t="shared" si="62"/>
        <v>443834.01299999998</v>
      </c>
      <c r="AA995" s="55">
        <f t="shared" si="63"/>
        <v>84.335999999999999</v>
      </c>
    </row>
    <row r="996" spans="1:27">
      <c r="A996" s="29">
        <v>44046</v>
      </c>
      <c r="B996" s="55" t="s">
        <v>221</v>
      </c>
      <c r="C996" s="29">
        <v>44044</v>
      </c>
      <c r="D996" s="55">
        <f t="shared" si="60"/>
        <v>2020</v>
      </c>
      <c r="E996" s="55">
        <f t="shared" si="61"/>
        <v>8</v>
      </c>
      <c r="F996" s="55">
        <v>120137</v>
      </c>
      <c r="G996" s="55" t="s">
        <v>1665</v>
      </c>
      <c r="H996" s="55" t="s">
        <v>37</v>
      </c>
      <c r="I996" s="55" t="s">
        <v>1666</v>
      </c>
      <c r="J996" s="55" t="s">
        <v>20</v>
      </c>
      <c r="K996" s="55" t="s">
        <v>1667</v>
      </c>
      <c r="L996" s="55" t="s">
        <v>68</v>
      </c>
      <c r="M996" s="55">
        <v>301</v>
      </c>
      <c r="N996" s="55" t="s">
        <v>132</v>
      </c>
      <c r="O996" s="55">
        <v>1</v>
      </c>
      <c r="P996" s="55" t="s">
        <v>22</v>
      </c>
      <c r="Q996" s="55">
        <v>4</v>
      </c>
      <c r="R996" s="55" t="s">
        <v>38</v>
      </c>
      <c r="S996" s="55">
        <v>208</v>
      </c>
      <c r="T996" s="55">
        <v>90568</v>
      </c>
      <c r="U996" s="30">
        <v>5326</v>
      </c>
      <c r="V996" s="55">
        <v>20.100000000000001</v>
      </c>
      <c r="W996" s="55">
        <v>1.2E-2</v>
      </c>
      <c r="X996" s="55">
        <v>11</v>
      </c>
      <c r="Y996" s="55">
        <v>1E-3</v>
      </c>
      <c r="Z996" s="55">
        <f t="shared" si="62"/>
        <v>482365.16800000001</v>
      </c>
      <c r="AA996" s="55">
        <f t="shared" si="63"/>
        <v>58.585999999999999</v>
      </c>
    </row>
    <row r="997" spans="1:27">
      <c r="A997" s="29">
        <v>44046</v>
      </c>
      <c r="B997" s="55" t="s">
        <v>221</v>
      </c>
      <c r="C997" s="29">
        <v>44044</v>
      </c>
      <c r="D997" s="55">
        <f t="shared" si="60"/>
        <v>2020</v>
      </c>
      <c r="E997" s="55">
        <f t="shared" si="61"/>
        <v>8</v>
      </c>
      <c r="F997" s="55">
        <v>120137</v>
      </c>
      <c r="G997" s="55" t="s">
        <v>1665</v>
      </c>
      <c r="H997" s="55" t="s">
        <v>37</v>
      </c>
      <c r="I997" s="55" t="s">
        <v>1666</v>
      </c>
      <c r="J997" s="55" t="s">
        <v>20</v>
      </c>
      <c r="K997" s="55" t="s">
        <v>1667</v>
      </c>
      <c r="L997" s="55" t="s">
        <v>68</v>
      </c>
      <c r="M997" s="55">
        <v>301</v>
      </c>
      <c r="N997" s="55" t="s">
        <v>132</v>
      </c>
      <c r="O997" s="55">
        <v>1</v>
      </c>
      <c r="P997" s="55" t="s">
        <v>22</v>
      </c>
      <c r="Q997" s="55">
        <v>4</v>
      </c>
      <c r="R997" s="55" t="s">
        <v>38</v>
      </c>
      <c r="S997" s="55">
        <v>207</v>
      </c>
      <c r="T997" s="55">
        <v>88684</v>
      </c>
      <c r="U997" s="30">
        <v>5586</v>
      </c>
      <c r="V997" s="55">
        <v>20.643999999999998</v>
      </c>
      <c r="W997" s="55">
        <v>1.7999999999999999E-2</v>
      </c>
      <c r="X997" s="55">
        <v>16</v>
      </c>
      <c r="Y997" s="55">
        <v>0</v>
      </c>
      <c r="Z997" s="55">
        <f t="shared" si="62"/>
        <v>495388.82400000002</v>
      </c>
      <c r="AA997" s="55">
        <f t="shared" si="63"/>
        <v>89.376000000000005</v>
      </c>
    </row>
    <row r="998" spans="1:27">
      <c r="A998" s="29">
        <v>44046</v>
      </c>
      <c r="B998" s="55" t="s">
        <v>221</v>
      </c>
      <c r="C998" s="29">
        <v>44044</v>
      </c>
      <c r="D998" s="55">
        <f t="shared" si="60"/>
        <v>2020</v>
      </c>
      <c r="E998" s="55">
        <f t="shared" si="61"/>
        <v>8</v>
      </c>
      <c r="F998" s="55">
        <v>120137</v>
      </c>
      <c r="G998" s="55" t="s">
        <v>1665</v>
      </c>
      <c r="H998" s="55" t="s">
        <v>37</v>
      </c>
      <c r="I998" s="55" t="s">
        <v>1666</v>
      </c>
      <c r="J998" s="55" t="s">
        <v>20</v>
      </c>
      <c r="K998" s="55" t="s">
        <v>1667</v>
      </c>
      <c r="L998" s="55" t="s">
        <v>68</v>
      </c>
      <c r="M998" s="55">
        <v>301</v>
      </c>
      <c r="N998" s="55" t="s">
        <v>132</v>
      </c>
      <c r="O998" s="55">
        <v>1</v>
      </c>
      <c r="P998" s="55" t="s">
        <v>22</v>
      </c>
      <c r="Q998" s="55">
        <v>4</v>
      </c>
      <c r="R998" s="55" t="s">
        <v>38</v>
      </c>
      <c r="S998" s="55">
        <v>206</v>
      </c>
      <c r="T998" s="55">
        <v>74203</v>
      </c>
      <c r="U998" s="30">
        <v>5389</v>
      </c>
      <c r="V998" s="55">
        <v>16.663</v>
      </c>
      <c r="W998" s="55">
        <v>1.4999999999999999E-2</v>
      </c>
      <c r="X998" s="55">
        <v>11</v>
      </c>
      <c r="Y998" s="55">
        <v>0</v>
      </c>
      <c r="Z998" s="55">
        <f t="shared" si="62"/>
        <v>399879.967</v>
      </c>
      <c r="AA998" s="55">
        <f t="shared" si="63"/>
        <v>59.279000000000003</v>
      </c>
    </row>
    <row r="999" spans="1:27">
      <c r="A999" s="29">
        <v>44046</v>
      </c>
      <c r="B999" s="55" t="s">
        <v>221</v>
      </c>
      <c r="C999" s="29">
        <v>44044</v>
      </c>
      <c r="D999" s="55">
        <f t="shared" si="60"/>
        <v>2020</v>
      </c>
      <c r="E999" s="55">
        <f t="shared" si="61"/>
        <v>8</v>
      </c>
      <c r="F999" s="55">
        <v>120137</v>
      </c>
      <c r="G999" s="55" t="s">
        <v>1665</v>
      </c>
      <c r="H999" s="55" t="s">
        <v>37</v>
      </c>
      <c r="I999" s="55" t="s">
        <v>1666</v>
      </c>
      <c r="J999" s="55" t="s">
        <v>20</v>
      </c>
      <c r="K999" s="55" t="s">
        <v>1667</v>
      </c>
      <c r="L999" s="55" t="s">
        <v>68</v>
      </c>
      <c r="M999" s="55">
        <v>301</v>
      </c>
      <c r="N999" s="55" t="s">
        <v>132</v>
      </c>
      <c r="O999" s="55">
        <v>1</v>
      </c>
      <c r="P999" s="55" t="s">
        <v>22</v>
      </c>
      <c r="Q999" s="55">
        <v>4</v>
      </c>
      <c r="R999" s="55" t="s">
        <v>38</v>
      </c>
      <c r="S999" s="55">
        <v>204</v>
      </c>
      <c r="T999" s="55">
        <v>82176</v>
      </c>
      <c r="U999" s="30">
        <v>5253</v>
      </c>
      <c r="V999" s="55">
        <v>17.989000000000001</v>
      </c>
      <c r="W999" s="55">
        <v>2.1999999999999999E-2</v>
      </c>
      <c r="X999" s="55">
        <v>18</v>
      </c>
      <c r="Y999" s="55">
        <v>4.0000000000000001E-3</v>
      </c>
      <c r="Z999" s="55">
        <f t="shared" si="62"/>
        <v>431670.52799999999</v>
      </c>
      <c r="AA999" s="55">
        <f t="shared" si="63"/>
        <v>94.554000000000002</v>
      </c>
    </row>
    <row r="1000" spans="1:27">
      <c r="A1000" s="29">
        <v>44046</v>
      </c>
      <c r="B1000" s="55" t="s">
        <v>221</v>
      </c>
      <c r="C1000" s="29">
        <v>44044</v>
      </c>
      <c r="D1000" s="55">
        <f t="shared" si="60"/>
        <v>2020</v>
      </c>
      <c r="E1000" s="55">
        <f t="shared" si="61"/>
        <v>8</v>
      </c>
      <c r="F1000" s="55">
        <v>120137</v>
      </c>
      <c r="G1000" s="55" t="s">
        <v>1665</v>
      </c>
      <c r="H1000" s="55" t="s">
        <v>37</v>
      </c>
      <c r="I1000" s="55" t="s">
        <v>1666</v>
      </c>
      <c r="J1000" s="55" t="s">
        <v>20</v>
      </c>
      <c r="K1000" s="55" t="s">
        <v>1667</v>
      </c>
      <c r="L1000" s="55" t="s">
        <v>68</v>
      </c>
      <c r="M1000" s="55">
        <v>301</v>
      </c>
      <c r="N1000" s="55" t="s">
        <v>132</v>
      </c>
      <c r="O1000" s="55">
        <v>1</v>
      </c>
      <c r="P1000" s="55" t="s">
        <v>22</v>
      </c>
      <c r="Q1000" s="55">
        <v>4</v>
      </c>
      <c r="R1000" s="55" t="s">
        <v>38</v>
      </c>
      <c r="S1000" s="55">
        <v>203</v>
      </c>
      <c r="T1000" s="55">
        <v>91781</v>
      </c>
      <c r="U1000" s="30">
        <v>5285</v>
      </c>
      <c r="V1000" s="55">
        <v>20.213999999999999</v>
      </c>
      <c r="W1000" s="55">
        <v>1.6E-2</v>
      </c>
      <c r="X1000" s="55">
        <v>15</v>
      </c>
      <c r="Y1000" s="55">
        <v>3.0000000000000001E-3</v>
      </c>
      <c r="Z1000" s="55">
        <f t="shared" si="62"/>
        <v>485062.58500000002</v>
      </c>
      <c r="AA1000" s="55">
        <f t="shared" si="63"/>
        <v>79.275000000000006</v>
      </c>
    </row>
    <row r="1001" spans="1:27">
      <c r="A1001" s="29">
        <v>44046</v>
      </c>
      <c r="B1001" s="55" t="s">
        <v>221</v>
      </c>
      <c r="C1001" s="29">
        <v>44044</v>
      </c>
      <c r="D1001" s="55">
        <f t="shared" si="60"/>
        <v>2020</v>
      </c>
      <c r="E1001" s="55">
        <f t="shared" si="61"/>
        <v>8</v>
      </c>
      <c r="F1001" s="55">
        <v>120137</v>
      </c>
      <c r="G1001" s="55" t="s">
        <v>1665</v>
      </c>
      <c r="H1001" s="55" t="s">
        <v>37</v>
      </c>
      <c r="I1001" s="55" t="s">
        <v>1666</v>
      </c>
      <c r="J1001" s="55" t="s">
        <v>20</v>
      </c>
      <c r="K1001" s="55" t="s">
        <v>1667</v>
      </c>
      <c r="L1001" s="55" t="s">
        <v>68</v>
      </c>
      <c r="M1001" s="55">
        <v>301</v>
      </c>
      <c r="N1001" s="55" t="s">
        <v>132</v>
      </c>
      <c r="O1001" s="55">
        <v>1</v>
      </c>
      <c r="P1001" s="55" t="s">
        <v>22</v>
      </c>
      <c r="Q1001" s="55">
        <v>4</v>
      </c>
      <c r="R1001" s="55" t="s">
        <v>38</v>
      </c>
      <c r="S1001" s="55">
        <v>202</v>
      </c>
      <c r="T1001" s="55">
        <v>74384</v>
      </c>
      <c r="U1001" s="30">
        <v>5788</v>
      </c>
      <c r="V1001" s="55">
        <v>17.940000000000001</v>
      </c>
      <c r="W1001" s="55">
        <v>2.8000000000000001E-2</v>
      </c>
      <c r="X1001" s="55">
        <v>21</v>
      </c>
      <c r="Y1001" s="55">
        <v>3.0000000000000001E-3</v>
      </c>
      <c r="Z1001" s="55">
        <f t="shared" si="62"/>
        <v>430534.592</v>
      </c>
      <c r="AA1001" s="55">
        <f t="shared" si="63"/>
        <v>121.548</v>
      </c>
    </row>
    <row r="1002" spans="1:27">
      <c r="A1002" s="29">
        <v>44046</v>
      </c>
      <c r="B1002" s="55" t="s">
        <v>221</v>
      </c>
      <c r="C1002" s="29">
        <v>44044</v>
      </c>
      <c r="D1002" s="55">
        <f t="shared" si="60"/>
        <v>2020</v>
      </c>
      <c r="E1002" s="55">
        <f t="shared" si="61"/>
        <v>8</v>
      </c>
      <c r="F1002" s="55">
        <v>120137</v>
      </c>
      <c r="G1002" s="55" t="s">
        <v>1665</v>
      </c>
      <c r="H1002" s="55" t="s">
        <v>37</v>
      </c>
      <c r="I1002" s="55" t="s">
        <v>1666</v>
      </c>
      <c r="J1002" s="55" t="s">
        <v>20</v>
      </c>
      <c r="K1002" s="55" t="s">
        <v>1667</v>
      </c>
      <c r="L1002" s="55" t="s">
        <v>68</v>
      </c>
      <c r="M1002" s="55">
        <v>301</v>
      </c>
      <c r="N1002" s="55" t="s">
        <v>132</v>
      </c>
      <c r="O1002" s="55">
        <v>1</v>
      </c>
      <c r="P1002" s="55" t="s">
        <v>22</v>
      </c>
      <c r="Q1002" s="55">
        <v>4</v>
      </c>
      <c r="R1002" s="55" t="s">
        <v>38</v>
      </c>
      <c r="S1002" s="55">
        <v>201</v>
      </c>
      <c r="T1002" s="55">
        <v>90901</v>
      </c>
      <c r="U1002" s="30">
        <v>5340</v>
      </c>
      <c r="V1002" s="55">
        <v>20.225999999999999</v>
      </c>
      <c r="W1002" s="55">
        <v>1.2999999999999999E-2</v>
      </c>
      <c r="X1002" s="55">
        <v>12</v>
      </c>
      <c r="Y1002" s="55">
        <v>2E-3</v>
      </c>
      <c r="Z1002" s="55">
        <f t="shared" si="62"/>
        <v>485411.34</v>
      </c>
      <c r="AA1002" s="55">
        <f t="shared" si="63"/>
        <v>64.08</v>
      </c>
    </row>
    <row r="1003" spans="1:27">
      <c r="A1003" s="29">
        <v>44046</v>
      </c>
      <c r="B1003" s="55" t="s">
        <v>221</v>
      </c>
      <c r="C1003" s="29">
        <v>44044</v>
      </c>
      <c r="D1003" s="55">
        <f t="shared" si="60"/>
        <v>2020</v>
      </c>
      <c r="E1003" s="55">
        <f t="shared" si="61"/>
        <v>8</v>
      </c>
      <c r="F1003" s="55">
        <v>120137</v>
      </c>
      <c r="G1003" s="55" t="s">
        <v>1665</v>
      </c>
      <c r="H1003" s="55" t="s">
        <v>37</v>
      </c>
      <c r="I1003" s="55" t="s">
        <v>1666</v>
      </c>
      <c r="J1003" s="55" t="s">
        <v>20</v>
      </c>
      <c r="K1003" s="55" t="s">
        <v>1667</v>
      </c>
      <c r="L1003" s="55" t="s">
        <v>68</v>
      </c>
      <c r="M1003" s="55">
        <v>301</v>
      </c>
      <c r="N1003" s="55" t="s">
        <v>132</v>
      </c>
      <c r="O1003" s="55">
        <v>1</v>
      </c>
      <c r="P1003" s="55" t="s">
        <v>22</v>
      </c>
      <c r="Q1003" s="55">
        <v>4</v>
      </c>
      <c r="R1003" s="55" t="s">
        <v>38</v>
      </c>
      <c r="S1003" s="55">
        <v>108</v>
      </c>
      <c r="T1003" s="55">
        <v>83613</v>
      </c>
      <c r="U1003" s="30">
        <v>5690</v>
      </c>
      <c r="V1003" s="55">
        <v>19.824999999999999</v>
      </c>
      <c r="W1003" s="55">
        <v>1.7999999999999999E-2</v>
      </c>
      <c r="X1003" s="55">
        <v>15</v>
      </c>
      <c r="Y1003" s="55">
        <v>1E-3</v>
      </c>
      <c r="Z1003" s="55">
        <f t="shared" si="62"/>
        <v>475757.97</v>
      </c>
      <c r="AA1003" s="55">
        <f t="shared" si="63"/>
        <v>85.35</v>
      </c>
    </row>
    <row r="1004" spans="1:27">
      <c r="A1004" s="29">
        <v>44046</v>
      </c>
      <c r="B1004" s="55" t="s">
        <v>221</v>
      </c>
      <c r="C1004" s="29">
        <v>44044</v>
      </c>
      <c r="D1004" s="55">
        <f t="shared" si="60"/>
        <v>2020</v>
      </c>
      <c r="E1004" s="55">
        <f t="shared" si="61"/>
        <v>8</v>
      </c>
      <c r="F1004" s="55">
        <v>120137</v>
      </c>
      <c r="G1004" s="55" t="s">
        <v>1665</v>
      </c>
      <c r="H1004" s="55" t="s">
        <v>37</v>
      </c>
      <c r="I1004" s="55" t="s">
        <v>1666</v>
      </c>
      <c r="J1004" s="55" t="s">
        <v>20</v>
      </c>
      <c r="K1004" s="55" t="s">
        <v>1667</v>
      </c>
      <c r="L1004" s="55" t="s">
        <v>68</v>
      </c>
      <c r="M1004" s="55">
        <v>301</v>
      </c>
      <c r="N1004" s="55" t="s">
        <v>132</v>
      </c>
      <c r="O1004" s="55">
        <v>1</v>
      </c>
      <c r="P1004" s="55" t="s">
        <v>22</v>
      </c>
      <c r="Q1004" s="55">
        <v>4</v>
      </c>
      <c r="R1004" s="55" t="s">
        <v>38</v>
      </c>
      <c r="S1004" s="55">
        <v>107</v>
      </c>
      <c r="T1004" s="55">
        <v>85053</v>
      </c>
      <c r="U1004" s="30">
        <v>5040</v>
      </c>
      <c r="V1004" s="55">
        <v>17.861000000000001</v>
      </c>
      <c r="W1004" s="55">
        <v>2.1000000000000001E-2</v>
      </c>
      <c r="X1004" s="55">
        <v>18</v>
      </c>
      <c r="Y1004" s="55">
        <v>2E-3</v>
      </c>
      <c r="Z1004" s="55">
        <f t="shared" si="62"/>
        <v>428667.12</v>
      </c>
      <c r="AA1004" s="55">
        <f t="shared" si="63"/>
        <v>90.72</v>
      </c>
    </row>
    <row r="1005" spans="1:27">
      <c r="A1005" s="29">
        <v>44046</v>
      </c>
      <c r="B1005" s="55" t="s">
        <v>221</v>
      </c>
      <c r="C1005" s="29">
        <v>44044</v>
      </c>
      <c r="D1005" s="55">
        <f t="shared" si="60"/>
        <v>2020</v>
      </c>
      <c r="E1005" s="55">
        <f t="shared" si="61"/>
        <v>8</v>
      </c>
      <c r="F1005" s="55">
        <v>120137</v>
      </c>
      <c r="G1005" s="55" t="s">
        <v>1665</v>
      </c>
      <c r="H1005" s="55" t="s">
        <v>37</v>
      </c>
      <c r="I1005" s="55" t="s">
        <v>1666</v>
      </c>
      <c r="J1005" s="55" t="s">
        <v>20</v>
      </c>
      <c r="K1005" s="55" t="s">
        <v>1667</v>
      </c>
      <c r="L1005" s="55" t="s">
        <v>68</v>
      </c>
      <c r="M1005" s="55">
        <v>301</v>
      </c>
      <c r="N1005" s="55" t="s">
        <v>132</v>
      </c>
      <c r="O1005" s="55">
        <v>1</v>
      </c>
      <c r="P1005" s="55" t="s">
        <v>22</v>
      </c>
      <c r="Q1005" s="55">
        <v>4</v>
      </c>
      <c r="R1005" s="55" t="s">
        <v>38</v>
      </c>
      <c r="S1005" s="55">
        <v>106</v>
      </c>
      <c r="T1005" s="55">
        <v>82732</v>
      </c>
      <c r="U1005" s="30">
        <v>6329</v>
      </c>
      <c r="V1005" s="55">
        <v>21.818000000000001</v>
      </c>
      <c r="W1005" s="55">
        <v>1.4999999999999999E-2</v>
      </c>
      <c r="X1005" s="55">
        <v>12</v>
      </c>
      <c r="Y1005" s="55">
        <v>1E-3</v>
      </c>
      <c r="Z1005" s="55">
        <f t="shared" si="62"/>
        <v>523610.82799999998</v>
      </c>
      <c r="AA1005" s="55">
        <f t="shared" si="63"/>
        <v>75.947999999999993</v>
      </c>
    </row>
    <row r="1006" spans="1:27">
      <c r="A1006" s="29">
        <v>44046</v>
      </c>
      <c r="B1006" s="55" t="s">
        <v>221</v>
      </c>
      <c r="C1006" s="29">
        <v>44044</v>
      </c>
      <c r="D1006" s="55">
        <f t="shared" si="60"/>
        <v>2020</v>
      </c>
      <c r="E1006" s="55">
        <f t="shared" si="61"/>
        <v>8</v>
      </c>
      <c r="F1006" s="55">
        <v>120137</v>
      </c>
      <c r="G1006" s="55" t="s">
        <v>1665</v>
      </c>
      <c r="H1006" s="55" t="s">
        <v>37</v>
      </c>
      <c r="I1006" s="55" t="s">
        <v>1666</v>
      </c>
      <c r="J1006" s="55" t="s">
        <v>20</v>
      </c>
      <c r="K1006" s="55" t="s">
        <v>1667</v>
      </c>
      <c r="L1006" s="55" t="s">
        <v>68</v>
      </c>
      <c r="M1006" s="55">
        <v>301</v>
      </c>
      <c r="N1006" s="55" t="s">
        <v>132</v>
      </c>
      <c r="O1006" s="55">
        <v>1</v>
      </c>
      <c r="P1006" s="55" t="s">
        <v>22</v>
      </c>
      <c r="Q1006" s="55">
        <v>4</v>
      </c>
      <c r="R1006" s="55" t="s">
        <v>38</v>
      </c>
      <c r="S1006" s="55">
        <v>105</v>
      </c>
      <c r="T1006" s="55">
        <v>83549</v>
      </c>
      <c r="U1006" s="30">
        <v>5742</v>
      </c>
      <c r="V1006" s="55">
        <v>19.989999999999998</v>
      </c>
      <c r="W1006" s="55">
        <v>2.5000000000000001E-2</v>
      </c>
      <c r="X1006" s="55">
        <v>21</v>
      </c>
      <c r="Y1006" s="55">
        <v>6.0000000000000001E-3</v>
      </c>
      <c r="Z1006" s="55">
        <f t="shared" si="62"/>
        <v>479738.35800000001</v>
      </c>
      <c r="AA1006" s="55">
        <f t="shared" si="63"/>
        <v>120.58199999999999</v>
      </c>
    </row>
    <row r="1007" spans="1:27">
      <c r="A1007" s="29">
        <v>44046</v>
      </c>
      <c r="B1007" s="55" t="s">
        <v>221</v>
      </c>
      <c r="C1007" s="29">
        <v>44044</v>
      </c>
      <c r="D1007" s="55">
        <f t="shared" si="60"/>
        <v>2020</v>
      </c>
      <c r="E1007" s="55">
        <f t="shared" si="61"/>
        <v>8</v>
      </c>
      <c r="F1007" s="55">
        <v>120137</v>
      </c>
      <c r="G1007" s="55" t="s">
        <v>1665</v>
      </c>
      <c r="H1007" s="55" t="s">
        <v>37</v>
      </c>
      <c r="I1007" s="55" t="s">
        <v>1666</v>
      </c>
      <c r="J1007" s="55" t="s">
        <v>20</v>
      </c>
      <c r="K1007" s="55" t="s">
        <v>1667</v>
      </c>
      <c r="L1007" s="55" t="s">
        <v>68</v>
      </c>
      <c r="M1007" s="55">
        <v>301</v>
      </c>
      <c r="N1007" s="55" t="s">
        <v>132</v>
      </c>
      <c r="O1007" s="55">
        <v>1</v>
      </c>
      <c r="P1007" s="55" t="s">
        <v>22</v>
      </c>
      <c r="Q1007" s="55">
        <v>4</v>
      </c>
      <c r="R1007" s="55" t="s">
        <v>38</v>
      </c>
      <c r="S1007" s="55">
        <v>104</v>
      </c>
      <c r="T1007" s="55">
        <v>68013</v>
      </c>
      <c r="U1007" s="30">
        <v>5772</v>
      </c>
      <c r="V1007" s="55">
        <v>16.358000000000001</v>
      </c>
      <c r="W1007" s="55">
        <v>1.7999999999999999E-2</v>
      </c>
      <c r="X1007" s="55">
        <v>12</v>
      </c>
      <c r="Y1007" s="55">
        <v>0</v>
      </c>
      <c r="Z1007" s="55">
        <f t="shared" si="62"/>
        <v>392571.03600000002</v>
      </c>
      <c r="AA1007" s="55">
        <f t="shared" si="63"/>
        <v>69.263999999999996</v>
      </c>
    </row>
    <row r="1008" spans="1:27">
      <c r="A1008" s="29">
        <v>44046</v>
      </c>
      <c r="B1008" s="55" t="s">
        <v>221</v>
      </c>
      <c r="C1008" s="29">
        <v>44044</v>
      </c>
      <c r="D1008" s="55">
        <f t="shared" si="60"/>
        <v>2020</v>
      </c>
      <c r="E1008" s="55">
        <f t="shared" si="61"/>
        <v>8</v>
      </c>
      <c r="F1008" s="55">
        <v>120137</v>
      </c>
      <c r="G1008" s="55" t="s">
        <v>1665</v>
      </c>
      <c r="H1008" s="55" t="s">
        <v>37</v>
      </c>
      <c r="I1008" s="55" t="s">
        <v>1666</v>
      </c>
      <c r="J1008" s="55" t="s">
        <v>20</v>
      </c>
      <c r="K1008" s="55" t="s">
        <v>1667</v>
      </c>
      <c r="L1008" s="55" t="s">
        <v>68</v>
      </c>
      <c r="M1008" s="55">
        <v>301</v>
      </c>
      <c r="N1008" s="55" t="s">
        <v>132</v>
      </c>
      <c r="O1008" s="55">
        <v>1</v>
      </c>
      <c r="P1008" s="55" t="s">
        <v>22</v>
      </c>
      <c r="Q1008" s="55">
        <v>4</v>
      </c>
      <c r="R1008" s="55" t="s">
        <v>38</v>
      </c>
      <c r="S1008" s="55">
        <v>103</v>
      </c>
      <c r="T1008" s="55">
        <v>84399</v>
      </c>
      <c r="U1008" s="30">
        <v>5941</v>
      </c>
      <c r="V1008" s="55">
        <v>20.893999999999998</v>
      </c>
      <c r="W1008" s="55">
        <v>1.4999999999999999E-2</v>
      </c>
      <c r="X1008" s="55">
        <v>13</v>
      </c>
      <c r="Y1008" s="55">
        <v>1E-3</v>
      </c>
      <c r="Z1008" s="55">
        <f t="shared" si="62"/>
        <v>501414.45899999997</v>
      </c>
      <c r="AA1008" s="55">
        <f t="shared" si="63"/>
        <v>77.233000000000004</v>
      </c>
    </row>
    <row r="1009" spans="1:27">
      <c r="A1009" s="29">
        <v>44046</v>
      </c>
      <c r="B1009" s="55" t="s">
        <v>221</v>
      </c>
      <c r="C1009" s="29">
        <v>44044</v>
      </c>
      <c r="D1009" s="55">
        <f t="shared" si="60"/>
        <v>2020</v>
      </c>
      <c r="E1009" s="55">
        <f t="shared" si="61"/>
        <v>8</v>
      </c>
      <c r="F1009" s="55">
        <v>120137</v>
      </c>
      <c r="G1009" s="55" t="s">
        <v>1665</v>
      </c>
      <c r="H1009" s="55" t="s">
        <v>37</v>
      </c>
      <c r="I1009" s="55" t="s">
        <v>1666</v>
      </c>
      <c r="J1009" s="55" t="s">
        <v>20</v>
      </c>
      <c r="K1009" s="55" t="s">
        <v>1667</v>
      </c>
      <c r="L1009" s="55" t="s">
        <v>68</v>
      </c>
      <c r="M1009" s="55">
        <v>301</v>
      </c>
      <c r="N1009" s="55" t="s">
        <v>132</v>
      </c>
      <c r="O1009" s="55">
        <v>1</v>
      </c>
      <c r="P1009" s="55" t="s">
        <v>22</v>
      </c>
      <c r="Q1009" s="55">
        <v>4</v>
      </c>
      <c r="R1009" s="55" t="s">
        <v>38</v>
      </c>
      <c r="S1009" s="55">
        <v>102</v>
      </c>
      <c r="T1009" s="55">
        <v>82408</v>
      </c>
      <c r="U1009" s="30">
        <v>6053</v>
      </c>
      <c r="V1009" s="55">
        <v>20.785</v>
      </c>
      <c r="W1009" s="55">
        <v>1.9E-2</v>
      </c>
      <c r="X1009" s="55">
        <v>16</v>
      </c>
      <c r="Y1009" s="55">
        <v>6.0000000000000001E-3</v>
      </c>
      <c r="Z1009" s="55">
        <f t="shared" si="62"/>
        <v>498815.62400000001</v>
      </c>
      <c r="AA1009" s="55">
        <f t="shared" si="63"/>
        <v>96.847999999999999</v>
      </c>
    </row>
    <row r="1010" spans="1:27">
      <c r="A1010" s="29">
        <v>44046</v>
      </c>
      <c r="B1010" s="55" t="s">
        <v>221</v>
      </c>
      <c r="C1010" s="29">
        <v>44044</v>
      </c>
      <c r="D1010" s="55">
        <f t="shared" si="60"/>
        <v>2020</v>
      </c>
      <c r="E1010" s="55">
        <f t="shared" si="61"/>
        <v>8</v>
      </c>
      <c r="F1010" s="55">
        <v>120137</v>
      </c>
      <c r="G1010" s="55" t="s">
        <v>1665</v>
      </c>
      <c r="H1010" s="55" t="s">
        <v>37</v>
      </c>
      <c r="I1010" s="55" t="s">
        <v>1666</v>
      </c>
      <c r="J1010" s="55" t="s">
        <v>20</v>
      </c>
      <c r="K1010" s="55" t="s">
        <v>1667</v>
      </c>
      <c r="L1010" s="55" t="s">
        <v>68</v>
      </c>
      <c r="M1010" s="55">
        <v>301</v>
      </c>
      <c r="N1010" s="55" t="s">
        <v>132</v>
      </c>
      <c r="O1010" s="55">
        <v>1</v>
      </c>
      <c r="P1010" s="55" t="s">
        <v>22</v>
      </c>
      <c r="Q1010" s="55">
        <v>4</v>
      </c>
      <c r="R1010" s="55" t="s">
        <v>38</v>
      </c>
      <c r="S1010" s="55">
        <v>101</v>
      </c>
      <c r="T1010" s="55">
        <v>84377</v>
      </c>
      <c r="U1010" s="30">
        <v>6311</v>
      </c>
      <c r="V1010" s="55">
        <v>22.187999999999999</v>
      </c>
      <c r="W1010" s="55">
        <v>1.7000000000000001E-2</v>
      </c>
      <c r="X1010" s="55">
        <v>14</v>
      </c>
      <c r="Y1010" s="55">
        <v>4.0000000000000001E-3</v>
      </c>
      <c r="Z1010" s="55">
        <f t="shared" si="62"/>
        <v>532503.24699999997</v>
      </c>
      <c r="AA1010" s="55">
        <f t="shared" si="63"/>
        <v>88.353999999999999</v>
      </c>
    </row>
    <row r="1011" spans="1:27">
      <c r="A1011" s="29">
        <v>44046</v>
      </c>
      <c r="B1011" s="55" t="s">
        <v>220</v>
      </c>
      <c r="C1011" s="29">
        <v>44039</v>
      </c>
      <c r="D1011" s="55">
        <f t="shared" si="60"/>
        <v>2020</v>
      </c>
      <c r="E1011" s="55">
        <f t="shared" si="61"/>
        <v>7</v>
      </c>
      <c r="F1011" s="55">
        <v>120137</v>
      </c>
      <c r="G1011" s="55" t="s">
        <v>1665</v>
      </c>
      <c r="H1011" s="55" t="s">
        <v>37</v>
      </c>
      <c r="I1011" s="55" t="s">
        <v>1666</v>
      </c>
      <c r="J1011" s="55" t="s">
        <v>20</v>
      </c>
      <c r="K1011" s="55" t="s">
        <v>1667</v>
      </c>
      <c r="L1011" s="55" t="s">
        <v>68</v>
      </c>
      <c r="M1011" s="55">
        <v>301</v>
      </c>
      <c r="N1011" s="55" t="s">
        <v>132</v>
      </c>
      <c r="O1011" s="55">
        <v>1</v>
      </c>
      <c r="P1011" s="55" t="s">
        <v>22</v>
      </c>
      <c r="Q1011" s="55">
        <v>4</v>
      </c>
      <c r="R1011" s="55" t="s">
        <v>38</v>
      </c>
      <c r="S1011" s="55">
        <v>101</v>
      </c>
      <c r="T1011" s="55">
        <v>84377</v>
      </c>
      <c r="U1011" s="30">
        <v>6311</v>
      </c>
      <c r="V1011" s="55">
        <v>22.187999999999999</v>
      </c>
      <c r="W1011" s="55">
        <v>6.4000000000000001E-2</v>
      </c>
      <c r="X1011" s="55">
        <v>54</v>
      </c>
      <c r="Y1011" s="55">
        <v>5.0000000000000001E-3</v>
      </c>
      <c r="Z1011" s="55">
        <f t="shared" si="62"/>
        <v>532503.24699999997</v>
      </c>
      <c r="AA1011" s="55">
        <f t="shared" si="63"/>
        <v>340.79399999999998</v>
      </c>
    </row>
    <row r="1012" spans="1:27">
      <c r="A1012" s="29">
        <v>44046</v>
      </c>
      <c r="B1012" s="55" t="s">
        <v>220</v>
      </c>
      <c r="C1012" s="29">
        <v>44039</v>
      </c>
      <c r="D1012" s="55">
        <f t="shared" si="60"/>
        <v>2020</v>
      </c>
      <c r="E1012" s="55">
        <f t="shared" si="61"/>
        <v>7</v>
      </c>
      <c r="F1012" s="55">
        <v>120137</v>
      </c>
      <c r="G1012" s="55" t="s">
        <v>1665</v>
      </c>
      <c r="H1012" s="55" t="s">
        <v>37</v>
      </c>
      <c r="I1012" s="55" t="s">
        <v>1666</v>
      </c>
      <c r="J1012" s="55" t="s">
        <v>20</v>
      </c>
      <c r="K1012" s="55" t="s">
        <v>1667</v>
      </c>
      <c r="L1012" s="55" t="s">
        <v>68</v>
      </c>
      <c r="M1012" s="55">
        <v>301</v>
      </c>
      <c r="N1012" s="55" t="s">
        <v>132</v>
      </c>
      <c r="O1012" s="55">
        <v>1</v>
      </c>
      <c r="P1012" s="55" t="s">
        <v>22</v>
      </c>
      <c r="Q1012" s="55">
        <v>4</v>
      </c>
      <c r="R1012" s="55" t="s">
        <v>38</v>
      </c>
      <c r="S1012" s="55">
        <v>102</v>
      </c>
      <c r="T1012" s="55">
        <v>82408</v>
      </c>
      <c r="U1012" s="30">
        <v>6053</v>
      </c>
      <c r="V1012" s="55">
        <v>20.785</v>
      </c>
      <c r="W1012" s="55">
        <v>5.1999999999999998E-2</v>
      </c>
      <c r="X1012" s="55">
        <v>43</v>
      </c>
      <c r="Y1012" s="55">
        <v>1.2E-2</v>
      </c>
      <c r="Z1012" s="55">
        <f t="shared" si="62"/>
        <v>498815.62400000001</v>
      </c>
      <c r="AA1012" s="55">
        <f t="shared" si="63"/>
        <v>260.279</v>
      </c>
    </row>
    <row r="1013" spans="1:27">
      <c r="A1013" s="29">
        <v>44046</v>
      </c>
      <c r="B1013" s="55" t="s">
        <v>220</v>
      </c>
      <c r="C1013" s="29">
        <v>44039</v>
      </c>
      <c r="D1013" s="55">
        <f t="shared" si="60"/>
        <v>2020</v>
      </c>
      <c r="E1013" s="55">
        <f t="shared" si="61"/>
        <v>7</v>
      </c>
      <c r="F1013" s="55">
        <v>120137</v>
      </c>
      <c r="G1013" s="55" t="s">
        <v>1665</v>
      </c>
      <c r="H1013" s="55" t="s">
        <v>37</v>
      </c>
      <c r="I1013" s="55" t="s">
        <v>1666</v>
      </c>
      <c r="J1013" s="55" t="s">
        <v>20</v>
      </c>
      <c r="K1013" s="55" t="s">
        <v>1667</v>
      </c>
      <c r="L1013" s="55" t="s">
        <v>68</v>
      </c>
      <c r="M1013" s="55">
        <v>301</v>
      </c>
      <c r="N1013" s="55" t="s">
        <v>132</v>
      </c>
      <c r="O1013" s="55">
        <v>1</v>
      </c>
      <c r="P1013" s="55" t="s">
        <v>22</v>
      </c>
      <c r="Q1013" s="55">
        <v>4</v>
      </c>
      <c r="R1013" s="55" t="s">
        <v>38</v>
      </c>
      <c r="S1013" s="55">
        <v>103</v>
      </c>
      <c r="T1013" s="55">
        <v>84399</v>
      </c>
      <c r="U1013" s="30">
        <v>5941</v>
      </c>
      <c r="V1013" s="55">
        <v>20.893999999999998</v>
      </c>
      <c r="W1013" s="55">
        <v>6.2E-2</v>
      </c>
      <c r="X1013" s="55">
        <v>52</v>
      </c>
      <c r="Y1013" s="55">
        <v>5.0000000000000001E-3</v>
      </c>
      <c r="Z1013" s="55">
        <f t="shared" si="62"/>
        <v>501414.45899999997</v>
      </c>
      <c r="AA1013" s="55">
        <f t="shared" si="63"/>
        <v>308.93200000000002</v>
      </c>
    </row>
    <row r="1014" spans="1:27">
      <c r="A1014" s="29">
        <v>44046</v>
      </c>
      <c r="B1014" s="55" t="s">
        <v>220</v>
      </c>
      <c r="C1014" s="29">
        <v>44039</v>
      </c>
      <c r="D1014" s="55">
        <f t="shared" si="60"/>
        <v>2020</v>
      </c>
      <c r="E1014" s="55">
        <f t="shared" si="61"/>
        <v>7</v>
      </c>
      <c r="F1014" s="55">
        <v>120137</v>
      </c>
      <c r="G1014" s="55" t="s">
        <v>1665</v>
      </c>
      <c r="H1014" s="55" t="s">
        <v>37</v>
      </c>
      <c r="I1014" s="55" t="s">
        <v>1666</v>
      </c>
      <c r="J1014" s="55" t="s">
        <v>20</v>
      </c>
      <c r="K1014" s="55" t="s">
        <v>1667</v>
      </c>
      <c r="L1014" s="55" t="s">
        <v>68</v>
      </c>
      <c r="M1014" s="55">
        <v>301</v>
      </c>
      <c r="N1014" s="55" t="s">
        <v>132</v>
      </c>
      <c r="O1014" s="55">
        <v>1</v>
      </c>
      <c r="P1014" s="55" t="s">
        <v>22</v>
      </c>
      <c r="Q1014" s="55">
        <v>4</v>
      </c>
      <c r="R1014" s="55" t="s">
        <v>38</v>
      </c>
      <c r="S1014" s="55">
        <v>104</v>
      </c>
      <c r="T1014" s="55">
        <v>68013</v>
      </c>
      <c r="U1014" s="30">
        <v>5772</v>
      </c>
      <c r="V1014" s="55">
        <v>16.358000000000001</v>
      </c>
      <c r="W1014" s="55">
        <v>7.4999999999999997E-2</v>
      </c>
      <c r="X1014" s="55">
        <v>51</v>
      </c>
      <c r="Y1014" s="55">
        <v>7.0000000000000001E-3</v>
      </c>
      <c r="Z1014" s="55">
        <f t="shared" si="62"/>
        <v>392571.03600000002</v>
      </c>
      <c r="AA1014" s="55">
        <f t="shared" si="63"/>
        <v>294.37200000000001</v>
      </c>
    </row>
    <row r="1015" spans="1:27">
      <c r="A1015" s="29">
        <v>44046</v>
      </c>
      <c r="B1015" s="55" t="s">
        <v>220</v>
      </c>
      <c r="C1015" s="29">
        <v>44039</v>
      </c>
      <c r="D1015" s="55">
        <f t="shared" si="60"/>
        <v>2020</v>
      </c>
      <c r="E1015" s="55">
        <f t="shared" si="61"/>
        <v>7</v>
      </c>
      <c r="F1015" s="55">
        <v>120137</v>
      </c>
      <c r="G1015" s="55" t="s">
        <v>1665</v>
      </c>
      <c r="H1015" s="55" t="s">
        <v>37</v>
      </c>
      <c r="I1015" s="55" t="s">
        <v>1666</v>
      </c>
      <c r="J1015" s="55" t="s">
        <v>20</v>
      </c>
      <c r="K1015" s="55" t="s">
        <v>1667</v>
      </c>
      <c r="L1015" s="55" t="s">
        <v>68</v>
      </c>
      <c r="M1015" s="55">
        <v>301</v>
      </c>
      <c r="N1015" s="55" t="s">
        <v>132</v>
      </c>
      <c r="O1015" s="55">
        <v>1</v>
      </c>
      <c r="P1015" s="55" t="s">
        <v>22</v>
      </c>
      <c r="Q1015" s="55">
        <v>4</v>
      </c>
      <c r="R1015" s="55" t="s">
        <v>38</v>
      </c>
      <c r="S1015" s="55">
        <v>105</v>
      </c>
      <c r="T1015" s="55">
        <v>83549</v>
      </c>
      <c r="U1015" s="30">
        <v>5742</v>
      </c>
      <c r="V1015" s="55">
        <v>19.989999999999998</v>
      </c>
      <c r="W1015" s="55">
        <v>7.0999999999999994E-2</v>
      </c>
      <c r="X1015" s="55">
        <v>59</v>
      </c>
      <c r="Y1015" s="55">
        <v>8.0000000000000002E-3</v>
      </c>
      <c r="Z1015" s="55">
        <f t="shared" si="62"/>
        <v>479738.35800000001</v>
      </c>
      <c r="AA1015" s="55">
        <f t="shared" si="63"/>
        <v>338.77800000000002</v>
      </c>
    </row>
    <row r="1016" spans="1:27">
      <c r="A1016" s="29">
        <v>44046</v>
      </c>
      <c r="B1016" s="55" t="s">
        <v>220</v>
      </c>
      <c r="C1016" s="29">
        <v>44039</v>
      </c>
      <c r="D1016" s="55">
        <f t="shared" si="60"/>
        <v>2020</v>
      </c>
      <c r="E1016" s="55">
        <f t="shared" si="61"/>
        <v>7</v>
      </c>
      <c r="F1016" s="55">
        <v>120137</v>
      </c>
      <c r="G1016" s="55" t="s">
        <v>1665</v>
      </c>
      <c r="H1016" s="55" t="s">
        <v>37</v>
      </c>
      <c r="I1016" s="55" t="s">
        <v>1666</v>
      </c>
      <c r="J1016" s="55" t="s">
        <v>20</v>
      </c>
      <c r="K1016" s="55" t="s">
        <v>1667</v>
      </c>
      <c r="L1016" s="55" t="s">
        <v>68</v>
      </c>
      <c r="M1016" s="55">
        <v>301</v>
      </c>
      <c r="N1016" s="55" t="s">
        <v>132</v>
      </c>
      <c r="O1016" s="55">
        <v>1</v>
      </c>
      <c r="P1016" s="55" t="s">
        <v>22</v>
      </c>
      <c r="Q1016" s="55">
        <v>4</v>
      </c>
      <c r="R1016" s="55" t="s">
        <v>38</v>
      </c>
      <c r="S1016" s="55">
        <v>106</v>
      </c>
      <c r="T1016" s="55">
        <v>82732</v>
      </c>
      <c r="U1016" s="30">
        <v>6329</v>
      </c>
      <c r="V1016" s="55">
        <v>21.818000000000001</v>
      </c>
      <c r="W1016" s="55">
        <v>5.3999999999999999E-2</v>
      </c>
      <c r="X1016" s="55">
        <v>45</v>
      </c>
      <c r="Y1016" s="55">
        <v>7.0000000000000001E-3</v>
      </c>
      <c r="Z1016" s="55">
        <f t="shared" si="62"/>
        <v>523610.82799999998</v>
      </c>
      <c r="AA1016" s="55">
        <f t="shared" si="63"/>
        <v>284.80500000000001</v>
      </c>
    </row>
    <row r="1017" spans="1:27">
      <c r="A1017" s="29">
        <v>44046</v>
      </c>
      <c r="B1017" s="55" t="s">
        <v>220</v>
      </c>
      <c r="C1017" s="29">
        <v>44039</v>
      </c>
      <c r="D1017" s="55">
        <f t="shared" si="60"/>
        <v>2020</v>
      </c>
      <c r="E1017" s="55">
        <f t="shared" si="61"/>
        <v>7</v>
      </c>
      <c r="F1017" s="55">
        <v>120137</v>
      </c>
      <c r="G1017" s="55" t="s">
        <v>1665</v>
      </c>
      <c r="H1017" s="55" t="s">
        <v>37</v>
      </c>
      <c r="I1017" s="55" t="s">
        <v>1666</v>
      </c>
      <c r="J1017" s="55" t="s">
        <v>20</v>
      </c>
      <c r="K1017" s="55" t="s">
        <v>1667</v>
      </c>
      <c r="L1017" s="55" t="s">
        <v>68</v>
      </c>
      <c r="M1017" s="55">
        <v>301</v>
      </c>
      <c r="N1017" s="55" t="s">
        <v>132</v>
      </c>
      <c r="O1017" s="55">
        <v>1</v>
      </c>
      <c r="P1017" s="55" t="s">
        <v>22</v>
      </c>
      <c r="Q1017" s="55">
        <v>4</v>
      </c>
      <c r="R1017" s="55" t="s">
        <v>38</v>
      </c>
      <c r="S1017" s="55">
        <v>107</v>
      </c>
      <c r="T1017" s="55">
        <v>85053</v>
      </c>
      <c r="U1017" s="30">
        <v>5040</v>
      </c>
      <c r="V1017" s="55">
        <v>17.861000000000001</v>
      </c>
      <c r="W1017" s="55">
        <v>5.8000000000000003E-2</v>
      </c>
      <c r="X1017" s="55">
        <v>49</v>
      </c>
      <c r="Y1017" s="55">
        <v>6.0000000000000001E-3</v>
      </c>
      <c r="Z1017" s="55">
        <f t="shared" si="62"/>
        <v>428667.12</v>
      </c>
      <c r="AA1017" s="55">
        <f t="shared" si="63"/>
        <v>246.96</v>
      </c>
    </row>
    <row r="1018" spans="1:27">
      <c r="A1018" s="29">
        <v>44046</v>
      </c>
      <c r="B1018" s="55" t="s">
        <v>220</v>
      </c>
      <c r="C1018" s="29">
        <v>44039</v>
      </c>
      <c r="D1018" s="55">
        <f t="shared" si="60"/>
        <v>2020</v>
      </c>
      <c r="E1018" s="55">
        <f t="shared" si="61"/>
        <v>7</v>
      </c>
      <c r="F1018" s="55">
        <v>120137</v>
      </c>
      <c r="G1018" s="55" t="s">
        <v>1665</v>
      </c>
      <c r="H1018" s="55" t="s">
        <v>37</v>
      </c>
      <c r="I1018" s="55" t="s">
        <v>1666</v>
      </c>
      <c r="J1018" s="55" t="s">
        <v>20</v>
      </c>
      <c r="K1018" s="55" t="s">
        <v>1667</v>
      </c>
      <c r="L1018" s="55" t="s">
        <v>68</v>
      </c>
      <c r="M1018" s="55">
        <v>301</v>
      </c>
      <c r="N1018" s="55" t="s">
        <v>132</v>
      </c>
      <c r="O1018" s="55">
        <v>1</v>
      </c>
      <c r="P1018" s="55" t="s">
        <v>22</v>
      </c>
      <c r="Q1018" s="55">
        <v>4</v>
      </c>
      <c r="R1018" s="55" t="s">
        <v>38</v>
      </c>
      <c r="S1018" s="55">
        <v>108</v>
      </c>
      <c r="T1018" s="55">
        <v>83613</v>
      </c>
      <c r="U1018" s="30">
        <v>5690</v>
      </c>
      <c r="V1018" s="55">
        <v>19.824999999999999</v>
      </c>
      <c r="W1018" s="55">
        <v>3.5999999999999997E-2</v>
      </c>
      <c r="X1018" s="55">
        <v>30</v>
      </c>
      <c r="Y1018" s="55">
        <v>2E-3</v>
      </c>
      <c r="Z1018" s="55">
        <f t="shared" si="62"/>
        <v>475757.97</v>
      </c>
      <c r="AA1018" s="55">
        <f t="shared" si="63"/>
        <v>170.7</v>
      </c>
    </row>
    <row r="1019" spans="1:27">
      <c r="A1019" s="29">
        <v>44046</v>
      </c>
      <c r="B1019" s="55" t="s">
        <v>220</v>
      </c>
      <c r="C1019" s="29">
        <v>44039</v>
      </c>
      <c r="D1019" s="55">
        <f t="shared" si="60"/>
        <v>2020</v>
      </c>
      <c r="E1019" s="55">
        <f t="shared" si="61"/>
        <v>7</v>
      </c>
      <c r="F1019" s="55">
        <v>120137</v>
      </c>
      <c r="G1019" s="55" t="s">
        <v>1665</v>
      </c>
      <c r="H1019" s="55" t="s">
        <v>37</v>
      </c>
      <c r="I1019" s="55" t="s">
        <v>1666</v>
      </c>
      <c r="J1019" s="55" t="s">
        <v>20</v>
      </c>
      <c r="K1019" s="55" t="s">
        <v>1667</v>
      </c>
      <c r="L1019" s="55" t="s">
        <v>68</v>
      </c>
      <c r="M1019" s="55">
        <v>301</v>
      </c>
      <c r="N1019" s="55" t="s">
        <v>132</v>
      </c>
      <c r="O1019" s="55">
        <v>1</v>
      </c>
      <c r="P1019" s="55" t="s">
        <v>22</v>
      </c>
      <c r="Q1019" s="55">
        <v>4</v>
      </c>
      <c r="R1019" s="55" t="s">
        <v>38</v>
      </c>
      <c r="S1019" s="55">
        <v>201</v>
      </c>
      <c r="T1019" s="55">
        <v>90901</v>
      </c>
      <c r="U1019" s="30">
        <v>5340</v>
      </c>
      <c r="V1019" s="55">
        <v>20.225999999999999</v>
      </c>
      <c r="W1019" s="55">
        <v>4.7E-2</v>
      </c>
      <c r="X1019" s="55">
        <v>43</v>
      </c>
      <c r="Y1019" s="55">
        <v>1E-3</v>
      </c>
      <c r="Z1019" s="55">
        <f t="shared" si="62"/>
        <v>485411.34</v>
      </c>
      <c r="AA1019" s="55">
        <f t="shared" si="63"/>
        <v>229.62</v>
      </c>
    </row>
    <row r="1020" spans="1:27">
      <c r="A1020" s="29">
        <v>44046</v>
      </c>
      <c r="B1020" s="55" t="s">
        <v>220</v>
      </c>
      <c r="C1020" s="29">
        <v>44039</v>
      </c>
      <c r="D1020" s="55">
        <f t="shared" si="60"/>
        <v>2020</v>
      </c>
      <c r="E1020" s="55">
        <f t="shared" si="61"/>
        <v>7</v>
      </c>
      <c r="F1020" s="55">
        <v>120137</v>
      </c>
      <c r="G1020" s="55" t="s">
        <v>1665</v>
      </c>
      <c r="H1020" s="55" t="s">
        <v>37</v>
      </c>
      <c r="I1020" s="55" t="s">
        <v>1666</v>
      </c>
      <c r="J1020" s="55" t="s">
        <v>20</v>
      </c>
      <c r="K1020" s="55" t="s">
        <v>1667</v>
      </c>
      <c r="L1020" s="55" t="s">
        <v>68</v>
      </c>
      <c r="M1020" s="55">
        <v>301</v>
      </c>
      <c r="N1020" s="55" t="s">
        <v>132</v>
      </c>
      <c r="O1020" s="55">
        <v>1</v>
      </c>
      <c r="P1020" s="55" t="s">
        <v>22</v>
      </c>
      <c r="Q1020" s="55">
        <v>4</v>
      </c>
      <c r="R1020" s="55" t="s">
        <v>38</v>
      </c>
      <c r="S1020" s="55">
        <v>202</v>
      </c>
      <c r="T1020" s="55">
        <v>74384</v>
      </c>
      <c r="U1020" s="30">
        <v>5788</v>
      </c>
      <c r="V1020" s="55">
        <v>17.940000000000001</v>
      </c>
      <c r="W1020" s="55">
        <v>4.7E-2</v>
      </c>
      <c r="X1020" s="55">
        <v>35</v>
      </c>
      <c r="Y1020" s="55">
        <v>1.0999999999999999E-2</v>
      </c>
      <c r="Z1020" s="55">
        <f t="shared" si="62"/>
        <v>430534.592</v>
      </c>
      <c r="AA1020" s="55">
        <f t="shared" si="63"/>
        <v>202.58</v>
      </c>
    </row>
    <row r="1021" spans="1:27">
      <c r="A1021" s="29">
        <v>44046</v>
      </c>
      <c r="B1021" s="55" t="s">
        <v>220</v>
      </c>
      <c r="C1021" s="29">
        <v>44039</v>
      </c>
      <c r="D1021" s="55">
        <f t="shared" si="60"/>
        <v>2020</v>
      </c>
      <c r="E1021" s="55">
        <f t="shared" si="61"/>
        <v>7</v>
      </c>
      <c r="F1021" s="55">
        <v>120137</v>
      </c>
      <c r="G1021" s="55" t="s">
        <v>1665</v>
      </c>
      <c r="H1021" s="55" t="s">
        <v>37</v>
      </c>
      <c r="I1021" s="55" t="s">
        <v>1666</v>
      </c>
      <c r="J1021" s="55" t="s">
        <v>20</v>
      </c>
      <c r="K1021" s="55" t="s">
        <v>1667</v>
      </c>
      <c r="L1021" s="55" t="s">
        <v>68</v>
      </c>
      <c r="M1021" s="55">
        <v>301</v>
      </c>
      <c r="N1021" s="55" t="s">
        <v>132</v>
      </c>
      <c r="O1021" s="55">
        <v>1</v>
      </c>
      <c r="P1021" s="55" t="s">
        <v>22</v>
      </c>
      <c r="Q1021" s="55">
        <v>4</v>
      </c>
      <c r="R1021" s="55" t="s">
        <v>38</v>
      </c>
      <c r="S1021" s="55">
        <v>203</v>
      </c>
      <c r="T1021" s="55">
        <v>91781</v>
      </c>
      <c r="U1021" s="30">
        <v>5285</v>
      </c>
      <c r="V1021" s="55">
        <v>20.213999999999999</v>
      </c>
      <c r="W1021" s="55">
        <v>4.4999999999999998E-2</v>
      </c>
      <c r="X1021" s="55">
        <v>41</v>
      </c>
      <c r="Y1021" s="55">
        <v>3.0000000000000001E-3</v>
      </c>
      <c r="Z1021" s="55">
        <f t="shared" si="62"/>
        <v>485062.58500000002</v>
      </c>
      <c r="AA1021" s="55">
        <f t="shared" si="63"/>
        <v>216.685</v>
      </c>
    </row>
    <row r="1022" spans="1:27">
      <c r="A1022" s="29">
        <v>44046</v>
      </c>
      <c r="B1022" s="55" t="s">
        <v>220</v>
      </c>
      <c r="C1022" s="29">
        <v>44039</v>
      </c>
      <c r="D1022" s="55">
        <f t="shared" si="60"/>
        <v>2020</v>
      </c>
      <c r="E1022" s="55">
        <f t="shared" si="61"/>
        <v>7</v>
      </c>
      <c r="F1022" s="55">
        <v>120137</v>
      </c>
      <c r="G1022" s="55" t="s">
        <v>1665</v>
      </c>
      <c r="H1022" s="55" t="s">
        <v>37</v>
      </c>
      <c r="I1022" s="55" t="s">
        <v>1666</v>
      </c>
      <c r="J1022" s="55" t="s">
        <v>20</v>
      </c>
      <c r="K1022" s="55" t="s">
        <v>1667</v>
      </c>
      <c r="L1022" s="55" t="s">
        <v>68</v>
      </c>
      <c r="M1022" s="55">
        <v>301</v>
      </c>
      <c r="N1022" s="55" t="s">
        <v>132</v>
      </c>
      <c r="O1022" s="55">
        <v>1</v>
      </c>
      <c r="P1022" s="55" t="s">
        <v>22</v>
      </c>
      <c r="Q1022" s="55">
        <v>4</v>
      </c>
      <c r="R1022" s="55" t="s">
        <v>38</v>
      </c>
      <c r="S1022" s="55">
        <v>204</v>
      </c>
      <c r="T1022" s="55">
        <v>82176</v>
      </c>
      <c r="U1022" s="30">
        <v>5253</v>
      </c>
      <c r="V1022" s="55">
        <v>17.989000000000001</v>
      </c>
      <c r="W1022" s="55">
        <v>6.4000000000000001E-2</v>
      </c>
      <c r="X1022" s="55">
        <v>53</v>
      </c>
      <c r="Y1022" s="55">
        <v>1.0999999999999999E-2</v>
      </c>
      <c r="Z1022" s="55">
        <f t="shared" si="62"/>
        <v>431670.52799999999</v>
      </c>
      <c r="AA1022" s="55">
        <f t="shared" si="63"/>
        <v>278.40899999999999</v>
      </c>
    </row>
    <row r="1023" spans="1:27">
      <c r="A1023" s="29">
        <v>44046</v>
      </c>
      <c r="B1023" s="55" t="s">
        <v>220</v>
      </c>
      <c r="C1023" s="29">
        <v>44039</v>
      </c>
      <c r="D1023" s="55">
        <f t="shared" si="60"/>
        <v>2020</v>
      </c>
      <c r="E1023" s="55">
        <f t="shared" si="61"/>
        <v>7</v>
      </c>
      <c r="F1023" s="55">
        <v>120137</v>
      </c>
      <c r="G1023" s="55" t="s">
        <v>1665</v>
      </c>
      <c r="H1023" s="55" t="s">
        <v>37</v>
      </c>
      <c r="I1023" s="55" t="s">
        <v>1666</v>
      </c>
      <c r="J1023" s="55" t="s">
        <v>20</v>
      </c>
      <c r="K1023" s="55" t="s">
        <v>1667</v>
      </c>
      <c r="L1023" s="55" t="s">
        <v>68</v>
      </c>
      <c r="M1023" s="55">
        <v>301</v>
      </c>
      <c r="N1023" s="55" t="s">
        <v>132</v>
      </c>
      <c r="O1023" s="55">
        <v>1</v>
      </c>
      <c r="P1023" s="55" t="s">
        <v>22</v>
      </c>
      <c r="Q1023" s="55">
        <v>4</v>
      </c>
      <c r="R1023" s="55" t="s">
        <v>38</v>
      </c>
      <c r="S1023" s="55">
        <v>206</v>
      </c>
      <c r="T1023" s="55">
        <v>74203</v>
      </c>
      <c r="U1023" s="30">
        <v>5389</v>
      </c>
      <c r="V1023" s="55">
        <v>16.663</v>
      </c>
      <c r="W1023" s="55">
        <v>4.9000000000000002E-2</v>
      </c>
      <c r="X1023" s="55">
        <v>36</v>
      </c>
      <c r="Y1023" s="55">
        <v>1.0999999999999999E-2</v>
      </c>
      <c r="Z1023" s="55">
        <f t="shared" si="62"/>
        <v>399879.967</v>
      </c>
      <c r="AA1023" s="55">
        <f t="shared" si="63"/>
        <v>194.00399999999999</v>
      </c>
    </row>
    <row r="1024" spans="1:27">
      <c r="A1024" s="29">
        <v>44046</v>
      </c>
      <c r="B1024" s="55" t="s">
        <v>220</v>
      </c>
      <c r="C1024" s="29">
        <v>44039</v>
      </c>
      <c r="D1024" s="55">
        <f t="shared" si="60"/>
        <v>2020</v>
      </c>
      <c r="E1024" s="55">
        <f t="shared" si="61"/>
        <v>7</v>
      </c>
      <c r="F1024" s="55">
        <v>120137</v>
      </c>
      <c r="G1024" s="55" t="s">
        <v>1665</v>
      </c>
      <c r="H1024" s="55" t="s">
        <v>37</v>
      </c>
      <c r="I1024" s="55" t="s">
        <v>1666</v>
      </c>
      <c r="J1024" s="55" t="s">
        <v>20</v>
      </c>
      <c r="K1024" s="55" t="s">
        <v>1667</v>
      </c>
      <c r="L1024" s="55" t="s">
        <v>68</v>
      </c>
      <c r="M1024" s="55">
        <v>301</v>
      </c>
      <c r="N1024" s="55" t="s">
        <v>132</v>
      </c>
      <c r="O1024" s="55">
        <v>1</v>
      </c>
      <c r="P1024" s="55" t="s">
        <v>22</v>
      </c>
      <c r="Q1024" s="55">
        <v>4</v>
      </c>
      <c r="R1024" s="55" t="s">
        <v>38</v>
      </c>
      <c r="S1024" s="55">
        <v>208</v>
      </c>
      <c r="T1024" s="55">
        <v>90568</v>
      </c>
      <c r="U1024" s="30">
        <v>5326</v>
      </c>
      <c r="V1024" s="55">
        <v>20.100000000000001</v>
      </c>
      <c r="W1024" s="55">
        <v>4.2999999999999997E-2</v>
      </c>
      <c r="X1024" s="55">
        <v>39</v>
      </c>
      <c r="Y1024" s="55">
        <v>3.0000000000000001E-3</v>
      </c>
      <c r="Z1024" s="55">
        <f t="shared" si="62"/>
        <v>482365.16800000001</v>
      </c>
      <c r="AA1024" s="55">
        <f t="shared" si="63"/>
        <v>207.714</v>
      </c>
    </row>
    <row r="1025" spans="1:27">
      <c r="A1025" s="29">
        <v>44046</v>
      </c>
      <c r="B1025" s="55" t="s">
        <v>220</v>
      </c>
      <c r="C1025" s="29">
        <v>44039</v>
      </c>
      <c r="D1025" s="55">
        <f t="shared" si="60"/>
        <v>2020</v>
      </c>
      <c r="E1025" s="55">
        <f t="shared" si="61"/>
        <v>7</v>
      </c>
      <c r="F1025" s="55">
        <v>120137</v>
      </c>
      <c r="G1025" s="55" t="s">
        <v>1665</v>
      </c>
      <c r="H1025" s="55" t="s">
        <v>37</v>
      </c>
      <c r="I1025" s="55" t="s">
        <v>1666</v>
      </c>
      <c r="J1025" s="55" t="s">
        <v>20</v>
      </c>
      <c r="K1025" s="55" t="s">
        <v>1667</v>
      </c>
      <c r="L1025" s="55" t="s">
        <v>68</v>
      </c>
      <c r="M1025" s="55">
        <v>301</v>
      </c>
      <c r="N1025" s="55" t="s">
        <v>132</v>
      </c>
      <c r="O1025" s="55">
        <v>1</v>
      </c>
      <c r="P1025" s="55" t="s">
        <v>22</v>
      </c>
      <c r="Q1025" s="55">
        <v>4</v>
      </c>
      <c r="R1025" s="55" t="s">
        <v>38</v>
      </c>
      <c r="S1025" s="55">
        <v>207</v>
      </c>
      <c r="T1025" s="55">
        <v>88684</v>
      </c>
      <c r="U1025" s="30">
        <v>5586</v>
      </c>
      <c r="V1025" s="55">
        <v>20.643999999999998</v>
      </c>
      <c r="W1025" s="55">
        <v>4.3999999999999997E-2</v>
      </c>
      <c r="X1025" s="55">
        <v>39</v>
      </c>
      <c r="Y1025" s="55">
        <v>5.0000000000000001E-3</v>
      </c>
      <c r="Z1025" s="55">
        <f t="shared" si="62"/>
        <v>495388.82400000002</v>
      </c>
      <c r="AA1025" s="55">
        <f t="shared" si="63"/>
        <v>217.85400000000001</v>
      </c>
    </row>
    <row r="1026" spans="1:27">
      <c r="A1026" s="29">
        <v>44046</v>
      </c>
      <c r="B1026" s="55" t="s">
        <v>220</v>
      </c>
      <c r="C1026" s="29">
        <v>44039</v>
      </c>
      <c r="D1026" s="55">
        <f t="shared" si="60"/>
        <v>2020</v>
      </c>
      <c r="E1026" s="55">
        <f t="shared" si="61"/>
        <v>7</v>
      </c>
      <c r="F1026" s="55">
        <v>120137</v>
      </c>
      <c r="G1026" s="55" t="s">
        <v>1665</v>
      </c>
      <c r="H1026" s="55" t="s">
        <v>37</v>
      </c>
      <c r="I1026" s="55" t="s">
        <v>1666</v>
      </c>
      <c r="J1026" s="55" t="s">
        <v>20</v>
      </c>
      <c r="K1026" s="55" t="s">
        <v>1667</v>
      </c>
      <c r="L1026" s="55" t="s">
        <v>68</v>
      </c>
      <c r="M1026" s="55">
        <v>301</v>
      </c>
      <c r="N1026" s="55" t="s">
        <v>132</v>
      </c>
      <c r="O1026" s="55">
        <v>1</v>
      </c>
      <c r="P1026" s="55" t="s">
        <v>22</v>
      </c>
      <c r="Q1026" s="55">
        <v>4</v>
      </c>
      <c r="R1026" s="55" t="s">
        <v>38</v>
      </c>
      <c r="S1026" s="55">
        <v>205</v>
      </c>
      <c r="T1026" s="55">
        <v>84203</v>
      </c>
      <c r="U1026" s="30">
        <v>5271</v>
      </c>
      <c r="V1026" s="55">
        <v>18.495999999999999</v>
      </c>
      <c r="W1026" s="55">
        <v>4.3999999999999997E-2</v>
      </c>
      <c r="X1026" s="55">
        <v>37</v>
      </c>
      <c r="Y1026" s="55">
        <v>4.0000000000000001E-3</v>
      </c>
      <c r="Z1026" s="55">
        <f t="shared" si="62"/>
        <v>443834.01299999998</v>
      </c>
      <c r="AA1026" s="55">
        <f t="shared" si="63"/>
        <v>195.02699999999999</v>
      </c>
    </row>
    <row r="1027" spans="1:27">
      <c r="A1027" s="29">
        <v>44039</v>
      </c>
      <c r="B1027" s="55" t="s">
        <v>219</v>
      </c>
      <c r="C1027" s="29">
        <v>44032</v>
      </c>
      <c r="D1027" s="55">
        <f t="shared" ref="D1027:D1090" si="64">YEAR(C1027)</f>
        <v>2020</v>
      </c>
      <c r="E1027" s="55">
        <f t="shared" ref="E1027:E1090" si="65">MONTH(C1027)</f>
        <v>7</v>
      </c>
      <c r="F1027" s="55">
        <v>120137</v>
      </c>
      <c r="G1027" s="55" t="s">
        <v>1665</v>
      </c>
      <c r="H1027" s="55" t="s">
        <v>37</v>
      </c>
      <c r="I1027" s="55" t="s">
        <v>1666</v>
      </c>
      <c r="J1027" s="55" t="s">
        <v>20</v>
      </c>
      <c r="K1027" s="55" t="s">
        <v>1667</v>
      </c>
      <c r="L1027" s="55" t="s">
        <v>68</v>
      </c>
      <c r="M1027" s="55">
        <v>301</v>
      </c>
      <c r="N1027" s="55" t="s">
        <v>132</v>
      </c>
      <c r="O1027" s="55">
        <v>1</v>
      </c>
      <c r="P1027" s="55" t="s">
        <v>22</v>
      </c>
      <c r="Q1027" s="55">
        <v>4</v>
      </c>
      <c r="R1027" s="55" t="s">
        <v>38</v>
      </c>
      <c r="S1027" s="55">
        <v>205</v>
      </c>
      <c r="T1027" s="55">
        <v>84260</v>
      </c>
      <c r="U1027" s="30">
        <v>5191</v>
      </c>
      <c r="V1027" s="55">
        <v>18.228000000000002</v>
      </c>
      <c r="W1027" s="55">
        <v>6.8000000000000005E-2</v>
      </c>
      <c r="X1027" s="55">
        <v>57</v>
      </c>
      <c r="Y1027" s="55">
        <v>1.2E-2</v>
      </c>
      <c r="Z1027" s="55">
        <f t="shared" ref="Z1027:Z1090" si="66">T1027*U1027/1000</f>
        <v>437393.66</v>
      </c>
      <c r="AA1027" s="55">
        <f t="shared" ref="AA1027:AA1090" si="67">X1027*U1027/1000</f>
        <v>295.887</v>
      </c>
    </row>
    <row r="1028" spans="1:27">
      <c r="A1028" s="29">
        <v>44039</v>
      </c>
      <c r="B1028" s="55" t="s">
        <v>219</v>
      </c>
      <c r="C1028" s="29">
        <v>44032</v>
      </c>
      <c r="D1028" s="55">
        <f t="shared" si="64"/>
        <v>2020</v>
      </c>
      <c r="E1028" s="55">
        <f t="shared" si="65"/>
        <v>7</v>
      </c>
      <c r="F1028" s="55">
        <v>120137</v>
      </c>
      <c r="G1028" s="55" t="s">
        <v>1665</v>
      </c>
      <c r="H1028" s="55" t="s">
        <v>37</v>
      </c>
      <c r="I1028" s="55" t="s">
        <v>1666</v>
      </c>
      <c r="J1028" s="55" t="s">
        <v>20</v>
      </c>
      <c r="K1028" s="55" t="s">
        <v>1667</v>
      </c>
      <c r="L1028" s="55" t="s">
        <v>68</v>
      </c>
      <c r="M1028" s="55">
        <v>301</v>
      </c>
      <c r="N1028" s="55" t="s">
        <v>132</v>
      </c>
      <c r="O1028" s="55">
        <v>1</v>
      </c>
      <c r="P1028" s="55" t="s">
        <v>22</v>
      </c>
      <c r="Q1028" s="55">
        <v>4</v>
      </c>
      <c r="R1028" s="55" t="s">
        <v>38</v>
      </c>
      <c r="S1028" s="55">
        <v>207</v>
      </c>
      <c r="T1028" s="55">
        <v>88723</v>
      </c>
      <c r="U1028" s="30">
        <v>5513</v>
      </c>
      <c r="V1028" s="55">
        <v>20.381</v>
      </c>
      <c r="W1028" s="55">
        <v>4.3999999999999997E-2</v>
      </c>
      <c r="X1028" s="55">
        <v>39</v>
      </c>
      <c r="Y1028" s="55">
        <v>6.0000000000000001E-3</v>
      </c>
      <c r="Z1028" s="55">
        <f t="shared" si="66"/>
        <v>489129.89899999998</v>
      </c>
      <c r="AA1028" s="55">
        <f t="shared" si="67"/>
        <v>215.00700000000001</v>
      </c>
    </row>
    <row r="1029" spans="1:27">
      <c r="A1029" s="29">
        <v>44039</v>
      </c>
      <c r="B1029" s="55" t="s">
        <v>219</v>
      </c>
      <c r="C1029" s="29">
        <v>44032</v>
      </c>
      <c r="D1029" s="55">
        <f t="shared" si="64"/>
        <v>2020</v>
      </c>
      <c r="E1029" s="55">
        <f t="shared" si="65"/>
        <v>7</v>
      </c>
      <c r="F1029" s="55">
        <v>120137</v>
      </c>
      <c r="G1029" s="55" t="s">
        <v>1665</v>
      </c>
      <c r="H1029" s="55" t="s">
        <v>37</v>
      </c>
      <c r="I1029" s="55" t="s">
        <v>1666</v>
      </c>
      <c r="J1029" s="55" t="s">
        <v>20</v>
      </c>
      <c r="K1029" s="55" t="s">
        <v>1667</v>
      </c>
      <c r="L1029" s="55" t="s">
        <v>68</v>
      </c>
      <c r="M1029" s="55">
        <v>301</v>
      </c>
      <c r="N1029" s="55" t="s">
        <v>132</v>
      </c>
      <c r="O1029" s="55">
        <v>1</v>
      </c>
      <c r="P1029" s="55" t="s">
        <v>22</v>
      </c>
      <c r="Q1029" s="55">
        <v>4</v>
      </c>
      <c r="R1029" s="55" t="s">
        <v>38</v>
      </c>
      <c r="S1029" s="55">
        <v>208</v>
      </c>
      <c r="T1029" s="55">
        <v>90606</v>
      </c>
      <c r="U1029" s="30">
        <v>5351</v>
      </c>
      <c r="V1029" s="55">
        <v>20.202000000000002</v>
      </c>
      <c r="W1029" s="55">
        <v>4.2000000000000003E-2</v>
      </c>
      <c r="X1029" s="55">
        <v>38</v>
      </c>
      <c r="Y1029" s="55">
        <v>8.9999999999999993E-3</v>
      </c>
      <c r="Z1029" s="55">
        <f t="shared" si="66"/>
        <v>484832.70600000001</v>
      </c>
      <c r="AA1029" s="55">
        <f t="shared" si="67"/>
        <v>203.33799999999999</v>
      </c>
    </row>
    <row r="1030" spans="1:27">
      <c r="A1030" s="29">
        <v>44039</v>
      </c>
      <c r="B1030" s="55" t="s">
        <v>219</v>
      </c>
      <c r="C1030" s="29">
        <v>44032</v>
      </c>
      <c r="D1030" s="55">
        <f t="shared" si="64"/>
        <v>2020</v>
      </c>
      <c r="E1030" s="55">
        <f t="shared" si="65"/>
        <v>7</v>
      </c>
      <c r="F1030" s="55">
        <v>120137</v>
      </c>
      <c r="G1030" s="55" t="s">
        <v>1665</v>
      </c>
      <c r="H1030" s="55" t="s">
        <v>37</v>
      </c>
      <c r="I1030" s="55" t="s">
        <v>1666</v>
      </c>
      <c r="J1030" s="55" t="s">
        <v>20</v>
      </c>
      <c r="K1030" s="55" t="s">
        <v>1667</v>
      </c>
      <c r="L1030" s="55" t="s">
        <v>68</v>
      </c>
      <c r="M1030" s="55">
        <v>301</v>
      </c>
      <c r="N1030" s="55" t="s">
        <v>132</v>
      </c>
      <c r="O1030" s="55">
        <v>1</v>
      </c>
      <c r="P1030" s="55" t="s">
        <v>22</v>
      </c>
      <c r="Q1030" s="55">
        <v>4</v>
      </c>
      <c r="R1030" s="55" t="s">
        <v>38</v>
      </c>
      <c r="S1030" s="55">
        <v>206</v>
      </c>
      <c r="T1030" s="55">
        <v>74257</v>
      </c>
      <c r="U1030" s="30">
        <v>5238</v>
      </c>
      <c r="V1030" s="55">
        <v>16.207000000000001</v>
      </c>
      <c r="W1030" s="55">
        <v>7.2999999999999995E-2</v>
      </c>
      <c r="X1030" s="55">
        <v>54</v>
      </c>
      <c r="Y1030" s="55">
        <v>1.2999999999999999E-2</v>
      </c>
      <c r="Z1030" s="55">
        <f t="shared" si="66"/>
        <v>388958.16600000003</v>
      </c>
      <c r="AA1030" s="55">
        <f t="shared" si="67"/>
        <v>282.85199999999998</v>
      </c>
    </row>
    <row r="1031" spans="1:27">
      <c r="A1031" s="29">
        <v>44039</v>
      </c>
      <c r="B1031" s="55" t="s">
        <v>219</v>
      </c>
      <c r="C1031" s="29">
        <v>44032</v>
      </c>
      <c r="D1031" s="55">
        <f t="shared" si="64"/>
        <v>2020</v>
      </c>
      <c r="E1031" s="55">
        <f t="shared" si="65"/>
        <v>7</v>
      </c>
      <c r="F1031" s="55">
        <v>120137</v>
      </c>
      <c r="G1031" s="55" t="s">
        <v>1665</v>
      </c>
      <c r="H1031" s="55" t="s">
        <v>37</v>
      </c>
      <c r="I1031" s="55" t="s">
        <v>1666</v>
      </c>
      <c r="J1031" s="55" t="s">
        <v>20</v>
      </c>
      <c r="K1031" s="55" t="s">
        <v>1667</v>
      </c>
      <c r="L1031" s="55" t="s">
        <v>68</v>
      </c>
      <c r="M1031" s="55">
        <v>301</v>
      </c>
      <c r="N1031" s="55" t="s">
        <v>132</v>
      </c>
      <c r="O1031" s="55">
        <v>1</v>
      </c>
      <c r="P1031" s="55" t="s">
        <v>22</v>
      </c>
      <c r="Q1031" s="55">
        <v>4</v>
      </c>
      <c r="R1031" s="55" t="s">
        <v>38</v>
      </c>
      <c r="S1031" s="55">
        <v>204</v>
      </c>
      <c r="T1031" s="55">
        <v>82271</v>
      </c>
      <c r="U1031" s="30">
        <v>5168</v>
      </c>
      <c r="V1031" s="55">
        <v>17.719000000000001</v>
      </c>
      <c r="W1031" s="55">
        <v>0.115</v>
      </c>
      <c r="X1031" s="55">
        <v>95</v>
      </c>
      <c r="Y1031" s="55">
        <v>1.9E-2</v>
      </c>
      <c r="Z1031" s="55">
        <f t="shared" si="66"/>
        <v>425176.52799999999</v>
      </c>
      <c r="AA1031" s="55">
        <f t="shared" si="67"/>
        <v>490.96</v>
      </c>
    </row>
    <row r="1032" spans="1:27">
      <c r="A1032" s="29">
        <v>44039</v>
      </c>
      <c r="B1032" s="55" t="s">
        <v>219</v>
      </c>
      <c r="C1032" s="29">
        <v>44032</v>
      </c>
      <c r="D1032" s="55">
        <f t="shared" si="64"/>
        <v>2020</v>
      </c>
      <c r="E1032" s="55">
        <f t="shared" si="65"/>
        <v>7</v>
      </c>
      <c r="F1032" s="55">
        <v>120137</v>
      </c>
      <c r="G1032" s="55" t="s">
        <v>1665</v>
      </c>
      <c r="H1032" s="55" t="s">
        <v>37</v>
      </c>
      <c r="I1032" s="55" t="s">
        <v>1666</v>
      </c>
      <c r="J1032" s="55" t="s">
        <v>20</v>
      </c>
      <c r="K1032" s="55" t="s">
        <v>1667</v>
      </c>
      <c r="L1032" s="55" t="s">
        <v>68</v>
      </c>
      <c r="M1032" s="55">
        <v>301</v>
      </c>
      <c r="N1032" s="55" t="s">
        <v>132</v>
      </c>
      <c r="O1032" s="55">
        <v>1</v>
      </c>
      <c r="P1032" s="55" t="s">
        <v>22</v>
      </c>
      <c r="Q1032" s="55">
        <v>4</v>
      </c>
      <c r="R1032" s="55" t="s">
        <v>38</v>
      </c>
      <c r="S1032" s="55">
        <v>203</v>
      </c>
      <c r="T1032" s="55">
        <v>91822</v>
      </c>
      <c r="U1032" s="30">
        <v>5228</v>
      </c>
      <c r="V1032" s="55">
        <v>20.004999999999999</v>
      </c>
      <c r="W1032" s="55">
        <v>4.4999999999999998E-2</v>
      </c>
      <c r="X1032" s="55">
        <v>41</v>
      </c>
      <c r="Y1032" s="55">
        <v>0.01</v>
      </c>
      <c r="Z1032" s="55">
        <f t="shared" si="66"/>
        <v>480045.41600000003</v>
      </c>
      <c r="AA1032" s="55">
        <f t="shared" si="67"/>
        <v>214.34800000000001</v>
      </c>
    </row>
    <row r="1033" spans="1:27">
      <c r="A1033" s="29">
        <v>44039</v>
      </c>
      <c r="B1033" s="55" t="s">
        <v>219</v>
      </c>
      <c r="C1033" s="29">
        <v>44032</v>
      </c>
      <c r="D1033" s="55">
        <f t="shared" si="64"/>
        <v>2020</v>
      </c>
      <c r="E1033" s="55">
        <f t="shared" si="65"/>
        <v>7</v>
      </c>
      <c r="F1033" s="55">
        <v>120137</v>
      </c>
      <c r="G1033" s="55" t="s">
        <v>1665</v>
      </c>
      <c r="H1033" s="55" t="s">
        <v>37</v>
      </c>
      <c r="I1033" s="55" t="s">
        <v>1666</v>
      </c>
      <c r="J1033" s="55" t="s">
        <v>20</v>
      </c>
      <c r="K1033" s="55" t="s">
        <v>1667</v>
      </c>
      <c r="L1033" s="55" t="s">
        <v>68</v>
      </c>
      <c r="M1033" s="55">
        <v>301</v>
      </c>
      <c r="N1033" s="55" t="s">
        <v>132</v>
      </c>
      <c r="O1033" s="55">
        <v>1</v>
      </c>
      <c r="P1033" s="55" t="s">
        <v>22</v>
      </c>
      <c r="Q1033" s="55">
        <v>4</v>
      </c>
      <c r="R1033" s="55" t="s">
        <v>38</v>
      </c>
      <c r="S1033" s="55">
        <v>202</v>
      </c>
      <c r="T1033" s="55">
        <v>74431</v>
      </c>
      <c r="U1033" s="30">
        <v>5677</v>
      </c>
      <c r="V1033" s="55">
        <v>17.606999999999999</v>
      </c>
      <c r="W1033" s="55">
        <v>6.3E-2</v>
      </c>
      <c r="X1033" s="55">
        <v>47</v>
      </c>
      <c r="Y1033" s="55">
        <v>1.0999999999999999E-2</v>
      </c>
      <c r="Z1033" s="55">
        <f t="shared" si="66"/>
        <v>422544.78700000001</v>
      </c>
      <c r="AA1033" s="55">
        <f t="shared" si="67"/>
        <v>266.81900000000002</v>
      </c>
    </row>
    <row r="1034" spans="1:27">
      <c r="A1034" s="29">
        <v>44039</v>
      </c>
      <c r="B1034" s="55" t="s">
        <v>219</v>
      </c>
      <c r="C1034" s="29">
        <v>44032</v>
      </c>
      <c r="D1034" s="55">
        <f t="shared" si="64"/>
        <v>2020</v>
      </c>
      <c r="E1034" s="55">
        <f t="shared" si="65"/>
        <v>7</v>
      </c>
      <c r="F1034" s="55">
        <v>120137</v>
      </c>
      <c r="G1034" s="55" t="s">
        <v>1665</v>
      </c>
      <c r="H1034" s="55" t="s">
        <v>37</v>
      </c>
      <c r="I1034" s="55" t="s">
        <v>1666</v>
      </c>
      <c r="J1034" s="55" t="s">
        <v>20</v>
      </c>
      <c r="K1034" s="55" t="s">
        <v>1667</v>
      </c>
      <c r="L1034" s="55" t="s">
        <v>68</v>
      </c>
      <c r="M1034" s="55">
        <v>301</v>
      </c>
      <c r="N1034" s="55" t="s">
        <v>132</v>
      </c>
      <c r="O1034" s="55">
        <v>1</v>
      </c>
      <c r="P1034" s="55" t="s">
        <v>22</v>
      </c>
      <c r="Q1034" s="55">
        <v>4</v>
      </c>
      <c r="R1034" s="55" t="s">
        <v>38</v>
      </c>
      <c r="S1034" s="55">
        <v>201</v>
      </c>
      <c r="T1034" s="55">
        <v>90936</v>
      </c>
      <c r="U1034" s="30">
        <v>5322</v>
      </c>
      <c r="V1034" s="55">
        <v>20.166</v>
      </c>
      <c r="W1034" s="55">
        <v>3.7999999999999999E-2</v>
      </c>
      <c r="X1034" s="55">
        <v>35</v>
      </c>
      <c r="Y1034" s="55">
        <v>8.9999999999999993E-3</v>
      </c>
      <c r="Z1034" s="55">
        <f t="shared" si="66"/>
        <v>483961.39199999999</v>
      </c>
      <c r="AA1034" s="55">
        <f t="shared" si="67"/>
        <v>186.27</v>
      </c>
    </row>
    <row r="1035" spans="1:27">
      <c r="A1035" s="29">
        <v>44039</v>
      </c>
      <c r="B1035" s="55" t="s">
        <v>219</v>
      </c>
      <c r="C1035" s="29">
        <v>44032</v>
      </c>
      <c r="D1035" s="55">
        <f t="shared" si="64"/>
        <v>2020</v>
      </c>
      <c r="E1035" s="55">
        <f t="shared" si="65"/>
        <v>7</v>
      </c>
      <c r="F1035" s="55">
        <v>120137</v>
      </c>
      <c r="G1035" s="55" t="s">
        <v>1665</v>
      </c>
      <c r="H1035" s="55" t="s">
        <v>37</v>
      </c>
      <c r="I1035" s="55" t="s">
        <v>1666</v>
      </c>
      <c r="J1035" s="55" t="s">
        <v>20</v>
      </c>
      <c r="K1035" s="55" t="s">
        <v>1667</v>
      </c>
      <c r="L1035" s="55" t="s">
        <v>68</v>
      </c>
      <c r="M1035" s="55">
        <v>301</v>
      </c>
      <c r="N1035" s="55" t="s">
        <v>132</v>
      </c>
      <c r="O1035" s="55">
        <v>1</v>
      </c>
      <c r="P1035" s="55" t="s">
        <v>22</v>
      </c>
      <c r="Q1035" s="55">
        <v>4</v>
      </c>
      <c r="R1035" s="55" t="s">
        <v>38</v>
      </c>
      <c r="S1035" s="55">
        <v>108</v>
      </c>
      <c r="T1035" s="55">
        <v>83660</v>
      </c>
      <c r="U1035" s="30">
        <v>5596</v>
      </c>
      <c r="V1035" s="55">
        <v>19.509</v>
      </c>
      <c r="W1035" s="55">
        <v>5.6000000000000001E-2</v>
      </c>
      <c r="X1035" s="55">
        <v>47</v>
      </c>
      <c r="Y1035" s="55">
        <v>8.0000000000000002E-3</v>
      </c>
      <c r="Z1035" s="55">
        <f t="shared" si="66"/>
        <v>468161.36</v>
      </c>
      <c r="AA1035" s="55">
        <f t="shared" si="67"/>
        <v>263.012</v>
      </c>
    </row>
    <row r="1036" spans="1:27">
      <c r="A1036" s="29">
        <v>44039</v>
      </c>
      <c r="B1036" s="55" t="s">
        <v>219</v>
      </c>
      <c r="C1036" s="29">
        <v>44032</v>
      </c>
      <c r="D1036" s="55">
        <f t="shared" si="64"/>
        <v>2020</v>
      </c>
      <c r="E1036" s="55">
        <f t="shared" si="65"/>
        <v>7</v>
      </c>
      <c r="F1036" s="55">
        <v>120137</v>
      </c>
      <c r="G1036" s="55" t="s">
        <v>1665</v>
      </c>
      <c r="H1036" s="55" t="s">
        <v>37</v>
      </c>
      <c r="I1036" s="55" t="s">
        <v>1666</v>
      </c>
      <c r="J1036" s="55" t="s">
        <v>20</v>
      </c>
      <c r="K1036" s="55" t="s">
        <v>1667</v>
      </c>
      <c r="L1036" s="55" t="s">
        <v>68</v>
      </c>
      <c r="M1036" s="55">
        <v>301</v>
      </c>
      <c r="N1036" s="55" t="s">
        <v>132</v>
      </c>
      <c r="O1036" s="55">
        <v>1</v>
      </c>
      <c r="P1036" s="55" t="s">
        <v>22</v>
      </c>
      <c r="Q1036" s="55">
        <v>4</v>
      </c>
      <c r="R1036" s="55" t="s">
        <v>38</v>
      </c>
      <c r="S1036" s="55">
        <v>107</v>
      </c>
      <c r="T1036" s="55">
        <v>85107</v>
      </c>
      <c r="U1036" s="30">
        <v>5175</v>
      </c>
      <c r="V1036" s="55">
        <v>18.353999999999999</v>
      </c>
      <c r="W1036" s="55">
        <v>6.3E-2</v>
      </c>
      <c r="X1036" s="55">
        <v>54</v>
      </c>
      <c r="Y1036" s="55">
        <v>1.4E-2</v>
      </c>
      <c r="Z1036" s="55">
        <f t="shared" si="66"/>
        <v>440428.72499999998</v>
      </c>
      <c r="AA1036" s="55">
        <f t="shared" si="67"/>
        <v>279.45</v>
      </c>
    </row>
    <row r="1037" spans="1:27">
      <c r="A1037" s="29">
        <v>44039</v>
      </c>
      <c r="B1037" s="55" t="s">
        <v>219</v>
      </c>
      <c r="C1037" s="29">
        <v>44032</v>
      </c>
      <c r="D1037" s="55">
        <f t="shared" si="64"/>
        <v>2020</v>
      </c>
      <c r="E1037" s="55">
        <f t="shared" si="65"/>
        <v>7</v>
      </c>
      <c r="F1037" s="55">
        <v>120137</v>
      </c>
      <c r="G1037" s="55" t="s">
        <v>1665</v>
      </c>
      <c r="H1037" s="55" t="s">
        <v>37</v>
      </c>
      <c r="I1037" s="55" t="s">
        <v>1666</v>
      </c>
      <c r="J1037" s="55" t="s">
        <v>20</v>
      </c>
      <c r="K1037" s="55" t="s">
        <v>1667</v>
      </c>
      <c r="L1037" s="55" t="s">
        <v>68</v>
      </c>
      <c r="M1037" s="55">
        <v>301</v>
      </c>
      <c r="N1037" s="55" t="s">
        <v>132</v>
      </c>
      <c r="O1037" s="55">
        <v>1</v>
      </c>
      <c r="P1037" s="55" t="s">
        <v>22</v>
      </c>
      <c r="Q1037" s="55">
        <v>4</v>
      </c>
      <c r="R1037" s="55" t="s">
        <v>38</v>
      </c>
      <c r="S1037" s="55">
        <v>106</v>
      </c>
      <c r="T1037" s="55">
        <v>82769</v>
      </c>
      <c r="U1037" s="30">
        <v>6207</v>
      </c>
      <c r="V1037" s="55">
        <v>21.407</v>
      </c>
      <c r="W1037" s="55">
        <v>4.4999999999999998E-2</v>
      </c>
      <c r="X1037" s="55">
        <v>37</v>
      </c>
      <c r="Y1037" s="55">
        <v>0.01</v>
      </c>
      <c r="Z1037" s="55">
        <f t="shared" si="66"/>
        <v>513747.18300000002</v>
      </c>
      <c r="AA1037" s="55">
        <f t="shared" si="67"/>
        <v>229.65899999999999</v>
      </c>
    </row>
    <row r="1038" spans="1:27">
      <c r="A1038" s="29">
        <v>44039</v>
      </c>
      <c r="B1038" s="55" t="s">
        <v>219</v>
      </c>
      <c r="C1038" s="29">
        <v>44032</v>
      </c>
      <c r="D1038" s="55">
        <f t="shared" si="64"/>
        <v>2020</v>
      </c>
      <c r="E1038" s="55">
        <f t="shared" si="65"/>
        <v>7</v>
      </c>
      <c r="F1038" s="55">
        <v>120137</v>
      </c>
      <c r="G1038" s="55" t="s">
        <v>1665</v>
      </c>
      <c r="H1038" s="55" t="s">
        <v>37</v>
      </c>
      <c r="I1038" s="55" t="s">
        <v>1666</v>
      </c>
      <c r="J1038" s="55" t="s">
        <v>20</v>
      </c>
      <c r="K1038" s="55" t="s">
        <v>1667</v>
      </c>
      <c r="L1038" s="55" t="s">
        <v>68</v>
      </c>
      <c r="M1038" s="55">
        <v>301</v>
      </c>
      <c r="N1038" s="55" t="s">
        <v>132</v>
      </c>
      <c r="O1038" s="55">
        <v>1</v>
      </c>
      <c r="P1038" s="55" t="s">
        <v>22</v>
      </c>
      <c r="Q1038" s="55">
        <v>4</v>
      </c>
      <c r="R1038" s="55" t="s">
        <v>38</v>
      </c>
      <c r="S1038" s="55">
        <v>105</v>
      </c>
      <c r="T1038" s="55">
        <v>83623</v>
      </c>
      <c r="U1038" s="30">
        <v>5909</v>
      </c>
      <c r="V1038" s="55">
        <v>20.588999999999999</v>
      </c>
      <c r="W1038" s="55">
        <v>8.7999999999999995E-2</v>
      </c>
      <c r="X1038" s="55">
        <v>74</v>
      </c>
      <c r="Y1038" s="55">
        <v>1.0999999999999999E-2</v>
      </c>
      <c r="Z1038" s="55">
        <f t="shared" si="66"/>
        <v>494128.30699999997</v>
      </c>
      <c r="AA1038" s="55">
        <f t="shared" si="67"/>
        <v>437.26600000000002</v>
      </c>
    </row>
    <row r="1039" spans="1:27">
      <c r="A1039" s="29">
        <v>44039</v>
      </c>
      <c r="B1039" s="55" t="s">
        <v>219</v>
      </c>
      <c r="C1039" s="29">
        <v>44032</v>
      </c>
      <c r="D1039" s="55">
        <f t="shared" si="64"/>
        <v>2020</v>
      </c>
      <c r="E1039" s="55">
        <f t="shared" si="65"/>
        <v>7</v>
      </c>
      <c r="F1039" s="55">
        <v>120137</v>
      </c>
      <c r="G1039" s="55" t="s">
        <v>1665</v>
      </c>
      <c r="H1039" s="55" t="s">
        <v>37</v>
      </c>
      <c r="I1039" s="55" t="s">
        <v>1666</v>
      </c>
      <c r="J1039" s="55" t="s">
        <v>20</v>
      </c>
      <c r="K1039" s="55" t="s">
        <v>1667</v>
      </c>
      <c r="L1039" s="55" t="s">
        <v>68</v>
      </c>
      <c r="M1039" s="55">
        <v>301</v>
      </c>
      <c r="N1039" s="55" t="s">
        <v>132</v>
      </c>
      <c r="O1039" s="55">
        <v>1</v>
      </c>
      <c r="P1039" s="55" t="s">
        <v>22</v>
      </c>
      <c r="Q1039" s="55">
        <v>4</v>
      </c>
      <c r="R1039" s="55" t="s">
        <v>38</v>
      </c>
      <c r="S1039" s="55">
        <v>104</v>
      </c>
      <c r="T1039" s="55">
        <v>68077</v>
      </c>
      <c r="U1039" s="30">
        <v>5689</v>
      </c>
      <c r="V1039" s="55">
        <v>16.138999999999999</v>
      </c>
      <c r="W1039" s="55">
        <v>9.4E-2</v>
      </c>
      <c r="X1039" s="55">
        <v>64</v>
      </c>
      <c r="Y1039" s="55">
        <v>2.1000000000000001E-2</v>
      </c>
      <c r="Z1039" s="55">
        <f t="shared" si="66"/>
        <v>387290.05300000001</v>
      </c>
      <c r="AA1039" s="55">
        <f t="shared" si="67"/>
        <v>364.096</v>
      </c>
    </row>
    <row r="1040" spans="1:27">
      <c r="A1040" s="29">
        <v>44039</v>
      </c>
      <c r="B1040" s="55" t="s">
        <v>219</v>
      </c>
      <c r="C1040" s="29">
        <v>44032</v>
      </c>
      <c r="D1040" s="55">
        <f t="shared" si="64"/>
        <v>2020</v>
      </c>
      <c r="E1040" s="55">
        <f t="shared" si="65"/>
        <v>7</v>
      </c>
      <c r="F1040" s="55">
        <v>120137</v>
      </c>
      <c r="G1040" s="55" t="s">
        <v>1665</v>
      </c>
      <c r="H1040" s="55" t="s">
        <v>37</v>
      </c>
      <c r="I1040" s="55" t="s">
        <v>1666</v>
      </c>
      <c r="J1040" s="55" t="s">
        <v>20</v>
      </c>
      <c r="K1040" s="55" t="s">
        <v>1667</v>
      </c>
      <c r="L1040" s="55" t="s">
        <v>68</v>
      </c>
      <c r="M1040" s="55">
        <v>301</v>
      </c>
      <c r="N1040" s="55" t="s">
        <v>132</v>
      </c>
      <c r="O1040" s="55">
        <v>1</v>
      </c>
      <c r="P1040" s="55" t="s">
        <v>22</v>
      </c>
      <c r="Q1040" s="55">
        <v>4</v>
      </c>
      <c r="R1040" s="55" t="s">
        <v>38</v>
      </c>
      <c r="S1040" s="55">
        <v>103</v>
      </c>
      <c r="T1040" s="55">
        <v>84453</v>
      </c>
      <c r="U1040" s="30">
        <v>5822</v>
      </c>
      <c r="V1040" s="55">
        <v>20.489000000000001</v>
      </c>
      <c r="W1040" s="55">
        <v>6.4000000000000001E-2</v>
      </c>
      <c r="X1040" s="55">
        <v>54</v>
      </c>
      <c r="Y1040" s="55">
        <v>1.2999999999999999E-2</v>
      </c>
      <c r="Z1040" s="55">
        <f t="shared" si="66"/>
        <v>491685.36599999998</v>
      </c>
      <c r="AA1040" s="55">
        <f t="shared" si="67"/>
        <v>314.38799999999998</v>
      </c>
    </row>
    <row r="1041" spans="1:27">
      <c r="A1041" s="29">
        <v>44039</v>
      </c>
      <c r="B1041" s="55" t="s">
        <v>219</v>
      </c>
      <c r="C1041" s="29">
        <v>44032</v>
      </c>
      <c r="D1041" s="55">
        <f t="shared" si="64"/>
        <v>2020</v>
      </c>
      <c r="E1041" s="55">
        <f t="shared" si="65"/>
        <v>7</v>
      </c>
      <c r="F1041" s="55">
        <v>120137</v>
      </c>
      <c r="G1041" s="55" t="s">
        <v>1665</v>
      </c>
      <c r="H1041" s="55" t="s">
        <v>37</v>
      </c>
      <c r="I1041" s="55" t="s">
        <v>1666</v>
      </c>
      <c r="J1041" s="55" t="s">
        <v>20</v>
      </c>
      <c r="K1041" s="55" t="s">
        <v>1667</v>
      </c>
      <c r="L1041" s="55" t="s">
        <v>68</v>
      </c>
      <c r="M1041" s="55">
        <v>301</v>
      </c>
      <c r="N1041" s="55" t="s">
        <v>132</v>
      </c>
      <c r="O1041" s="55">
        <v>1</v>
      </c>
      <c r="P1041" s="55" t="s">
        <v>22</v>
      </c>
      <c r="Q1041" s="55">
        <v>4</v>
      </c>
      <c r="R1041" s="55" t="s">
        <v>38</v>
      </c>
      <c r="S1041" s="55">
        <v>102</v>
      </c>
      <c r="T1041" s="55">
        <v>82474</v>
      </c>
      <c r="U1041" s="30">
        <v>6024</v>
      </c>
      <c r="V1041" s="55">
        <v>20.702000000000002</v>
      </c>
      <c r="W1041" s="55">
        <v>0.08</v>
      </c>
      <c r="X1041" s="55">
        <v>66</v>
      </c>
      <c r="Y1041" s="55">
        <v>1.6E-2</v>
      </c>
      <c r="Z1041" s="55">
        <f t="shared" si="66"/>
        <v>496823.37599999999</v>
      </c>
      <c r="AA1041" s="55">
        <f t="shared" si="67"/>
        <v>397.584</v>
      </c>
    </row>
    <row r="1042" spans="1:27">
      <c r="A1042" s="29">
        <v>44039</v>
      </c>
      <c r="B1042" s="55" t="s">
        <v>219</v>
      </c>
      <c r="C1042" s="29">
        <v>44032</v>
      </c>
      <c r="D1042" s="55">
        <f t="shared" si="64"/>
        <v>2020</v>
      </c>
      <c r="E1042" s="55">
        <f t="shared" si="65"/>
        <v>7</v>
      </c>
      <c r="F1042" s="55">
        <v>120137</v>
      </c>
      <c r="G1042" s="55" t="s">
        <v>1665</v>
      </c>
      <c r="H1042" s="55" t="s">
        <v>37</v>
      </c>
      <c r="I1042" s="55" t="s">
        <v>1666</v>
      </c>
      <c r="J1042" s="55" t="s">
        <v>20</v>
      </c>
      <c r="K1042" s="55" t="s">
        <v>1667</v>
      </c>
      <c r="L1042" s="55" t="s">
        <v>68</v>
      </c>
      <c r="M1042" s="55">
        <v>301</v>
      </c>
      <c r="N1042" s="55" t="s">
        <v>132</v>
      </c>
      <c r="O1042" s="55">
        <v>1</v>
      </c>
      <c r="P1042" s="55" t="s">
        <v>22</v>
      </c>
      <c r="Q1042" s="55">
        <v>4</v>
      </c>
      <c r="R1042" s="55" t="s">
        <v>38</v>
      </c>
      <c r="S1042" s="55">
        <v>101</v>
      </c>
      <c r="T1042" s="55">
        <v>84429</v>
      </c>
      <c r="U1042" s="30">
        <v>6187</v>
      </c>
      <c r="V1042" s="55">
        <v>21.768000000000001</v>
      </c>
      <c r="W1042" s="55">
        <v>6.2E-2</v>
      </c>
      <c r="X1042" s="55">
        <v>52</v>
      </c>
      <c r="Y1042" s="55">
        <v>7.0000000000000001E-3</v>
      </c>
      <c r="Z1042" s="55">
        <f t="shared" si="66"/>
        <v>522362.223</v>
      </c>
      <c r="AA1042" s="55">
        <f t="shared" si="67"/>
        <v>321.72399999999999</v>
      </c>
    </row>
    <row r="1043" spans="1:27">
      <c r="A1043" s="29">
        <v>44032</v>
      </c>
      <c r="B1043" s="55" t="s">
        <v>148</v>
      </c>
      <c r="C1043" s="29">
        <v>44025</v>
      </c>
      <c r="D1043" s="55">
        <f t="shared" si="64"/>
        <v>2020</v>
      </c>
      <c r="E1043" s="55">
        <f t="shared" si="65"/>
        <v>7</v>
      </c>
      <c r="F1043" s="55">
        <v>120137</v>
      </c>
      <c r="G1043" s="55" t="s">
        <v>1665</v>
      </c>
      <c r="H1043" s="55" t="s">
        <v>37</v>
      </c>
      <c r="I1043" s="55" t="s">
        <v>1666</v>
      </c>
      <c r="J1043" s="55" t="s">
        <v>20</v>
      </c>
      <c r="K1043" s="55" t="s">
        <v>1667</v>
      </c>
      <c r="L1043" s="55" t="s">
        <v>68</v>
      </c>
      <c r="M1043" s="55">
        <v>301</v>
      </c>
      <c r="N1043" s="55" t="s">
        <v>132</v>
      </c>
      <c r="O1043" s="55">
        <v>1</v>
      </c>
      <c r="P1043" s="55" t="s">
        <v>22</v>
      </c>
      <c r="Q1043" s="55">
        <v>4</v>
      </c>
      <c r="R1043" s="55" t="s">
        <v>38</v>
      </c>
      <c r="S1043" s="55">
        <v>101</v>
      </c>
      <c r="T1043" s="55">
        <v>84502</v>
      </c>
      <c r="U1043" s="30">
        <v>6095</v>
      </c>
      <c r="V1043" s="55">
        <v>21.46</v>
      </c>
      <c r="W1043" s="55">
        <v>8.5999999999999993E-2</v>
      </c>
      <c r="X1043" s="55">
        <v>73</v>
      </c>
      <c r="Y1043" s="55">
        <v>1.2E-2</v>
      </c>
      <c r="Z1043" s="55">
        <f t="shared" si="66"/>
        <v>515039.69</v>
      </c>
      <c r="AA1043" s="55">
        <f t="shared" si="67"/>
        <v>444.935</v>
      </c>
    </row>
    <row r="1044" spans="1:27">
      <c r="A1044" s="29">
        <v>44032</v>
      </c>
      <c r="B1044" s="55" t="s">
        <v>148</v>
      </c>
      <c r="C1044" s="29">
        <v>44025</v>
      </c>
      <c r="D1044" s="55">
        <f t="shared" si="64"/>
        <v>2020</v>
      </c>
      <c r="E1044" s="55">
        <f t="shared" si="65"/>
        <v>7</v>
      </c>
      <c r="F1044" s="55">
        <v>120137</v>
      </c>
      <c r="G1044" s="55" t="s">
        <v>1665</v>
      </c>
      <c r="H1044" s="55" t="s">
        <v>37</v>
      </c>
      <c r="I1044" s="55" t="s">
        <v>1666</v>
      </c>
      <c r="J1044" s="55" t="s">
        <v>20</v>
      </c>
      <c r="K1044" s="55" t="s">
        <v>1667</v>
      </c>
      <c r="L1044" s="55" t="s">
        <v>68</v>
      </c>
      <c r="M1044" s="55">
        <v>301</v>
      </c>
      <c r="N1044" s="55" t="s">
        <v>132</v>
      </c>
      <c r="O1044" s="55">
        <v>1</v>
      </c>
      <c r="P1044" s="55" t="s">
        <v>22</v>
      </c>
      <c r="Q1044" s="55">
        <v>4</v>
      </c>
      <c r="R1044" s="55" t="s">
        <v>38</v>
      </c>
      <c r="S1044" s="55">
        <v>102</v>
      </c>
      <c r="T1044" s="55">
        <v>82540</v>
      </c>
      <c r="U1044" s="30">
        <v>5944</v>
      </c>
      <c r="V1044" s="55">
        <v>20.445</v>
      </c>
      <c r="W1044" s="55">
        <v>0.08</v>
      </c>
      <c r="X1044" s="55">
        <v>66</v>
      </c>
      <c r="Y1044" s="55">
        <v>1.2999999999999999E-2</v>
      </c>
      <c r="Z1044" s="55">
        <f t="shared" si="66"/>
        <v>490617.76</v>
      </c>
      <c r="AA1044" s="55">
        <f t="shared" si="67"/>
        <v>392.30399999999997</v>
      </c>
    </row>
    <row r="1045" spans="1:27">
      <c r="A1045" s="29">
        <v>44032</v>
      </c>
      <c r="B1045" s="55" t="s">
        <v>148</v>
      </c>
      <c r="C1045" s="29">
        <v>44025</v>
      </c>
      <c r="D1045" s="55">
        <f t="shared" si="64"/>
        <v>2020</v>
      </c>
      <c r="E1045" s="55">
        <f t="shared" si="65"/>
        <v>7</v>
      </c>
      <c r="F1045" s="55">
        <v>120137</v>
      </c>
      <c r="G1045" s="55" t="s">
        <v>1665</v>
      </c>
      <c r="H1045" s="55" t="s">
        <v>37</v>
      </c>
      <c r="I1045" s="55" t="s">
        <v>1666</v>
      </c>
      <c r="J1045" s="55" t="s">
        <v>20</v>
      </c>
      <c r="K1045" s="55" t="s">
        <v>1667</v>
      </c>
      <c r="L1045" s="55" t="s">
        <v>68</v>
      </c>
      <c r="M1045" s="55">
        <v>301</v>
      </c>
      <c r="N1045" s="55" t="s">
        <v>132</v>
      </c>
      <c r="O1045" s="55">
        <v>1</v>
      </c>
      <c r="P1045" s="55" t="s">
        <v>22</v>
      </c>
      <c r="Q1045" s="55">
        <v>4</v>
      </c>
      <c r="R1045" s="55" t="s">
        <v>38</v>
      </c>
      <c r="S1045" s="55">
        <v>103</v>
      </c>
      <c r="T1045" s="55">
        <v>84508</v>
      </c>
      <c r="U1045" s="30">
        <v>5887</v>
      </c>
      <c r="V1045" s="55">
        <v>20.731999999999999</v>
      </c>
      <c r="W1045" s="55">
        <v>6.5000000000000002E-2</v>
      </c>
      <c r="X1045" s="55">
        <v>55</v>
      </c>
      <c r="Y1045" s="55">
        <v>1.0999999999999999E-2</v>
      </c>
      <c r="Z1045" s="55">
        <f t="shared" si="66"/>
        <v>497498.59600000002</v>
      </c>
      <c r="AA1045" s="55">
        <f t="shared" si="67"/>
        <v>323.78500000000003</v>
      </c>
    </row>
    <row r="1046" spans="1:27">
      <c r="A1046" s="29">
        <v>44032</v>
      </c>
      <c r="B1046" s="55" t="s">
        <v>148</v>
      </c>
      <c r="C1046" s="29">
        <v>44025</v>
      </c>
      <c r="D1046" s="55">
        <f t="shared" si="64"/>
        <v>2020</v>
      </c>
      <c r="E1046" s="55">
        <f t="shared" si="65"/>
        <v>7</v>
      </c>
      <c r="F1046" s="55">
        <v>120137</v>
      </c>
      <c r="G1046" s="55" t="s">
        <v>1665</v>
      </c>
      <c r="H1046" s="55" t="s">
        <v>37</v>
      </c>
      <c r="I1046" s="55" t="s">
        <v>1666</v>
      </c>
      <c r="J1046" s="55" t="s">
        <v>20</v>
      </c>
      <c r="K1046" s="55" t="s">
        <v>1667</v>
      </c>
      <c r="L1046" s="55" t="s">
        <v>68</v>
      </c>
      <c r="M1046" s="55">
        <v>301</v>
      </c>
      <c r="N1046" s="55" t="s">
        <v>132</v>
      </c>
      <c r="O1046" s="55">
        <v>1</v>
      </c>
      <c r="P1046" s="55" t="s">
        <v>22</v>
      </c>
      <c r="Q1046" s="55">
        <v>4</v>
      </c>
      <c r="R1046" s="55" t="s">
        <v>38</v>
      </c>
      <c r="S1046" s="55">
        <v>104</v>
      </c>
      <c r="T1046" s="55">
        <v>68147</v>
      </c>
      <c r="U1046" s="30">
        <v>5617</v>
      </c>
      <c r="V1046" s="55">
        <v>15.951000000000001</v>
      </c>
      <c r="W1046" s="55">
        <v>0.10299999999999999</v>
      </c>
      <c r="X1046" s="55">
        <v>70</v>
      </c>
      <c r="Y1046" s="55">
        <v>2.3E-2</v>
      </c>
      <c r="Z1046" s="55">
        <f t="shared" si="66"/>
        <v>382781.69900000002</v>
      </c>
      <c r="AA1046" s="55">
        <f t="shared" si="67"/>
        <v>393.19</v>
      </c>
    </row>
    <row r="1047" spans="1:27">
      <c r="A1047" s="29">
        <v>44032</v>
      </c>
      <c r="B1047" s="55" t="s">
        <v>148</v>
      </c>
      <c r="C1047" s="29">
        <v>44025</v>
      </c>
      <c r="D1047" s="55">
        <f t="shared" si="64"/>
        <v>2020</v>
      </c>
      <c r="E1047" s="55">
        <f t="shared" si="65"/>
        <v>7</v>
      </c>
      <c r="F1047" s="55">
        <v>120137</v>
      </c>
      <c r="G1047" s="55" t="s">
        <v>1665</v>
      </c>
      <c r="H1047" s="55" t="s">
        <v>37</v>
      </c>
      <c r="I1047" s="55" t="s">
        <v>1666</v>
      </c>
      <c r="J1047" s="55" t="s">
        <v>20</v>
      </c>
      <c r="K1047" s="55" t="s">
        <v>1667</v>
      </c>
      <c r="L1047" s="55" t="s">
        <v>68</v>
      </c>
      <c r="M1047" s="55">
        <v>301</v>
      </c>
      <c r="N1047" s="55" t="s">
        <v>132</v>
      </c>
      <c r="O1047" s="55">
        <v>1</v>
      </c>
      <c r="P1047" s="55" t="s">
        <v>22</v>
      </c>
      <c r="Q1047" s="55">
        <v>4</v>
      </c>
      <c r="R1047" s="55" t="s">
        <v>38</v>
      </c>
      <c r="S1047" s="55">
        <v>105</v>
      </c>
      <c r="T1047" s="55">
        <v>83691</v>
      </c>
      <c r="U1047" s="30">
        <v>5838</v>
      </c>
      <c r="V1047" s="55">
        <v>20.361000000000001</v>
      </c>
      <c r="W1047" s="55">
        <v>8.1000000000000003E-2</v>
      </c>
      <c r="X1047" s="55">
        <v>68</v>
      </c>
      <c r="Y1047" s="55">
        <v>0.01</v>
      </c>
      <c r="Z1047" s="55">
        <f t="shared" si="66"/>
        <v>488588.05800000002</v>
      </c>
      <c r="AA1047" s="55">
        <f t="shared" si="67"/>
        <v>396.98399999999998</v>
      </c>
    </row>
    <row r="1048" spans="1:27">
      <c r="A1048" s="29">
        <v>44032</v>
      </c>
      <c r="B1048" s="55" t="s">
        <v>148</v>
      </c>
      <c r="C1048" s="29">
        <v>44025</v>
      </c>
      <c r="D1048" s="55">
        <f t="shared" si="64"/>
        <v>2020</v>
      </c>
      <c r="E1048" s="55">
        <f t="shared" si="65"/>
        <v>7</v>
      </c>
      <c r="F1048" s="55">
        <v>120137</v>
      </c>
      <c r="G1048" s="55" t="s">
        <v>1665</v>
      </c>
      <c r="H1048" s="55" t="s">
        <v>37</v>
      </c>
      <c r="I1048" s="55" t="s">
        <v>1666</v>
      </c>
      <c r="J1048" s="55" t="s">
        <v>20</v>
      </c>
      <c r="K1048" s="55" t="s">
        <v>1667</v>
      </c>
      <c r="L1048" s="55" t="s">
        <v>68</v>
      </c>
      <c r="M1048" s="55">
        <v>301</v>
      </c>
      <c r="N1048" s="55" t="s">
        <v>132</v>
      </c>
      <c r="O1048" s="55">
        <v>1</v>
      </c>
      <c r="P1048" s="55" t="s">
        <v>22</v>
      </c>
      <c r="Q1048" s="55">
        <v>4</v>
      </c>
      <c r="R1048" s="55" t="s">
        <v>38</v>
      </c>
      <c r="S1048" s="55">
        <v>106</v>
      </c>
      <c r="T1048" s="55">
        <v>82848</v>
      </c>
      <c r="U1048" s="30">
        <v>6122</v>
      </c>
      <c r="V1048" s="55">
        <v>21.135000000000002</v>
      </c>
      <c r="W1048" s="55">
        <v>9.5000000000000001E-2</v>
      </c>
      <c r="X1048" s="55">
        <v>79</v>
      </c>
      <c r="Y1048" s="55">
        <v>1.7000000000000001E-2</v>
      </c>
      <c r="Z1048" s="55">
        <f t="shared" si="66"/>
        <v>507195.45600000001</v>
      </c>
      <c r="AA1048" s="55">
        <f t="shared" si="67"/>
        <v>483.63799999999998</v>
      </c>
    </row>
    <row r="1049" spans="1:27">
      <c r="A1049" s="29">
        <v>44032</v>
      </c>
      <c r="B1049" s="55" t="s">
        <v>148</v>
      </c>
      <c r="C1049" s="29">
        <v>44025</v>
      </c>
      <c r="D1049" s="55">
        <f t="shared" si="64"/>
        <v>2020</v>
      </c>
      <c r="E1049" s="55">
        <f t="shared" si="65"/>
        <v>7</v>
      </c>
      <c r="F1049" s="55">
        <v>120137</v>
      </c>
      <c r="G1049" s="55" t="s">
        <v>1665</v>
      </c>
      <c r="H1049" s="55" t="s">
        <v>37</v>
      </c>
      <c r="I1049" s="55" t="s">
        <v>1666</v>
      </c>
      <c r="J1049" s="55" t="s">
        <v>20</v>
      </c>
      <c r="K1049" s="55" t="s">
        <v>1667</v>
      </c>
      <c r="L1049" s="55" t="s">
        <v>68</v>
      </c>
      <c r="M1049" s="55">
        <v>301</v>
      </c>
      <c r="N1049" s="55" t="s">
        <v>132</v>
      </c>
      <c r="O1049" s="55">
        <v>1</v>
      </c>
      <c r="P1049" s="55" t="s">
        <v>22</v>
      </c>
      <c r="Q1049" s="55">
        <v>4</v>
      </c>
      <c r="R1049" s="55" t="s">
        <v>38</v>
      </c>
      <c r="S1049" s="55">
        <v>107</v>
      </c>
      <c r="T1049" s="55">
        <v>85186</v>
      </c>
      <c r="U1049" s="30">
        <v>5194</v>
      </c>
      <c r="V1049" s="55">
        <v>18.437000000000001</v>
      </c>
      <c r="W1049" s="55">
        <v>9.2999999999999999E-2</v>
      </c>
      <c r="X1049" s="55">
        <v>79</v>
      </c>
      <c r="Y1049" s="55">
        <v>3.4000000000000002E-2</v>
      </c>
      <c r="Z1049" s="55">
        <f t="shared" si="66"/>
        <v>442456.08399999997</v>
      </c>
      <c r="AA1049" s="55">
        <f t="shared" si="67"/>
        <v>410.32600000000002</v>
      </c>
    </row>
    <row r="1050" spans="1:27">
      <c r="A1050" s="29">
        <v>44032</v>
      </c>
      <c r="B1050" s="55" t="s">
        <v>148</v>
      </c>
      <c r="C1050" s="29">
        <v>44025</v>
      </c>
      <c r="D1050" s="55">
        <f t="shared" si="64"/>
        <v>2020</v>
      </c>
      <c r="E1050" s="55">
        <f t="shared" si="65"/>
        <v>7</v>
      </c>
      <c r="F1050" s="55">
        <v>120137</v>
      </c>
      <c r="G1050" s="55" t="s">
        <v>1665</v>
      </c>
      <c r="H1050" s="55" t="s">
        <v>37</v>
      </c>
      <c r="I1050" s="55" t="s">
        <v>1666</v>
      </c>
      <c r="J1050" s="55" t="s">
        <v>20</v>
      </c>
      <c r="K1050" s="55" t="s">
        <v>1667</v>
      </c>
      <c r="L1050" s="55" t="s">
        <v>68</v>
      </c>
      <c r="M1050" s="55">
        <v>301</v>
      </c>
      <c r="N1050" s="55" t="s">
        <v>132</v>
      </c>
      <c r="O1050" s="55">
        <v>1</v>
      </c>
      <c r="P1050" s="55" t="s">
        <v>22</v>
      </c>
      <c r="Q1050" s="55">
        <v>4</v>
      </c>
      <c r="R1050" s="55" t="s">
        <v>38</v>
      </c>
      <c r="S1050" s="55">
        <v>108</v>
      </c>
      <c r="T1050" s="55">
        <v>83731</v>
      </c>
      <c r="U1050" s="30">
        <v>5984</v>
      </c>
      <c r="V1050" s="55">
        <v>20.751999999999999</v>
      </c>
      <c r="W1050" s="55">
        <v>8.5000000000000006E-2</v>
      </c>
      <c r="X1050" s="55">
        <v>71</v>
      </c>
      <c r="Y1050" s="55">
        <v>0.01</v>
      </c>
      <c r="Z1050" s="55">
        <f t="shared" si="66"/>
        <v>501046.304</v>
      </c>
      <c r="AA1050" s="55">
        <f t="shared" si="67"/>
        <v>424.86399999999998</v>
      </c>
    </row>
    <row r="1051" spans="1:27">
      <c r="A1051" s="29">
        <v>44032</v>
      </c>
      <c r="B1051" s="55" t="s">
        <v>148</v>
      </c>
      <c r="C1051" s="29">
        <v>44025</v>
      </c>
      <c r="D1051" s="55">
        <f t="shared" si="64"/>
        <v>2020</v>
      </c>
      <c r="E1051" s="55">
        <f t="shared" si="65"/>
        <v>7</v>
      </c>
      <c r="F1051" s="55">
        <v>120137</v>
      </c>
      <c r="G1051" s="55" t="s">
        <v>1665</v>
      </c>
      <c r="H1051" s="55" t="s">
        <v>37</v>
      </c>
      <c r="I1051" s="55" t="s">
        <v>1666</v>
      </c>
      <c r="J1051" s="55" t="s">
        <v>20</v>
      </c>
      <c r="K1051" s="55" t="s">
        <v>1667</v>
      </c>
      <c r="L1051" s="55" t="s">
        <v>68</v>
      </c>
      <c r="M1051" s="55">
        <v>301</v>
      </c>
      <c r="N1051" s="55" t="s">
        <v>132</v>
      </c>
      <c r="O1051" s="55">
        <v>1</v>
      </c>
      <c r="P1051" s="55" t="s">
        <v>22</v>
      </c>
      <c r="Q1051" s="55">
        <v>4</v>
      </c>
      <c r="R1051" s="55" t="s">
        <v>38</v>
      </c>
      <c r="S1051" s="55">
        <v>201</v>
      </c>
      <c r="T1051" s="55">
        <v>91004</v>
      </c>
      <c r="U1051" s="30">
        <v>5278</v>
      </c>
      <c r="V1051" s="55">
        <v>20.013000000000002</v>
      </c>
      <c r="W1051" s="55">
        <v>7.4999999999999997E-2</v>
      </c>
      <c r="X1051" s="55">
        <v>68</v>
      </c>
      <c r="Y1051" s="55">
        <v>8.9999999999999993E-3</v>
      </c>
      <c r="Z1051" s="55">
        <f t="shared" si="66"/>
        <v>480319.11200000002</v>
      </c>
      <c r="AA1051" s="55">
        <f t="shared" si="67"/>
        <v>358.904</v>
      </c>
    </row>
    <row r="1052" spans="1:27">
      <c r="A1052" s="29">
        <v>44032</v>
      </c>
      <c r="B1052" s="55" t="s">
        <v>148</v>
      </c>
      <c r="C1052" s="29">
        <v>44025</v>
      </c>
      <c r="D1052" s="55">
        <f t="shared" si="64"/>
        <v>2020</v>
      </c>
      <c r="E1052" s="55">
        <f t="shared" si="65"/>
        <v>7</v>
      </c>
      <c r="F1052" s="55">
        <v>120137</v>
      </c>
      <c r="G1052" s="55" t="s">
        <v>1665</v>
      </c>
      <c r="H1052" s="55" t="s">
        <v>37</v>
      </c>
      <c r="I1052" s="55" t="s">
        <v>1666</v>
      </c>
      <c r="J1052" s="55" t="s">
        <v>20</v>
      </c>
      <c r="K1052" s="55" t="s">
        <v>1667</v>
      </c>
      <c r="L1052" s="55" t="s">
        <v>68</v>
      </c>
      <c r="M1052" s="55">
        <v>301</v>
      </c>
      <c r="N1052" s="55" t="s">
        <v>132</v>
      </c>
      <c r="O1052" s="55">
        <v>1</v>
      </c>
      <c r="P1052" s="55" t="s">
        <v>22</v>
      </c>
      <c r="Q1052" s="55">
        <v>4</v>
      </c>
      <c r="R1052" s="55" t="s">
        <v>38</v>
      </c>
      <c r="S1052" s="55">
        <v>202</v>
      </c>
      <c r="T1052" s="55">
        <v>74508</v>
      </c>
      <c r="U1052" s="30">
        <v>5596</v>
      </c>
      <c r="V1052" s="55">
        <v>17.373999999999999</v>
      </c>
      <c r="W1052" s="55">
        <v>0.10299999999999999</v>
      </c>
      <c r="X1052" s="55">
        <v>77</v>
      </c>
      <c r="Y1052" s="55">
        <v>1.9E-2</v>
      </c>
      <c r="Z1052" s="55">
        <f t="shared" si="66"/>
        <v>416946.76799999998</v>
      </c>
      <c r="AA1052" s="55">
        <f t="shared" si="67"/>
        <v>430.892</v>
      </c>
    </row>
    <row r="1053" spans="1:27">
      <c r="A1053" s="29">
        <v>44032</v>
      </c>
      <c r="B1053" s="55" t="s">
        <v>148</v>
      </c>
      <c r="C1053" s="29">
        <v>44025</v>
      </c>
      <c r="D1053" s="55">
        <f t="shared" si="64"/>
        <v>2020</v>
      </c>
      <c r="E1053" s="55">
        <f t="shared" si="65"/>
        <v>7</v>
      </c>
      <c r="F1053" s="55">
        <v>120137</v>
      </c>
      <c r="G1053" s="55" t="s">
        <v>1665</v>
      </c>
      <c r="H1053" s="55" t="s">
        <v>37</v>
      </c>
      <c r="I1053" s="55" t="s">
        <v>1666</v>
      </c>
      <c r="J1053" s="55" t="s">
        <v>20</v>
      </c>
      <c r="K1053" s="55" t="s">
        <v>1667</v>
      </c>
      <c r="L1053" s="55" t="s">
        <v>68</v>
      </c>
      <c r="M1053" s="55">
        <v>301</v>
      </c>
      <c r="N1053" s="55" t="s">
        <v>132</v>
      </c>
      <c r="O1053" s="55">
        <v>1</v>
      </c>
      <c r="P1053" s="55" t="s">
        <v>22</v>
      </c>
      <c r="Q1053" s="55">
        <v>4</v>
      </c>
      <c r="R1053" s="55" t="s">
        <v>38</v>
      </c>
      <c r="S1053" s="55">
        <v>203</v>
      </c>
      <c r="T1053" s="55">
        <v>91867</v>
      </c>
      <c r="U1053" s="30">
        <v>5157</v>
      </c>
      <c r="V1053" s="55">
        <v>19.742999999999999</v>
      </c>
      <c r="W1053" s="55">
        <v>4.9000000000000002E-2</v>
      </c>
      <c r="X1053" s="55">
        <v>45</v>
      </c>
      <c r="Y1053" s="55">
        <v>3.0000000000000001E-3</v>
      </c>
      <c r="Z1053" s="55">
        <f t="shared" si="66"/>
        <v>473758.11900000001</v>
      </c>
      <c r="AA1053" s="55">
        <f t="shared" si="67"/>
        <v>232.065</v>
      </c>
    </row>
    <row r="1054" spans="1:27">
      <c r="A1054" s="29">
        <v>44032</v>
      </c>
      <c r="B1054" s="55" t="s">
        <v>148</v>
      </c>
      <c r="C1054" s="29">
        <v>44025</v>
      </c>
      <c r="D1054" s="55">
        <f t="shared" si="64"/>
        <v>2020</v>
      </c>
      <c r="E1054" s="55">
        <f t="shared" si="65"/>
        <v>7</v>
      </c>
      <c r="F1054" s="55">
        <v>120137</v>
      </c>
      <c r="G1054" s="55" t="s">
        <v>1665</v>
      </c>
      <c r="H1054" s="55" t="s">
        <v>37</v>
      </c>
      <c r="I1054" s="55" t="s">
        <v>1666</v>
      </c>
      <c r="J1054" s="55" t="s">
        <v>20</v>
      </c>
      <c r="K1054" s="55" t="s">
        <v>1667</v>
      </c>
      <c r="L1054" s="55" t="s">
        <v>68</v>
      </c>
      <c r="M1054" s="55">
        <v>301</v>
      </c>
      <c r="N1054" s="55" t="s">
        <v>132</v>
      </c>
      <c r="O1054" s="55">
        <v>1</v>
      </c>
      <c r="P1054" s="55" t="s">
        <v>22</v>
      </c>
      <c r="Q1054" s="55">
        <v>4</v>
      </c>
      <c r="R1054" s="55" t="s">
        <v>38</v>
      </c>
      <c r="S1054" s="55">
        <v>204</v>
      </c>
      <c r="T1054" s="55">
        <v>82370</v>
      </c>
      <c r="U1054" s="30">
        <v>5207</v>
      </c>
      <c r="V1054" s="55">
        <v>17.872</v>
      </c>
      <c r="W1054" s="55">
        <v>0.12</v>
      </c>
      <c r="X1054" s="55">
        <v>99</v>
      </c>
      <c r="Y1054" s="55">
        <v>2.1000000000000001E-2</v>
      </c>
      <c r="Z1054" s="55">
        <f t="shared" si="66"/>
        <v>428900.59</v>
      </c>
      <c r="AA1054" s="55">
        <f t="shared" si="67"/>
        <v>515.49300000000005</v>
      </c>
    </row>
    <row r="1055" spans="1:27">
      <c r="A1055" s="29">
        <v>44032</v>
      </c>
      <c r="B1055" s="55" t="s">
        <v>148</v>
      </c>
      <c r="C1055" s="29">
        <v>44025</v>
      </c>
      <c r="D1055" s="55">
        <f t="shared" si="64"/>
        <v>2020</v>
      </c>
      <c r="E1055" s="55">
        <f t="shared" si="65"/>
        <v>7</v>
      </c>
      <c r="F1055" s="55">
        <v>120137</v>
      </c>
      <c r="G1055" s="55" t="s">
        <v>1665</v>
      </c>
      <c r="H1055" s="55" t="s">
        <v>37</v>
      </c>
      <c r="I1055" s="55" t="s">
        <v>1666</v>
      </c>
      <c r="J1055" s="55" t="s">
        <v>20</v>
      </c>
      <c r="K1055" s="55" t="s">
        <v>1667</v>
      </c>
      <c r="L1055" s="55" t="s">
        <v>68</v>
      </c>
      <c r="M1055" s="55">
        <v>301</v>
      </c>
      <c r="N1055" s="55" t="s">
        <v>132</v>
      </c>
      <c r="O1055" s="55">
        <v>1</v>
      </c>
      <c r="P1055" s="55" t="s">
        <v>22</v>
      </c>
      <c r="Q1055" s="55">
        <v>4</v>
      </c>
      <c r="R1055" s="55" t="s">
        <v>38</v>
      </c>
      <c r="S1055" s="55">
        <v>206</v>
      </c>
      <c r="T1055" s="55">
        <v>74327</v>
      </c>
      <c r="U1055" s="30">
        <v>5159</v>
      </c>
      <c r="V1055" s="55">
        <v>15.98</v>
      </c>
      <c r="W1055" s="55">
        <v>9.4E-2</v>
      </c>
      <c r="X1055" s="55">
        <v>70</v>
      </c>
      <c r="Y1055" s="55">
        <v>2.3E-2</v>
      </c>
      <c r="Z1055" s="55">
        <f t="shared" si="66"/>
        <v>383452.99300000002</v>
      </c>
      <c r="AA1055" s="55">
        <f t="shared" si="67"/>
        <v>361.13</v>
      </c>
    </row>
    <row r="1056" spans="1:27">
      <c r="A1056" s="29">
        <v>44032</v>
      </c>
      <c r="B1056" s="55" t="s">
        <v>148</v>
      </c>
      <c r="C1056" s="29">
        <v>44025</v>
      </c>
      <c r="D1056" s="55">
        <f t="shared" si="64"/>
        <v>2020</v>
      </c>
      <c r="E1056" s="55">
        <f t="shared" si="65"/>
        <v>7</v>
      </c>
      <c r="F1056" s="55">
        <v>120137</v>
      </c>
      <c r="G1056" s="55" t="s">
        <v>1665</v>
      </c>
      <c r="H1056" s="55" t="s">
        <v>37</v>
      </c>
      <c r="I1056" s="55" t="s">
        <v>1666</v>
      </c>
      <c r="J1056" s="55" t="s">
        <v>20</v>
      </c>
      <c r="K1056" s="55" t="s">
        <v>1667</v>
      </c>
      <c r="L1056" s="55" t="s">
        <v>68</v>
      </c>
      <c r="M1056" s="55">
        <v>301</v>
      </c>
      <c r="N1056" s="55" t="s">
        <v>132</v>
      </c>
      <c r="O1056" s="55">
        <v>1</v>
      </c>
      <c r="P1056" s="55" t="s">
        <v>22</v>
      </c>
      <c r="Q1056" s="55">
        <v>4</v>
      </c>
      <c r="R1056" s="55" t="s">
        <v>38</v>
      </c>
      <c r="S1056" s="55">
        <v>208</v>
      </c>
      <c r="T1056" s="55">
        <v>90667</v>
      </c>
      <c r="U1056" s="30">
        <v>5293</v>
      </c>
      <c r="V1056" s="55">
        <v>19.998999999999999</v>
      </c>
      <c r="W1056" s="55">
        <v>6.7000000000000004E-2</v>
      </c>
      <c r="X1056" s="55">
        <v>61</v>
      </c>
      <c r="Y1056" s="55">
        <v>0.01</v>
      </c>
      <c r="Z1056" s="55">
        <f t="shared" si="66"/>
        <v>479900.43099999998</v>
      </c>
      <c r="AA1056" s="55">
        <f t="shared" si="67"/>
        <v>322.87299999999999</v>
      </c>
    </row>
    <row r="1057" spans="1:27">
      <c r="A1057" s="29">
        <v>44032</v>
      </c>
      <c r="B1057" s="55" t="s">
        <v>148</v>
      </c>
      <c r="C1057" s="29">
        <v>44025</v>
      </c>
      <c r="D1057" s="55">
        <f t="shared" si="64"/>
        <v>2020</v>
      </c>
      <c r="E1057" s="55">
        <f t="shared" si="65"/>
        <v>7</v>
      </c>
      <c r="F1057" s="55">
        <v>120137</v>
      </c>
      <c r="G1057" s="55" t="s">
        <v>1665</v>
      </c>
      <c r="H1057" s="55" t="s">
        <v>37</v>
      </c>
      <c r="I1057" s="55" t="s">
        <v>1666</v>
      </c>
      <c r="J1057" s="55" t="s">
        <v>20</v>
      </c>
      <c r="K1057" s="55" t="s">
        <v>1667</v>
      </c>
      <c r="L1057" s="55" t="s">
        <v>68</v>
      </c>
      <c r="M1057" s="55">
        <v>301</v>
      </c>
      <c r="N1057" s="55" t="s">
        <v>132</v>
      </c>
      <c r="O1057" s="55">
        <v>1</v>
      </c>
      <c r="P1057" s="55" t="s">
        <v>22</v>
      </c>
      <c r="Q1057" s="55">
        <v>4</v>
      </c>
      <c r="R1057" s="55" t="s">
        <v>38</v>
      </c>
      <c r="S1057" s="55">
        <v>207</v>
      </c>
      <c r="T1057" s="55">
        <v>88783</v>
      </c>
      <c r="U1057" s="30">
        <v>5436</v>
      </c>
      <c r="V1057" s="55">
        <v>20.11</v>
      </c>
      <c r="W1057" s="55">
        <v>6.8000000000000005E-2</v>
      </c>
      <c r="X1057" s="55">
        <v>60</v>
      </c>
      <c r="Y1057" s="55">
        <v>7.0000000000000001E-3</v>
      </c>
      <c r="Z1057" s="55">
        <f t="shared" si="66"/>
        <v>482624.38799999998</v>
      </c>
      <c r="AA1057" s="55">
        <f t="shared" si="67"/>
        <v>326.16000000000003</v>
      </c>
    </row>
    <row r="1058" spans="1:27">
      <c r="A1058" s="29">
        <v>44032</v>
      </c>
      <c r="B1058" s="55" t="s">
        <v>148</v>
      </c>
      <c r="C1058" s="29">
        <v>44025</v>
      </c>
      <c r="D1058" s="55">
        <f t="shared" si="64"/>
        <v>2020</v>
      </c>
      <c r="E1058" s="55">
        <f t="shared" si="65"/>
        <v>7</v>
      </c>
      <c r="F1058" s="55">
        <v>120137</v>
      </c>
      <c r="G1058" s="55" t="s">
        <v>1665</v>
      </c>
      <c r="H1058" s="55" t="s">
        <v>37</v>
      </c>
      <c r="I1058" s="55" t="s">
        <v>1666</v>
      </c>
      <c r="J1058" s="55" t="s">
        <v>20</v>
      </c>
      <c r="K1058" s="55" t="s">
        <v>1667</v>
      </c>
      <c r="L1058" s="55" t="s">
        <v>68</v>
      </c>
      <c r="M1058" s="55">
        <v>301</v>
      </c>
      <c r="N1058" s="55" t="s">
        <v>132</v>
      </c>
      <c r="O1058" s="55">
        <v>1</v>
      </c>
      <c r="P1058" s="55" t="s">
        <v>22</v>
      </c>
      <c r="Q1058" s="55">
        <v>4</v>
      </c>
      <c r="R1058" s="55" t="s">
        <v>38</v>
      </c>
      <c r="S1058" s="55">
        <v>205</v>
      </c>
      <c r="T1058" s="55">
        <v>84326</v>
      </c>
      <c r="U1058" s="30">
        <v>5108</v>
      </c>
      <c r="V1058" s="55">
        <v>17.951000000000001</v>
      </c>
      <c r="W1058" s="55">
        <v>7.8E-2</v>
      </c>
      <c r="X1058" s="55">
        <v>66</v>
      </c>
      <c r="Y1058" s="55">
        <v>7.0000000000000001E-3</v>
      </c>
      <c r="Z1058" s="55">
        <f t="shared" si="66"/>
        <v>430737.20799999998</v>
      </c>
      <c r="AA1058" s="55">
        <f t="shared" si="67"/>
        <v>337.12799999999999</v>
      </c>
    </row>
    <row r="1059" spans="1:27">
      <c r="A1059" s="29">
        <v>44025</v>
      </c>
      <c r="B1059" s="55" t="s">
        <v>149</v>
      </c>
      <c r="C1059" s="29">
        <v>44018</v>
      </c>
      <c r="D1059" s="55">
        <f t="shared" si="64"/>
        <v>2020</v>
      </c>
      <c r="E1059" s="55">
        <f t="shared" si="65"/>
        <v>7</v>
      </c>
      <c r="F1059" s="55">
        <v>120137</v>
      </c>
      <c r="G1059" s="55" t="s">
        <v>1665</v>
      </c>
      <c r="H1059" s="55" t="s">
        <v>37</v>
      </c>
      <c r="I1059" s="55" t="s">
        <v>1666</v>
      </c>
      <c r="J1059" s="55" t="s">
        <v>20</v>
      </c>
      <c r="K1059" s="55" t="s">
        <v>1667</v>
      </c>
      <c r="L1059" s="55" t="s">
        <v>68</v>
      </c>
      <c r="M1059" s="55">
        <v>301</v>
      </c>
      <c r="N1059" s="55" t="s">
        <v>132</v>
      </c>
      <c r="O1059" s="55">
        <v>1</v>
      </c>
      <c r="P1059" s="55" t="s">
        <v>22</v>
      </c>
      <c r="Q1059" s="55">
        <v>4</v>
      </c>
      <c r="R1059" s="55" t="s">
        <v>38</v>
      </c>
      <c r="S1059" s="55">
        <v>205</v>
      </c>
      <c r="T1059" s="55">
        <v>84383</v>
      </c>
      <c r="U1059" s="30">
        <v>5044</v>
      </c>
      <c r="V1059" s="55">
        <v>17.736999999999998</v>
      </c>
      <c r="W1059" s="55">
        <v>6.8000000000000005E-2</v>
      </c>
      <c r="X1059" s="55">
        <v>57</v>
      </c>
      <c r="Y1059" s="55">
        <v>2E-3</v>
      </c>
      <c r="Z1059" s="55">
        <f t="shared" si="66"/>
        <v>425627.85200000001</v>
      </c>
      <c r="AA1059" s="55">
        <f t="shared" si="67"/>
        <v>287.50799999999998</v>
      </c>
    </row>
    <row r="1060" spans="1:27">
      <c r="A1060" s="29">
        <v>44025</v>
      </c>
      <c r="B1060" s="55" t="s">
        <v>149</v>
      </c>
      <c r="C1060" s="29">
        <v>44018</v>
      </c>
      <c r="D1060" s="55">
        <f t="shared" si="64"/>
        <v>2020</v>
      </c>
      <c r="E1060" s="55">
        <f t="shared" si="65"/>
        <v>7</v>
      </c>
      <c r="F1060" s="55">
        <v>120137</v>
      </c>
      <c r="G1060" s="55" t="s">
        <v>1665</v>
      </c>
      <c r="H1060" s="55" t="s">
        <v>37</v>
      </c>
      <c r="I1060" s="55" t="s">
        <v>1666</v>
      </c>
      <c r="J1060" s="55" t="s">
        <v>20</v>
      </c>
      <c r="K1060" s="55" t="s">
        <v>1667</v>
      </c>
      <c r="L1060" s="55" t="s">
        <v>68</v>
      </c>
      <c r="M1060" s="55">
        <v>301</v>
      </c>
      <c r="N1060" s="55" t="s">
        <v>132</v>
      </c>
      <c r="O1060" s="55">
        <v>1</v>
      </c>
      <c r="P1060" s="55" t="s">
        <v>22</v>
      </c>
      <c r="Q1060" s="55">
        <v>4</v>
      </c>
      <c r="R1060" s="55" t="s">
        <v>38</v>
      </c>
      <c r="S1060" s="55">
        <v>207</v>
      </c>
      <c r="T1060" s="55">
        <v>88821</v>
      </c>
      <c r="U1060" s="30">
        <v>5373</v>
      </c>
      <c r="V1060" s="55">
        <v>19.887</v>
      </c>
      <c r="W1060" s="55">
        <v>4.2999999999999997E-2</v>
      </c>
      <c r="X1060" s="55">
        <v>38</v>
      </c>
      <c r="Y1060" s="55">
        <v>3.0000000000000001E-3</v>
      </c>
      <c r="Z1060" s="55">
        <f t="shared" si="66"/>
        <v>477235.23300000001</v>
      </c>
      <c r="AA1060" s="55">
        <f t="shared" si="67"/>
        <v>204.17400000000001</v>
      </c>
    </row>
    <row r="1061" spans="1:27">
      <c r="A1061" s="29">
        <v>44025</v>
      </c>
      <c r="B1061" s="55" t="s">
        <v>149</v>
      </c>
      <c r="C1061" s="29">
        <v>44018</v>
      </c>
      <c r="D1061" s="55">
        <f t="shared" si="64"/>
        <v>2020</v>
      </c>
      <c r="E1061" s="55">
        <f t="shared" si="65"/>
        <v>7</v>
      </c>
      <c r="F1061" s="55">
        <v>120137</v>
      </c>
      <c r="G1061" s="55" t="s">
        <v>1665</v>
      </c>
      <c r="H1061" s="55" t="s">
        <v>37</v>
      </c>
      <c r="I1061" s="55" t="s">
        <v>1666</v>
      </c>
      <c r="J1061" s="55" t="s">
        <v>20</v>
      </c>
      <c r="K1061" s="55" t="s">
        <v>1667</v>
      </c>
      <c r="L1061" s="55" t="s">
        <v>68</v>
      </c>
      <c r="M1061" s="55">
        <v>301</v>
      </c>
      <c r="N1061" s="55" t="s">
        <v>132</v>
      </c>
      <c r="O1061" s="55">
        <v>1</v>
      </c>
      <c r="P1061" s="55" t="s">
        <v>22</v>
      </c>
      <c r="Q1061" s="55">
        <v>4</v>
      </c>
      <c r="R1061" s="55" t="s">
        <v>38</v>
      </c>
      <c r="S1061" s="55">
        <v>208</v>
      </c>
      <c r="T1061" s="55">
        <v>90739</v>
      </c>
      <c r="U1061" s="30">
        <v>5213</v>
      </c>
      <c r="V1061" s="55">
        <v>19.713000000000001</v>
      </c>
      <c r="W1061" s="55">
        <v>7.9000000000000001E-2</v>
      </c>
      <c r="X1061" s="55">
        <v>72</v>
      </c>
      <c r="Y1061" s="55">
        <v>1.2999999999999999E-2</v>
      </c>
      <c r="Z1061" s="55">
        <f t="shared" si="66"/>
        <v>473022.40700000001</v>
      </c>
      <c r="AA1061" s="55">
        <f t="shared" si="67"/>
        <v>375.33600000000001</v>
      </c>
    </row>
    <row r="1062" spans="1:27">
      <c r="A1062" s="29">
        <v>44025</v>
      </c>
      <c r="B1062" s="55" t="s">
        <v>149</v>
      </c>
      <c r="C1062" s="29">
        <v>44018</v>
      </c>
      <c r="D1062" s="55">
        <f t="shared" si="64"/>
        <v>2020</v>
      </c>
      <c r="E1062" s="55">
        <f t="shared" si="65"/>
        <v>7</v>
      </c>
      <c r="F1062" s="55">
        <v>120137</v>
      </c>
      <c r="G1062" s="55" t="s">
        <v>1665</v>
      </c>
      <c r="H1062" s="55" t="s">
        <v>37</v>
      </c>
      <c r="I1062" s="55" t="s">
        <v>1666</v>
      </c>
      <c r="J1062" s="55" t="s">
        <v>20</v>
      </c>
      <c r="K1062" s="55" t="s">
        <v>1667</v>
      </c>
      <c r="L1062" s="55" t="s">
        <v>68</v>
      </c>
      <c r="M1062" s="55">
        <v>301</v>
      </c>
      <c r="N1062" s="55" t="s">
        <v>132</v>
      </c>
      <c r="O1062" s="55">
        <v>1</v>
      </c>
      <c r="P1062" s="55" t="s">
        <v>22</v>
      </c>
      <c r="Q1062" s="55">
        <v>4</v>
      </c>
      <c r="R1062" s="55" t="s">
        <v>38</v>
      </c>
      <c r="S1062" s="55">
        <v>204</v>
      </c>
      <c r="T1062" s="55">
        <v>82467</v>
      </c>
      <c r="U1062" s="30">
        <v>5124</v>
      </c>
      <c r="V1062" s="55">
        <v>17.61</v>
      </c>
      <c r="W1062" s="55">
        <v>0.11799999999999999</v>
      </c>
      <c r="X1062" s="55">
        <v>97</v>
      </c>
      <c r="Y1062" s="55">
        <v>2.3E-2</v>
      </c>
      <c r="Z1062" s="55">
        <f t="shared" si="66"/>
        <v>422560.908</v>
      </c>
      <c r="AA1062" s="55">
        <f t="shared" si="67"/>
        <v>497.02800000000002</v>
      </c>
    </row>
    <row r="1063" spans="1:27">
      <c r="A1063" s="29">
        <v>44025</v>
      </c>
      <c r="B1063" s="55" t="s">
        <v>149</v>
      </c>
      <c r="C1063" s="29">
        <v>44018</v>
      </c>
      <c r="D1063" s="55">
        <f t="shared" si="64"/>
        <v>2020</v>
      </c>
      <c r="E1063" s="55">
        <f t="shared" si="65"/>
        <v>7</v>
      </c>
      <c r="F1063" s="55">
        <v>120137</v>
      </c>
      <c r="G1063" s="55" t="s">
        <v>1665</v>
      </c>
      <c r="H1063" s="55" t="s">
        <v>37</v>
      </c>
      <c r="I1063" s="55" t="s">
        <v>1666</v>
      </c>
      <c r="J1063" s="55" t="s">
        <v>20</v>
      </c>
      <c r="K1063" s="55" t="s">
        <v>1667</v>
      </c>
      <c r="L1063" s="55" t="s">
        <v>68</v>
      </c>
      <c r="M1063" s="55">
        <v>301</v>
      </c>
      <c r="N1063" s="55" t="s">
        <v>132</v>
      </c>
      <c r="O1063" s="55">
        <v>1</v>
      </c>
      <c r="P1063" s="55" t="s">
        <v>22</v>
      </c>
      <c r="Q1063" s="55">
        <v>4</v>
      </c>
      <c r="R1063" s="55" t="s">
        <v>38</v>
      </c>
      <c r="S1063" s="55">
        <v>203</v>
      </c>
      <c r="T1063" s="55">
        <v>91921</v>
      </c>
      <c r="U1063" s="30">
        <v>5092</v>
      </c>
      <c r="V1063" s="55">
        <v>19.504999999999999</v>
      </c>
      <c r="W1063" s="55">
        <v>5.8999999999999997E-2</v>
      </c>
      <c r="X1063" s="55">
        <v>54</v>
      </c>
      <c r="Y1063" s="55">
        <v>7.0000000000000001E-3</v>
      </c>
      <c r="Z1063" s="55">
        <f t="shared" si="66"/>
        <v>468061.73200000002</v>
      </c>
      <c r="AA1063" s="55">
        <f t="shared" si="67"/>
        <v>274.96800000000002</v>
      </c>
    </row>
    <row r="1064" spans="1:27">
      <c r="A1064" s="29">
        <v>44025</v>
      </c>
      <c r="B1064" s="55" t="s">
        <v>149</v>
      </c>
      <c r="C1064" s="29">
        <v>44018</v>
      </c>
      <c r="D1064" s="55">
        <f t="shared" si="64"/>
        <v>2020</v>
      </c>
      <c r="E1064" s="55">
        <f t="shared" si="65"/>
        <v>7</v>
      </c>
      <c r="F1064" s="55">
        <v>120137</v>
      </c>
      <c r="G1064" s="55" t="s">
        <v>1665</v>
      </c>
      <c r="H1064" s="55" t="s">
        <v>37</v>
      </c>
      <c r="I1064" s="55" t="s">
        <v>1666</v>
      </c>
      <c r="J1064" s="55" t="s">
        <v>20</v>
      </c>
      <c r="K1064" s="55" t="s">
        <v>1667</v>
      </c>
      <c r="L1064" s="55" t="s">
        <v>68</v>
      </c>
      <c r="M1064" s="55">
        <v>301</v>
      </c>
      <c r="N1064" s="55" t="s">
        <v>132</v>
      </c>
      <c r="O1064" s="55">
        <v>1</v>
      </c>
      <c r="P1064" s="55" t="s">
        <v>22</v>
      </c>
      <c r="Q1064" s="55">
        <v>4</v>
      </c>
      <c r="R1064" s="55" t="s">
        <v>38</v>
      </c>
      <c r="S1064" s="55">
        <v>206</v>
      </c>
      <c r="T1064" s="55">
        <v>74404</v>
      </c>
      <c r="U1064" s="30">
        <v>5169</v>
      </c>
      <c r="V1064" s="55">
        <v>16.026</v>
      </c>
      <c r="W1064" s="55">
        <v>0.10299999999999999</v>
      </c>
      <c r="X1064" s="55">
        <v>77</v>
      </c>
      <c r="Y1064" s="55">
        <v>0.02</v>
      </c>
      <c r="Z1064" s="55">
        <f t="shared" si="66"/>
        <v>384594.27600000001</v>
      </c>
      <c r="AA1064" s="55">
        <f t="shared" si="67"/>
        <v>398.01299999999998</v>
      </c>
    </row>
    <row r="1065" spans="1:27">
      <c r="A1065" s="29">
        <v>44025</v>
      </c>
      <c r="B1065" s="55" t="s">
        <v>149</v>
      </c>
      <c r="C1065" s="29">
        <v>44018</v>
      </c>
      <c r="D1065" s="55">
        <f t="shared" si="64"/>
        <v>2020</v>
      </c>
      <c r="E1065" s="55">
        <f t="shared" si="65"/>
        <v>7</v>
      </c>
      <c r="F1065" s="55">
        <v>120137</v>
      </c>
      <c r="G1065" s="55" t="s">
        <v>1665</v>
      </c>
      <c r="H1065" s="55" t="s">
        <v>37</v>
      </c>
      <c r="I1065" s="55" t="s">
        <v>1666</v>
      </c>
      <c r="J1065" s="55" t="s">
        <v>20</v>
      </c>
      <c r="K1065" s="55" t="s">
        <v>1667</v>
      </c>
      <c r="L1065" s="55" t="s">
        <v>68</v>
      </c>
      <c r="M1065" s="55">
        <v>301</v>
      </c>
      <c r="N1065" s="55" t="s">
        <v>132</v>
      </c>
      <c r="O1065" s="55">
        <v>1</v>
      </c>
      <c r="P1065" s="55" t="s">
        <v>22</v>
      </c>
      <c r="Q1065" s="55">
        <v>4</v>
      </c>
      <c r="R1065" s="55" t="s">
        <v>38</v>
      </c>
      <c r="S1065" s="55">
        <v>202</v>
      </c>
      <c r="T1065" s="55">
        <v>74600</v>
      </c>
      <c r="U1065" s="30">
        <v>5531</v>
      </c>
      <c r="V1065" s="55">
        <v>17.193000000000001</v>
      </c>
      <c r="W1065" s="55">
        <v>0.123</v>
      </c>
      <c r="X1065" s="55">
        <v>92</v>
      </c>
      <c r="Y1065" s="55">
        <v>0.02</v>
      </c>
      <c r="Z1065" s="55">
        <f t="shared" si="66"/>
        <v>412612.6</v>
      </c>
      <c r="AA1065" s="55">
        <f t="shared" si="67"/>
        <v>508.85199999999998</v>
      </c>
    </row>
    <row r="1066" spans="1:27">
      <c r="A1066" s="29">
        <v>44025</v>
      </c>
      <c r="B1066" s="55" t="s">
        <v>149</v>
      </c>
      <c r="C1066" s="29">
        <v>44018</v>
      </c>
      <c r="D1066" s="55">
        <f t="shared" si="64"/>
        <v>2020</v>
      </c>
      <c r="E1066" s="55">
        <f t="shared" si="65"/>
        <v>7</v>
      </c>
      <c r="F1066" s="55">
        <v>120137</v>
      </c>
      <c r="G1066" s="55" t="s">
        <v>1665</v>
      </c>
      <c r="H1066" s="55" t="s">
        <v>37</v>
      </c>
      <c r="I1066" s="55" t="s">
        <v>1666</v>
      </c>
      <c r="J1066" s="55" t="s">
        <v>20</v>
      </c>
      <c r="K1066" s="55" t="s">
        <v>1667</v>
      </c>
      <c r="L1066" s="55" t="s">
        <v>68</v>
      </c>
      <c r="M1066" s="55">
        <v>301</v>
      </c>
      <c r="N1066" s="55" t="s">
        <v>132</v>
      </c>
      <c r="O1066" s="55">
        <v>1</v>
      </c>
      <c r="P1066" s="55" t="s">
        <v>22</v>
      </c>
      <c r="Q1066" s="55">
        <v>4</v>
      </c>
      <c r="R1066" s="55" t="s">
        <v>38</v>
      </c>
      <c r="S1066" s="55">
        <v>201</v>
      </c>
      <c r="T1066" s="55">
        <v>91043</v>
      </c>
      <c r="U1066" s="30">
        <v>5312</v>
      </c>
      <c r="V1066" s="55">
        <v>20.151</v>
      </c>
      <c r="W1066" s="55">
        <v>4.2999999999999997E-2</v>
      </c>
      <c r="X1066" s="55">
        <v>39</v>
      </c>
      <c r="Y1066" s="55">
        <v>2E-3</v>
      </c>
      <c r="Z1066" s="55">
        <f t="shared" si="66"/>
        <v>483620.41600000003</v>
      </c>
      <c r="AA1066" s="55">
        <f t="shared" si="67"/>
        <v>207.16800000000001</v>
      </c>
    </row>
    <row r="1067" spans="1:27">
      <c r="A1067" s="29">
        <v>44025</v>
      </c>
      <c r="B1067" s="55" t="s">
        <v>149</v>
      </c>
      <c r="C1067" s="29">
        <v>44018</v>
      </c>
      <c r="D1067" s="55">
        <f t="shared" si="64"/>
        <v>2020</v>
      </c>
      <c r="E1067" s="55">
        <f t="shared" si="65"/>
        <v>7</v>
      </c>
      <c r="F1067" s="55">
        <v>120137</v>
      </c>
      <c r="G1067" s="55" t="s">
        <v>1665</v>
      </c>
      <c r="H1067" s="55" t="s">
        <v>37</v>
      </c>
      <c r="I1067" s="55" t="s">
        <v>1666</v>
      </c>
      <c r="J1067" s="55" t="s">
        <v>20</v>
      </c>
      <c r="K1067" s="55" t="s">
        <v>1667</v>
      </c>
      <c r="L1067" s="55" t="s">
        <v>68</v>
      </c>
      <c r="M1067" s="55">
        <v>301</v>
      </c>
      <c r="N1067" s="55" t="s">
        <v>132</v>
      </c>
      <c r="O1067" s="55">
        <v>1</v>
      </c>
      <c r="P1067" s="55" t="s">
        <v>22</v>
      </c>
      <c r="Q1067" s="55">
        <v>4</v>
      </c>
      <c r="R1067" s="55" t="s">
        <v>38</v>
      </c>
      <c r="S1067" s="55">
        <v>108</v>
      </c>
      <c r="T1067" s="55">
        <v>83783</v>
      </c>
      <c r="U1067" s="30">
        <v>5869</v>
      </c>
      <c r="V1067" s="55">
        <v>20.491</v>
      </c>
      <c r="W1067" s="55">
        <v>6.2E-2</v>
      </c>
      <c r="X1067" s="55">
        <v>52</v>
      </c>
      <c r="Y1067" s="55">
        <v>0.01</v>
      </c>
      <c r="Z1067" s="55">
        <f t="shared" si="66"/>
        <v>491722.42700000003</v>
      </c>
      <c r="AA1067" s="55">
        <f t="shared" si="67"/>
        <v>305.18799999999999</v>
      </c>
    </row>
    <row r="1068" spans="1:27">
      <c r="A1068" s="29">
        <v>44025</v>
      </c>
      <c r="B1068" s="55" t="s">
        <v>149</v>
      </c>
      <c r="C1068" s="29">
        <v>44018</v>
      </c>
      <c r="D1068" s="55">
        <f t="shared" si="64"/>
        <v>2020</v>
      </c>
      <c r="E1068" s="55">
        <f t="shared" si="65"/>
        <v>7</v>
      </c>
      <c r="F1068" s="55">
        <v>120137</v>
      </c>
      <c r="G1068" s="55" t="s">
        <v>1665</v>
      </c>
      <c r="H1068" s="55" t="s">
        <v>37</v>
      </c>
      <c r="I1068" s="55" t="s">
        <v>1666</v>
      </c>
      <c r="J1068" s="55" t="s">
        <v>20</v>
      </c>
      <c r="K1068" s="55" t="s">
        <v>1667</v>
      </c>
      <c r="L1068" s="55" t="s">
        <v>68</v>
      </c>
      <c r="M1068" s="55">
        <v>301</v>
      </c>
      <c r="N1068" s="55" t="s">
        <v>132</v>
      </c>
      <c r="O1068" s="55">
        <v>1</v>
      </c>
      <c r="P1068" s="55" t="s">
        <v>22</v>
      </c>
      <c r="Q1068" s="55">
        <v>4</v>
      </c>
      <c r="R1068" s="55" t="s">
        <v>38</v>
      </c>
      <c r="S1068" s="55">
        <v>107</v>
      </c>
      <c r="T1068" s="55">
        <v>85252</v>
      </c>
      <c r="U1068" s="30">
        <v>5155</v>
      </c>
      <c r="V1068" s="55">
        <v>18.314</v>
      </c>
      <c r="W1068" s="55">
        <v>7.6999999999999999E-2</v>
      </c>
      <c r="X1068" s="55">
        <v>66</v>
      </c>
      <c r="Y1068" s="55">
        <v>1.2999999999999999E-2</v>
      </c>
      <c r="Z1068" s="55">
        <f t="shared" si="66"/>
        <v>439474.06</v>
      </c>
      <c r="AA1068" s="55">
        <f t="shared" si="67"/>
        <v>340.23</v>
      </c>
    </row>
    <row r="1069" spans="1:27">
      <c r="A1069" s="29">
        <v>44025</v>
      </c>
      <c r="B1069" s="55" t="s">
        <v>149</v>
      </c>
      <c r="C1069" s="29">
        <v>44018</v>
      </c>
      <c r="D1069" s="55">
        <f t="shared" si="64"/>
        <v>2020</v>
      </c>
      <c r="E1069" s="55">
        <f t="shared" si="65"/>
        <v>7</v>
      </c>
      <c r="F1069" s="55">
        <v>120137</v>
      </c>
      <c r="G1069" s="55" t="s">
        <v>1665</v>
      </c>
      <c r="H1069" s="55" t="s">
        <v>37</v>
      </c>
      <c r="I1069" s="55" t="s">
        <v>1666</v>
      </c>
      <c r="J1069" s="55" t="s">
        <v>20</v>
      </c>
      <c r="K1069" s="55" t="s">
        <v>1667</v>
      </c>
      <c r="L1069" s="55" t="s">
        <v>68</v>
      </c>
      <c r="M1069" s="55">
        <v>301</v>
      </c>
      <c r="N1069" s="55" t="s">
        <v>132</v>
      </c>
      <c r="O1069" s="55">
        <v>1</v>
      </c>
      <c r="P1069" s="55" t="s">
        <v>22</v>
      </c>
      <c r="Q1069" s="55">
        <v>4</v>
      </c>
      <c r="R1069" s="55" t="s">
        <v>38</v>
      </c>
      <c r="S1069" s="55">
        <v>106</v>
      </c>
      <c r="T1069" s="55">
        <v>82898</v>
      </c>
      <c r="U1069" s="30">
        <v>6044</v>
      </c>
      <c r="V1069" s="55">
        <v>20.876999999999999</v>
      </c>
      <c r="W1069" s="55">
        <v>0.06</v>
      </c>
      <c r="X1069" s="55">
        <v>50</v>
      </c>
      <c r="Y1069" s="55">
        <v>1.4E-2</v>
      </c>
      <c r="Z1069" s="55">
        <f t="shared" si="66"/>
        <v>501035.51199999999</v>
      </c>
      <c r="AA1069" s="55">
        <f t="shared" si="67"/>
        <v>302.2</v>
      </c>
    </row>
    <row r="1070" spans="1:27">
      <c r="A1070" s="29">
        <v>44025</v>
      </c>
      <c r="B1070" s="55" t="s">
        <v>149</v>
      </c>
      <c r="C1070" s="29">
        <v>44018</v>
      </c>
      <c r="D1070" s="55">
        <f t="shared" si="64"/>
        <v>2020</v>
      </c>
      <c r="E1070" s="55">
        <f t="shared" si="65"/>
        <v>7</v>
      </c>
      <c r="F1070" s="55">
        <v>120137</v>
      </c>
      <c r="G1070" s="55" t="s">
        <v>1665</v>
      </c>
      <c r="H1070" s="55" t="s">
        <v>37</v>
      </c>
      <c r="I1070" s="55" t="s">
        <v>1666</v>
      </c>
      <c r="J1070" s="55" t="s">
        <v>20</v>
      </c>
      <c r="K1070" s="55" t="s">
        <v>1667</v>
      </c>
      <c r="L1070" s="55" t="s">
        <v>68</v>
      </c>
      <c r="M1070" s="55">
        <v>301</v>
      </c>
      <c r="N1070" s="55" t="s">
        <v>132</v>
      </c>
      <c r="O1070" s="55">
        <v>1</v>
      </c>
      <c r="P1070" s="55" t="s">
        <v>22</v>
      </c>
      <c r="Q1070" s="55">
        <v>4</v>
      </c>
      <c r="R1070" s="55" t="s">
        <v>38</v>
      </c>
      <c r="S1070" s="55">
        <v>105</v>
      </c>
      <c r="T1070" s="55">
        <v>83760</v>
      </c>
      <c r="U1070" s="30">
        <v>5865</v>
      </c>
      <c r="V1070" s="55">
        <v>20.472000000000001</v>
      </c>
      <c r="W1070" s="55">
        <v>8.2000000000000003E-2</v>
      </c>
      <c r="X1070" s="55">
        <v>69</v>
      </c>
      <c r="Y1070" s="55">
        <v>6.0000000000000001E-3</v>
      </c>
      <c r="Z1070" s="55">
        <f t="shared" si="66"/>
        <v>491252.4</v>
      </c>
      <c r="AA1070" s="55">
        <f t="shared" si="67"/>
        <v>404.685</v>
      </c>
    </row>
    <row r="1071" spans="1:27">
      <c r="A1071" s="29">
        <v>44025</v>
      </c>
      <c r="B1071" s="55" t="s">
        <v>149</v>
      </c>
      <c r="C1071" s="29">
        <v>44018</v>
      </c>
      <c r="D1071" s="55">
        <f t="shared" si="64"/>
        <v>2020</v>
      </c>
      <c r="E1071" s="55">
        <f t="shared" si="65"/>
        <v>7</v>
      </c>
      <c r="F1071" s="55">
        <v>120137</v>
      </c>
      <c r="G1071" s="55" t="s">
        <v>1665</v>
      </c>
      <c r="H1071" s="55" t="s">
        <v>37</v>
      </c>
      <c r="I1071" s="55" t="s">
        <v>1666</v>
      </c>
      <c r="J1071" s="55" t="s">
        <v>20</v>
      </c>
      <c r="K1071" s="55" t="s">
        <v>1667</v>
      </c>
      <c r="L1071" s="55" t="s">
        <v>68</v>
      </c>
      <c r="M1071" s="55">
        <v>301</v>
      </c>
      <c r="N1071" s="55" t="s">
        <v>132</v>
      </c>
      <c r="O1071" s="55">
        <v>1</v>
      </c>
      <c r="P1071" s="55" t="s">
        <v>22</v>
      </c>
      <c r="Q1071" s="55">
        <v>4</v>
      </c>
      <c r="R1071" s="55" t="s">
        <v>38</v>
      </c>
      <c r="S1071" s="55">
        <v>104</v>
      </c>
      <c r="T1071" s="55">
        <v>68222</v>
      </c>
      <c r="U1071" s="30">
        <v>5509</v>
      </c>
      <c r="V1071" s="55">
        <v>15.661</v>
      </c>
      <c r="W1071" s="55">
        <v>0.11</v>
      </c>
      <c r="X1071" s="55">
        <v>75</v>
      </c>
      <c r="Y1071" s="55">
        <v>1.7999999999999999E-2</v>
      </c>
      <c r="Z1071" s="55">
        <f t="shared" si="66"/>
        <v>375834.99800000002</v>
      </c>
      <c r="AA1071" s="55">
        <f t="shared" si="67"/>
        <v>413.17500000000001</v>
      </c>
    </row>
    <row r="1072" spans="1:27">
      <c r="A1072" s="29">
        <v>44025</v>
      </c>
      <c r="B1072" s="55" t="s">
        <v>149</v>
      </c>
      <c r="C1072" s="29">
        <v>44018</v>
      </c>
      <c r="D1072" s="55">
        <f t="shared" si="64"/>
        <v>2020</v>
      </c>
      <c r="E1072" s="55">
        <f t="shared" si="65"/>
        <v>7</v>
      </c>
      <c r="F1072" s="55">
        <v>120137</v>
      </c>
      <c r="G1072" s="55" t="s">
        <v>1665</v>
      </c>
      <c r="H1072" s="55" t="s">
        <v>37</v>
      </c>
      <c r="I1072" s="55" t="s">
        <v>1666</v>
      </c>
      <c r="J1072" s="55" t="s">
        <v>20</v>
      </c>
      <c r="K1072" s="55" t="s">
        <v>1667</v>
      </c>
      <c r="L1072" s="55" t="s">
        <v>68</v>
      </c>
      <c r="M1072" s="55">
        <v>301</v>
      </c>
      <c r="N1072" s="55" t="s">
        <v>132</v>
      </c>
      <c r="O1072" s="55">
        <v>1</v>
      </c>
      <c r="P1072" s="55" t="s">
        <v>22</v>
      </c>
      <c r="Q1072" s="55">
        <v>4</v>
      </c>
      <c r="R1072" s="55" t="s">
        <v>38</v>
      </c>
      <c r="S1072" s="55">
        <v>103</v>
      </c>
      <c r="T1072" s="55">
        <v>84561</v>
      </c>
      <c r="U1072" s="30">
        <v>5827</v>
      </c>
      <c r="V1072" s="55">
        <v>20.533999999999999</v>
      </c>
      <c r="W1072" s="55">
        <v>6.3E-2</v>
      </c>
      <c r="X1072" s="55">
        <v>53</v>
      </c>
      <c r="Y1072" s="55">
        <v>7.0000000000000001E-3</v>
      </c>
      <c r="Z1072" s="55">
        <f t="shared" si="66"/>
        <v>492736.94699999999</v>
      </c>
      <c r="AA1072" s="55">
        <f t="shared" si="67"/>
        <v>308.83100000000002</v>
      </c>
    </row>
    <row r="1073" spans="1:27">
      <c r="A1073" s="29">
        <v>44025</v>
      </c>
      <c r="B1073" s="55" t="s">
        <v>149</v>
      </c>
      <c r="C1073" s="29">
        <v>44018</v>
      </c>
      <c r="D1073" s="55">
        <f t="shared" si="64"/>
        <v>2020</v>
      </c>
      <c r="E1073" s="55">
        <f t="shared" si="65"/>
        <v>7</v>
      </c>
      <c r="F1073" s="55">
        <v>120137</v>
      </c>
      <c r="G1073" s="55" t="s">
        <v>1665</v>
      </c>
      <c r="H1073" s="55" t="s">
        <v>37</v>
      </c>
      <c r="I1073" s="55" t="s">
        <v>1666</v>
      </c>
      <c r="J1073" s="55" t="s">
        <v>20</v>
      </c>
      <c r="K1073" s="55" t="s">
        <v>1667</v>
      </c>
      <c r="L1073" s="55" t="s">
        <v>68</v>
      </c>
      <c r="M1073" s="55">
        <v>301</v>
      </c>
      <c r="N1073" s="55" t="s">
        <v>132</v>
      </c>
      <c r="O1073" s="55">
        <v>1</v>
      </c>
      <c r="P1073" s="55" t="s">
        <v>22</v>
      </c>
      <c r="Q1073" s="55">
        <v>4</v>
      </c>
      <c r="R1073" s="55" t="s">
        <v>38</v>
      </c>
      <c r="S1073" s="55">
        <v>102</v>
      </c>
      <c r="T1073" s="55">
        <v>82611</v>
      </c>
      <c r="U1073" s="30">
        <v>5837</v>
      </c>
      <c r="V1073" s="55">
        <v>20.094000000000001</v>
      </c>
      <c r="W1073" s="55">
        <v>8.5999999999999993E-2</v>
      </c>
      <c r="X1073" s="55">
        <v>71</v>
      </c>
      <c r="Y1073" s="55">
        <v>1.6E-2</v>
      </c>
      <c r="Z1073" s="55">
        <f t="shared" si="66"/>
        <v>482200.40700000001</v>
      </c>
      <c r="AA1073" s="55">
        <f t="shared" si="67"/>
        <v>414.42700000000002</v>
      </c>
    </row>
    <row r="1074" spans="1:27">
      <c r="A1074" s="29">
        <v>44025</v>
      </c>
      <c r="B1074" s="55" t="s">
        <v>149</v>
      </c>
      <c r="C1074" s="29">
        <v>44018</v>
      </c>
      <c r="D1074" s="55">
        <f t="shared" si="64"/>
        <v>2020</v>
      </c>
      <c r="E1074" s="55">
        <f t="shared" si="65"/>
        <v>7</v>
      </c>
      <c r="F1074" s="55">
        <v>120137</v>
      </c>
      <c r="G1074" s="55" t="s">
        <v>1665</v>
      </c>
      <c r="H1074" s="55" t="s">
        <v>37</v>
      </c>
      <c r="I1074" s="55" t="s">
        <v>1666</v>
      </c>
      <c r="J1074" s="55" t="s">
        <v>20</v>
      </c>
      <c r="K1074" s="55" t="s">
        <v>1667</v>
      </c>
      <c r="L1074" s="55" t="s">
        <v>68</v>
      </c>
      <c r="M1074" s="55">
        <v>301</v>
      </c>
      <c r="N1074" s="55" t="s">
        <v>132</v>
      </c>
      <c r="O1074" s="55">
        <v>1</v>
      </c>
      <c r="P1074" s="55" t="s">
        <v>22</v>
      </c>
      <c r="Q1074" s="55">
        <v>4</v>
      </c>
      <c r="R1074" s="55" t="s">
        <v>38</v>
      </c>
      <c r="S1074" s="55">
        <v>101</v>
      </c>
      <c r="T1074" s="55">
        <v>84566</v>
      </c>
      <c r="U1074" s="30">
        <v>5992</v>
      </c>
      <c r="V1074" s="55">
        <v>21.114999999999998</v>
      </c>
      <c r="W1074" s="55">
        <v>7.5999999999999998E-2</v>
      </c>
      <c r="X1074" s="55">
        <v>64</v>
      </c>
      <c r="Y1074" s="55">
        <v>1.4999999999999999E-2</v>
      </c>
      <c r="Z1074" s="55">
        <f t="shared" si="66"/>
        <v>506719.47200000001</v>
      </c>
      <c r="AA1074" s="55">
        <f t="shared" si="67"/>
        <v>383.488</v>
      </c>
    </row>
    <row r="1075" spans="1:27">
      <c r="A1075" s="29">
        <v>44018</v>
      </c>
      <c r="B1075" s="55" t="s">
        <v>150</v>
      </c>
      <c r="C1075" s="29">
        <v>44013</v>
      </c>
      <c r="D1075" s="55">
        <f t="shared" si="64"/>
        <v>2020</v>
      </c>
      <c r="E1075" s="55">
        <f t="shared" si="65"/>
        <v>7</v>
      </c>
      <c r="F1075" s="55">
        <v>120137</v>
      </c>
      <c r="G1075" s="55" t="s">
        <v>1665</v>
      </c>
      <c r="H1075" s="55" t="s">
        <v>37</v>
      </c>
      <c r="I1075" s="55" t="s">
        <v>1666</v>
      </c>
      <c r="J1075" s="55" t="s">
        <v>20</v>
      </c>
      <c r="K1075" s="55" t="s">
        <v>1667</v>
      </c>
      <c r="L1075" s="55" t="s">
        <v>68</v>
      </c>
      <c r="M1075" s="55">
        <v>301</v>
      </c>
      <c r="N1075" s="55" t="s">
        <v>132</v>
      </c>
      <c r="O1075" s="55">
        <v>1</v>
      </c>
      <c r="P1075" s="55" t="s">
        <v>22</v>
      </c>
      <c r="Q1075" s="55">
        <v>4</v>
      </c>
      <c r="R1075" s="55" t="s">
        <v>38</v>
      </c>
      <c r="S1075" s="55">
        <v>101</v>
      </c>
      <c r="T1075" s="55">
        <v>84636</v>
      </c>
      <c r="U1075" s="30">
        <v>5918</v>
      </c>
      <c r="V1075" s="55">
        <v>20.873000000000001</v>
      </c>
      <c r="W1075" s="55">
        <v>0.05</v>
      </c>
      <c r="X1075" s="55">
        <v>42</v>
      </c>
      <c r="Y1075" s="55">
        <v>8.9999999999999993E-3</v>
      </c>
      <c r="Z1075" s="55">
        <f t="shared" si="66"/>
        <v>500875.848</v>
      </c>
      <c r="AA1075" s="55">
        <f t="shared" si="67"/>
        <v>248.55600000000001</v>
      </c>
    </row>
    <row r="1076" spans="1:27">
      <c r="A1076" s="29">
        <v>44018</v>
      </c>
      <c r="B1076" s="55" t="s">
        <v>150</v>
      </c>
      <c r="C1076" s="29">
        <v>44013</v>
      </c>
      <c r="D1076" s="55">
        <f t="shared" si="64"/>
        <v>2020</v>
      </c>
      <c r="E1076" s="55">
        <f t="shared" si="65"/>
        <v>7</v>
      </c>
      <c r="F1076" s="55">
        <v>120137</v>
      </c>
      <c r="G1076" s="55" t="s">
        <v>1665</v>
      </c>
      <c r="H1076" s="55" t="s">
        <v>37</v>
      </c>
      <c r="I1076" s="55" t="s">
        <v>1666</v>
      </c>
      <c r="J1076" s="55" t="s">
        <v>20</v>
      </c>
      <c r="K1076" s="55" t="s">
        <v>1667</v>
      </c>
      <c r="L1076" s="55" t="s">
        <v>68</v>
      </c>
      <c r="M1076" s="55">
        <v>301</v>
      </c>
      <c r="N1076" s="55" t="s">
        <v>132</v>
      </c>
      <c r="O1076" s="55">
        <v>1</v>
      </c>
      <c r="P1076" s="55" t="s">
        <v>22</v>
      </c>
      <c r="Q1076" s="55">
        <v>4</v>
      </c>
      <c r="R1076" s="55" t="s">
        <v>38</v>
      </c>
      <c r="S1076" s="55">
        <v>102</v>
      </c>
      <c r="T1076" s="55">
        <v>82679</v>
      </c>
      <c r="U1076" s="30">
        <v>5755</v>
      </c>
      <c r="V1076" s="55">
        <v>19.827000000000002</v>
      </c>
      <c r="W1076" s="55">
        <v>0.05</v>
      </c>
      <c r="X1076" s="55">
        <v>41</v>
      </c>
      <c r="Y1076" s="55">
        <v>4.0000000000000001E-3</v>
      </c>
      <c r="Z1076" s="55">
        <f t="shared" si="66"/>
        <v>475817.64500000002</v>
      </c>
      <c r="AA1076" s="55">
        <f t="shared" si="67"/>
        <v>235.95500000000001</v>
      </c>
    </row>
    <row r="1077" spans="1:27">
      <c r="A1077" s="29">
        <v>44018</v>
      </c>
      <c r="B1077" s="55" t="s">
        <v>150</v>
      </c>
      <c r="C1077" s="29">
        <v>44013</v>
      </c>
      <c r="D1077" s="55">
        <f t="shared" si="64"/>
        <v>2020</v>
      </c>
      <c r="E1077" s="55">
        <f t="shared" si="65"/>
        <v>7</v>
      </c>
      <c r="F1077" s="55">
        <v>120137</v>
      </c>
      <c r="G1077" s="55" t="s">
        <v>1665</v>
      </c>
      <c r="H1077" s="55" t="s">
        <v>37</v>
      </c>
      <c r="I1077" s="55" t="s">
        <v>1666</v>
      </c>
      <c r="J1077" s="55" t="s">
        <v>20</v>
      </c>
      <c r="K1077" s="55" t="s">
        <v>1667</v>
      </c>
      <c r="L1077" s="55" t="s">
        <v>68</v>
      </c>
      <c r="M1077" s="55">
        <v>301</v>
      </c>
      <c r="N1077" s="55" t="s">
        <v>132</v>
      </c>
      <c r="O1077" s="55">
        <v>1</v>
      </c>
      <c r="P1077" s="55" t="s">
        <v>22</v>
      </c>
      <c r="Q1077" s="55">
        <v>4</v>
      </c>
      <c r="R1077" s="55" t="s">
        <v>38</v>
      </c>
      <c r="S1077" s="55">
        <v>103</v>
      </c>
      <c r="T1077" s="55">
        <v>84624</v>
      </c>
      <c r="U1077" s="30">
        <v>5953</v>
      </c>
      <c r="V1077" s="55">
        <v>20.994</v>
      </c>
      <c r="W1077" s="55">
        <v>4.3999999999999997E-2</v>
      </c>
      <c r="X1077" s="55">
        <v>37</v>
      </c>
      <c r="Y1077" s="55">
        <v>7.0000000000000001E-3</v>
      </c>
      <c r="Z1077" s="55">
        <f t="shared" si="66"/>
        <v>503766.67200000002</v>
      </c>
      <c r="AA1077" s="55">
        <f t="shared" si="67"/>
        <v>220.261</v>
      </c>
    </row>
    <row r="1078" spans="1:27">
      <c r="A1078" s="29">
        <v>44018</v>
      </c>
      <c r="B1078" s="55" t="s">
        <v>150</v>
      </c>
      <c r="C1078" s="29">
        <v>44013</v>
      </c>
      <c r="D1078" s="55">
        <f t="shared" si="64"/>
        <v>2020</v>
      </c>
      <c r="E1078" s="55">
        <f t="shared" si="65"/>
        <v>7</v>
      </c>
      <c r="F1078" s="55">
        <v>120137</v>
      </c>
      <c r="G1078" s="55" t="s">
        <v>1665</v>
      </c>
      <c r="H1078" s="55" t="s">
        <v>37</v>
      </c>
      <c r="I1078" s="55" t="s">
        <v>1666</v>
      </c>
      <c r="J1078" s="55" t="s">
        <v>20</v>
      </c>
      <c r="K1078" s="55" t="s">
        <v>1667</v>
      </c>
      <c r="L1078" s="55" t="s">
        <v>68</v>
      </c>
      <c r="M1078" s="55">
        <v>301</v>
      </c>
      <c r="N1078" s="55" t="s">
        <v>132</v>
      </c>
      <c r="O1078" s="55">
        <v>1</v>
      </c>
      <c r="P1078" s="55" t="s">
        <v>22</v>
      </c>
      <c r="Q1078" s="55">
        <v>4</v>
      </c>
      <c r="R1078" s="55" t="s">
        <v>38</v>
      </c>
      <c r="S1078" s="55">
        <v>104</v>
      </c>
      <c r="T1078" s="55">
        <v>68290</v>
      </c>
      <c r="U1078" s="30">
        <v>5387</v>
      </c>
      <c r="V1078" s="55">
        <v>15.33</v>
      </c>
      <c r="W1078" s="55">
        <v>6.7000000000000004E-2</v>
      </c>
      <c r="X1078" s="55">
        <v>46</v>
      </c>
      <c r="Y1078" s="55">
        <v>1.2999999999999999E-2</v>
      </c>
      <c r="Z1078" s="55">
        <f t="shared" si="66"/>
        <v>367878.23</v>
      </c>
      <c r="AA1078" s="55">
        <f t="shared" si="67"/>
        <v>247.80199999999999</v>
      </c>
    </row>
    <row r="1079" spans="1:27">
      <c r="A1079" s="29">
        <v>44018</v>
      </c>
      <c r="B1079" s="55" t="s">
        <v>150</v>
      </c>
      <c r="C1079" s="29">
        <v>44013</v>
      </c>
      <c r="D1079" s="55">
        <f t="shared" si="64"/>
        <v>2020</v>
      </c>
      <c r="E1079" s="55">
        <f t="shared" si="65"/>
        <v>7</v>
      </c>
      <c r="F1079" s="55">
        <v>120137</v>
      </c>
      <c r="G1079" s="55" t="s">
        <v>1665</v>
      </c>
      <c r="H1079" s="55" t="s">
        <v>37</v>
      </c>
      <c r="I1079" s="55" t="s">
        <v>1666</v>
      </c>
      <c r="J1079" s="55" t="s">
        <v>20</v>
      </c>
      <c r="K1079" s="55" t="s">
        <v>1667</v>
      </c>
      <c r="L1079" s="55" t="s">
        <v>68</v>
      </c>
      <c r="M1079" s="55">
        <v>301</v>
      </c>
      <c r="N1079" s="55" t="s">
        <v>132</v>
      </c>
      <c r="O1079" s="55">
        <v>1</v>
      </c>
      <c r="P1079" s="55" t="s">
        <v>22</v>
      </c>
      <c r="Q1079" s="55">
        <v>4</v>
      </c>
      <c r="R1079" s="55" t="s">
        <v>38</v>
      </c>
      <c r="S1079" s="55">
        <v>105</v>
      </c>
      <c r="T1079" s="55">
        <v>83820</v>
      </c>
      <c r="U1079" s="30">
        <v>5822</v>
      </c>
      <c r="V1079" s="55">
        <v>20.337</v>
      </c>
      <c r="W1079" s="55">
        <v>4.8000000000000001E-2</v>
      </c>
      <c r="X1079" s="55">
        <v>40</v>
      </c>
      <c r="Y1079" s="55">
        <v>0.01</v>
      </c>
      <c r="Z1079" s="55">
        <f t="shared" si="66"/>
        <v>488000.04</v>
      </c>
      <c r="AA1079" s="55">
        <f t="shared" si="67"/>
        <v>232.88</v>
      </c>
    </row>
    <row r="1080" spans="1:27">
      <c r="A1080" s="29">
        <v>44018</v>
      </c>
      <c r="B1080" s="55" t="s">
        <v>150</v>
      </c>
      <c r="C1080" s="29">
        <v>44013</v>
      </c>
      <c r="D1080" s="55">
        <f t="shared" si="64"/>
        <v>2020</v>
      </c>
      <c r="E1080" s="55">
        <f t="shared" si="65"/>
        <v>7</v>
      </c>
      <c r="F1080" s="55">
        <v>120137</v>
      </c>
      <c r="G1080" s="55" t="s">
        <v>1665</v>
      </c>
      <c r="H1080" s="55" t="s">
        <v>37</v>
      </c>
      <c r="I1080" s="55" t="s">
        <v>1666</v>
      </c>
      <c r="J1080" s="55" t="s">
        <v>20</v>
      </c>
      <c r="K1080" s="55" t="s">
        <v>1667</v>
      </c>
      <c r="L1080" s="55" t="s">
        <v>68</v>
      </c>
      <c r="M1080" s="55">
        <v>301</v>
      </c>
      <c r="N1080" s="55" t="s">
        <v>132</v>
      </c>
      <c r="O1080" s="55">
        <v>1</v>
      </c>
      <c r="P1080" s="55" t="s">
        <v>22</v>
      </c>
      <c r="Q1080" s="55">
        <v>4</v>
      </c>
      <c r="R1080" s="55" t="s">
        <v>38</v>
      </c>
      <c r="S1080" s="55">
        <v>106</v>
      </c>
      <c r="T1080" s="55">
        <v>82962</v>
      </c>
      <c r="U1080" s="30">
        <v>5970</v>
      </c>
      <c r="V1080" s="55">
        <v>20.637</v>
      </c>
      <c r="W1080" s="55">
        <v>4.4999999999999998E-2</v>
      </c>
      <c r="X1080" s="55">
        <v>37</v>
      </c>
      <c r="Y1080" s="55">
        <v>1.2999999999999999E-2</v>
      </c>
      <c r="Z1080" s="55">
        <f t="shared" si="66"/>
        <v>495283.14</v>
      </c>
      <c r="AA1080" s="55">
        <f t="shared" si="67"/>
        <v>220.89</v>
      </c>
    </row>
    <row r="1081" spans="1:27">
      <c r="A1081" s="29">
        <v>44018</v>
      </c>
      <c r="B1081" s="55" t="s">
        <v>150</v>
      </c>
      <c r="C1081" s="29">
        <v>44013</v>
      </c>
      <c r="D1081" s="55">
        <f t="shared" si="64"/>
        <v>2020</v>
      </c>
      <c r="E1081" s="55">
        <f t="shared" si="65"/>
        <v>7</v>
      </c>
      <c r="F1081" s="55">
        <v>120137</v>
      </c>
      <c r="G1081" s="55" t="s">
        <v>1665</v>
      </c>
      <c r="H1081" s="55" t="s">
        <v>37</v>
      </c>
      <c r="I1081" s="55" t="s">
        <v>1666</v>
      </c>
      <c r="J1081" s="55" t="s">
        <v>20</v>
      </c>
      <c r="K1081" s="55" t="s">
        <v>1667</v>
      </c>
      <c r="L1081" s="55" t="s">
        <v>68</v>
      </c>
      <c r="M1081" s="55">
        <v>301</v>
      </c>
      <c r="N1081" s="55" t="s">
        <v>132</v>
      </c>
      <c r="O1081" s="55">
        <v>1</v>
      </c>
      <c r="P1081" s="55" t="s">
        <v>22</v>
      </c>
      <c r="Q1081" s="55">
        <v>4</v>
      </c>
      <c r="R1081" s="55" t="s">
        <v>38</v>
      </c>
      <c r="S1081" s="55">
        <v>107</v>
      </c>
      <c r="T1081" s="55">
        <v>85311</v>
      </c>
      <c r="U1081" s="30">
        <v>5111</v>
      </c>
      <c r="V1081" s="55">
        <v>18.170999999999999</v>
      </c>
      <c r="W1081" s="55">
        <v>4.2999999999999997E-2</v>
      </c>
      <c r="X1081" s="55">
        <v>37</v>
      </c>
      <c r="Y1081" s="55">
        <v>1.4E-2</v>
      </c>
      <c r="Z1081" s="55">
        <f t="shared" si="66"/>
        <v>436024.52100000001</v>
      </c>
      <c r="AA1081" s="55">
        <f t="shared" si="67"/>
        <v>189.107</v>
      </c>
    </row>
    <row r="1082" spans="1:27">
      <c r="A1082" s="29">
        <v>44018</v>
      </c>
      <c r="B1082" s="55" t="s">
        <v>150</v>
      </c>
      <c r="C1082" s="29">
        <v>44013</v>
      </c>
      <c r="D1082" s="55">
        <f t="shared" si="64"/>
        <v>2020</v>
      </c>
      <c r="E1082" s="55">
        <f t="shared" si="65"/>
        <v>7</v>
      </c>
      <c r="F1082" s="55">
        <v>120137</v>
      </c>
      <c r="G1082" s="55" t="s">
        <v>1665</v>
      </c>
      <c r="H1082" s="55" t="s">
        <v>37</v>
      </c>
      <c r="I1082" s="55" t="s">
        <v>1666</v>
      </c>
      <c r="J1082" s="55" t="s">
        <v>20</v>
      </c>
      <c r="K1082" s="55" t="s">
        <v>1667</v>
      </c>
      <c r="L1082" s="55" t="s">
        <v>68</v>
      </c>
      <c r="M1082" s="55">
        <v>301</v>
      </c>
      <c r="N1082" s="55" t="s">
        <v>132</v>
      </c>
      <c r="O1082" s="55">
        <v>1</v>
      </c>
      <c r="P1082" s="55" t="s">
        <v>22</v>
      </c>
      <c r="Q1082" s="55">
        <v>4</v>
      </c>
      <c r="R1082" s="55" t="s">
        <v>38</v>
      </c>
      <c r="S1082" s="55">
        <v>108</v>
      </c>
      <c r="T1082" s="55">
        <v>83836</v>
      </c>
      <c r="U1082" s="30">
        <v>5711</v>
      </c>
      <c r="V1082" s="55">
        <v>19.952999999999999</v>
      </c>
      <c r="W1082" s="55">
        <v>3.7999999999999999E-2</v>
      </c>
      <c r="X1082" s="55">
        <v>32</v>
      </c>
      <c r="Y1082" s="55">
        <v>8.0000000000000002E-3</v>
      </c>
      <c r="Z1082" s="55">
        <f t="shared" si="66"/>
        <v>478787.39600000001</v>
      </c>
      <c r="AA1082" s="55">
        <f t="shared" si="67"/>
        <v>182.75200000000001</v>
      </c>
    </row>
    <row r="1083" spans="1:27">
      <c r="A1083" s="29">
        <v>44018</v>
      </c>
      <c r="B1083" s="55" t="s">
        <v>150</v>
      </c>
      <c r="C1083" s="29">
        <v>44013</v>
      </c>
      <c r="D1083" s="55">
        <f t="shared" si="64"/>
        <v>2020</v>
      </c>
      <c r="E1083" s="55">
        <f t="shared" si="65"/>
        <v>7</v>
      </c>
      <c r="F1083" s="55">
        <v>120137</v>
      </c>
      <c r="G1083" s="55" t="s">
        <v>1665</v>
      </c>
      <c r="H1083" s="55" t="s">
        <v>37</v>
      </c>
      <c r="I1083" s="55" t="s">
        <v>1666</v>
      </c>
      <c r="J1083" s="55" t="s">
        <v>20</v>
      </c>
      <c r="K1083" s="55" t="s">
        <v>1667</v>
      </c>
      <c r="L1083" s="55" t="s">
        <v>68</v>
      </c>
      <c r="M1083" s="55">
        <v>301</v>
      </c>
      <c r="N1083" s="55" t="s">
        <v>132</v>
      </c>
      <c r="O1083" s="55">
        <v>1</v>
      </c>
      <c r="P1083" s="55" t="s">
        <v>22</v>
      </c>
      <c r="Q1083" s="55">
        <v>4</v>
      </c>
      <c r="R1083" s="55" t="s">
        <v>38</v>
      </c>
      <c r="S1083" s="55">
        <v>201</v>
      </c>
      <c r="T1083" s="55">
        <v>91095</v>
      </c>
      <c r="U1083" s="30">
        <v>5201</v>
      </c>
      <c r="V1083" s="55">
        <v>19.742000000000001</v>
      </c>
      <c r="W1083" s="55">
        <v>3.4000000000000002E-2</v>
      </c>
      <c r="X1083" s="55">
        <v>31</v>
      </c>
      <c r="Y1083" s="55">
        <v>3.0000000000000001E-3</v>
      </c>
      <c r="Z1083" s="55">
        <f t="shared" si="66"/>
        <v>473785.09499999997</v>
      </c>
      <c r="AA1083" s="55">
        <f t="shared" si="67"/>
        <v>161.23099999999999</v>
      </c>
    </row>
    <row r="1084" spans="1:27">
      <c r="A1084" s="29">
        <v>44018</v>
      </c>
      <c r="B1084" s="55" t="s">
        <v>150</v>
      </c>
      <c r="C1084" s="29">
        <v>44013</v>
      </c>
      <c r="D1084" s="55">
        <f t="shared" si="64"/>
        <v>2020</v>
      </c>
      <c r="E1084" s="55">
        <f t="shared" si="65"/>
        <v>7</v>
      </c>
      <c r="F1084" s="55">
        <v>120137</v>
      </c>
      <c r="G1084" s="55" t="s">
        <v>1665</v>
      </c>
      <c r="H1084" s="55" t="s">
        <v>37</v>
      </c>
      <c r="I1084" s="55" t="s">
        <v>1666</v>
      </c>
      <c r="J1084" s="55" t="s">
        <v>20</v>
      </c>
      <c r="K1084" s="55" t="s">
        <v>1667</v>
      </c>
      <c r="L1084" s="55" t="s">
        <v>68</v>
      </c>
      <c r="M1084" s="55">
        <v>301</v>
      </c>
      <c r="N1084" s="55" t="s">
        <v>132</v>
      </c>
      <c r="O1084" s="55">
        <v>1</v>
      </c>
      <c r="P1084" s="55" t="s">
        <v>22</v>
      </c>
      <c r="Q1084" s="55">
        <v>4</v>
      </c>
      <c r="R1084" s="55" t="s">
        <v>38</v>
      </c>
      <c r="S1084" s="55">
        <v>202</v>
      </c>
      <c r="T1084" s="55">
        <v>74659</v>
      </c>
      <c r="U1084" s="30">
        <v>5400</v>
      </c>
      <c r="V1084" s="55">
        <v>16.798999999999999</v>
      </c>
      <c r="W1084" s="55">
        <v>5.0999999999999997E-2</v>
      </c>
      <c r="X1084" s="55">
        <v>38</v>
      </c>
      <c r="Y1084" s="55">
        <v>7.0000000000000001E-3</v>
      </c>
      <c r="Z1084" s="55">
        <f t="shared" si="66"/>
        <v>403158.6</v>
      </c>
      <c r="AA1084" s="55">
        <f t="shared" si="67"/>
        <v>205.2</v>
      </c>
    </row>
    <row r="1085" spans="1:27">
      <c r="A1085" s="29">
        <v>44018</v>
      </c>
      <c r="B1085" s="55" t="s">
        <v>150</v>
      </c>
      <c r="C1085" s="29">
        <v>44013</v>
      </c>
      <c r="D1085" s="55">
        <f t="shared" si="64"/>
        <v>2020</v>
      </c>
      <c r="E1085" s="55">
        <f t="shared" si="65"/>
        <v>7</v>
      </c>
      <c r="F1085" s="55">
        <v>120137</v>
      </c>
      <c r="G1085" s="55" t="s">
        <v>1665</v>
      </c>
      <c r="H1085" s="55" t="s">
        <v>37</v>
      </c>
      <c r="I1085" s="55" t="s">
        <v>1666</v>
      </c>
      <c r="J1085" s="55" t="s">
        <v>20</v>
      </c>
      <c r="K1085" s="55" t="s">
        <v>1667</v>
      </c>
      <c r="L1085" s="55" t="s">
        <v>68</v>
      </c>
      <c r="M1085" s="55">
        <v>301</v>
      </c>
      <c r="N1085" s="55" t="s">
        <v>132</v>
      </c>
      <c r="O1085" s="55">
        <v>1</v>
      </c>
      <c r="P1085" s="55" t="s">
        <v>22</v>
      </c>
      <c r="Q1085" s="55">
        <v>4</v>
      </c>
      <c r="R1085" s="55" t="s">
        <v>38</v>
      </c>
      <c r="S1085" s="55">
        <v>206</v>
      </c>
      <c r="T1085" s="55">
        <v>74464</v>
      </c>
      <c r="U1085" s="30">
        <v>5064</v>
      </c>
      <c r="V1085" s="55">
        <v>15.714</v>
      </c>
      <c r="W1085" s="55">
        <v>4.8000000000000001E-2</v>
      </c>
      <c r="X1085" s="55">
        <v>36</v>
      </c>
      <c r="Y1085" s="55">
        <v>8.0000000000000002E-3</v>
      </c>
      <c r="Z1085" s="55">
        <f t="shared" si="66"/>
        <v>377085.696</v>
      </c>
      <c r="AA1085" s="55">
        <f t="shared" si="67"/>
        <v>182.304</v>
      </c>
    </row>
    <row r="1086" spans="1:27">
      <c r="A1086" s="29">
        <v>44018</v>
      </c>
      <c r="B1086" s="55" t="s">
        <v>150</v>
      </c>
      <c r="C1086" s="29">
        <v>44013</v>
      </c>
      <c r="D1086" s="55">
        <f t="shared" si="64"/>
        <v>2020</v>
      </c>
      <c r="E1086" s="55">
        <f t="shared" si="65"/>
        <v>7</v>
      </c>
      <c r="F1086" s="55">
        <v>120137</v>
      </c>
      <c r="G1086" s="55" t="s">
        <v>1665</v>
      </c>
      <c r="H1086" s="55" t="s">
        <v>37</v>
      </c>
      <c r="I1086" s="55" t="s">
        <v>1666</v>
      </c>
      <c r="J1086" s="55" t="s">
        <v>20</v>
      </c>
      <c r="K1086" s="55" t="s">
        <v>1667</v>
      </c>
      <c r="L1086" s="55" t="s">
        <v>68</v>
      </c>
      <c r="M1086" s="55">
        <v>301</v>
      </c>
      <c r="N1086" s="55" t="s">
        <v>132</v>
      </c>
      <c r="O1086" s="55">
        <v>1</v>
      </c>
      <c r="P1086" s="55" t="s">
        <v>22</v>
      </c>
      <c r="Q1086" s="55">
        <v>4</v>
      </c>
      <c r="R1086" s="55" t="s">
        <v>38</v>
      </c>
      <c r="S1086" s="55">
        <v>203</v>
      </c>
      <c r="T1086" s="55">
        <v>91976</v>
      </c>
      <c r="U1086" s="30">
        <v>5010</v>
      </c>
      <c r="V1086" s="55">
        <v>19.202000000000002</v>
      </c>
      <c r="W1086" s="55">
        <v>3.2000000000000001E-2</v>
      </c>
      <c r="X1086" s="55">
        <v>29</v>
      </c>
      <c r="Y1086" s="55">
        <v>7.0000000000000001E-3</v>
      </c>
      <c r="Z1086" s="55">
        <f t="shared" si="66"/>
        <v>460799.76</v>
      </c>
      <c r="AA1086" s="55">
        <f t="shared" si="67"/>
        <v>145.29</v>
      </c>
    </row>
    <row r="1087" spans="1:27">
      <c r="A1087" s="29">
        <v>44018</v>
      </c>
      <c r="B1087" s="55" t="s">
        <v>150</v>
      </c>
      <c r="C1087" s="29">
        <v>44013</v>
      </c>
      <c r="D1087" s="55">
        <f t="shared" si="64"/>
        <v>2020</v>
      </c>
      <c r="E1087" s="55">
        <f t="shared" si="65"/>
        <v>7</v>
      </c>
      <c r="F1087" s="55">
        <v>120137</v>
      </c>
      <c r="G1087" s="55" t="s">
        <v>1665</v>
      </c>
      <c r="H1087" s="55" t="s">
        <v>37</v>
      </c>
      <c r="I1087" s="55" t="s">
        <v>1666</v>
      </c>
      <c r="J1087" s="55" t="s">
        <v>20</v>
      </c>
      <c r="K1087" s="55" t="s">
        <v>1667</v>
      </c>
      <c r="L1087" s="55" t="s">
        <v>68</v>
      </c>
      <c r="M1087" s="55">
        <v>301</v>
      </c>
      <c r="N1087" s="55" t="s">
        <v>132</v>
      </c>
      <c r="O1087" s="55">
        <v>1</v>
      </c>
      <c r="P1087" s="55" t="s">
        <v>22</v>
      </c>
      <c r="Q1087" s="55">
        <v>4</v>
      </c>
      <c r="R1087" s="55" t="s">
        <v>38</v>
      </c>
      <c r="S1087" s="55">
        <v>204</v>
      </c>
      <c r="T1087" s="55">
        <v>82563</v>
      </c>
      <c r="U1087" s="30">
        <v>4938</v>
      </c>
      <c r="V1087" s="55">
        <v>16.989999999999998</v>
      </c>
      <c r="W1087" s="55">
        <v>7.5999999999999998E-2</v>
      </c>
      <c r="X1087" s="55">
        <v>63</v>
      </c>
      <c r="Y1087" s="55">
        <v>1.7000000000000001E-2</v>
      </c>
      <c r="Z1087" s="55">
        <f t="shared" si="66"/>
        <v>407696.09399999998</v>
      </c>
      <c r="AA1087" s="55">
        <f t="shared" si="67"/>
        <v>311.09399999999999</v>
      </c>
    </row>
    <row r="1088" spans="1:27">
      <c r="A1088" s="29">
        <v>44018</v>
      </c>
      <c r="B1088" s="55" t="s">
        <v>150</v>
      </c>
      <c r="C1088" s="29">
        <v>44013</v>
      </c>
      <c r="D1088" s="55">
        <f t="shared" si="64"/>
        <v>2020</v>
      </c>
      <c r="E1088" s="55">
        <f t="shared" si="65"/>
        <v>7</v>
      </c>
      <c r="F1088" s="55">
        <v>120137</v>
      </c>
      <c r="G1088" s="55" t="s">
        <v>1665</v>
      </c>
      <c r="H1088" s="55" t="s">
        <v>37</v>
      </c>
      <c r="I1088" s="55" t="s">
        <v>1666</v>
      </c>
      <c r="J1088" s="55" t="s">
        <v>20</v>
      </c>
      <c r="K1088" s="55" t="s">
        <v>1667</v>
      </c>
      <c r="L1088" s="55" t="s">
        <v>68</v>
      </c>
      <c r="M1088" s="55">
        <v>301</v>
      </c>
      <c r="N1088" s="55" t="s">
        <v>132</v>
      </c>
      <c r="O1088" s="55">
        <v>1</v>
      </c>
      <c r="P1088" s="55" t="s">
        <v>22</v>
      </c>
      <c r="Q1088" s="55">
        <v>4</v>
      </c>
      <c r="R1088" s="55" t="s">
        <v>38</v>
      </c>
      <c r="S1088" s="55">
        <v>208</v>
      </c>
      <c r="T1088" s="55">
        <v>90791</v>
      </c>
      <c r="U1088" s="30">
        <v>5106</v>
      </c>
      <c r="V1088" s="55">
        <v>19.317</v>
      </c>
      <c r="W1088" s="55">
        <v>3.5999999999999997E-2</v>
      </c>
      <c r="X1088" s="55">
        <v>33</v>
      </c>
      <c r="Y1088" s="55">
        <v>6.0000000000000001E-3</v>
      </c>
      <c r="Z1088" s="55">
        <f t="shared" si="66"/>
        <v>463578.84600000002</v>
      </c>
      <c r="AA1088" s="55">
        <f t="shared" si="67"/>
        <v>168.49799999999999</v>
      </c>
    </row>
    <row r="1089" spans="1:27">
      <c r="A1089" s="29">
        <v>44018</v>
      </c>
      <c r="B1089" s="55" t="s">
        <v>150</v>
      </c>
      <c r="C1089" s="29">
        <v>44013</v>
      </c>
      <c r="D1089" s="55">
        <f t="shared" si="64"/>
        <v>2020</v>
      </c>
      <c r="E1089" s="55">
        <f t="shared" si="65"/>
        <v>7</v>
      </c>
      <c r="F1089" s="55">
        <v>120137</v>
      </c>
      <c r="G1089" s="55" t="s">
        <v>1665</v>
      </c>
      <c r="H1089" s="55" t="s">
        <v>37</v>
      </c>
      <c r="I1089" s="55" t="s">
        <v>1666</v>
      </c>
      <c r="J1089" s="55" t="s">
        <v>20</v>
      </c>
      <c r="K1089" s="55" t="s">
        <v>1667</v>
      </c>
      <c r="L1089" s="55" t="s">
        <v>68</v>
      </c>
      <c r="M1089" s="55">
        <v>301</v>
      </c>
      <c r="N1089" s="55" t="s">
        <v>132</v>
      </c>
      <c r="O1089" s="55">
        <v>1</v>
      </c>
      <c r="P1089" s="55" t="s">
        <v>22</v>
      </c>
      <c r="Q1089" s="55">
        <v>4</v>
      </c>
      <c r="R1089" s="55" t="s">
        <v>38</v>
      </c>
      <c r="S1089" s="55">
        <v>207</v>
      </c>
      <c r="T1089" s="55">
        <v>88879</v>
      </c>
      <c r="U1089" s="30">
        <v>5290</v>
      </c>
      <c r="V1089" s="55">
        <v>19.593</v>
      </c>
      <c r="W1089" s="55">
        <v>3.6999999999999998E-2</v>
      </c>
      <c r="X1089" s="55">
        <v>33</v>
      </c>
      <c r="Y1089" s="55">
        <v>7.0000000000000001E-3</v>
      </c>
      <c r="Z1089" s="55">
        <f t="shared" si="66"/>
        <v>470169.91</v>
      </c>
      <c r="AA1089" s="55">
        <f t="shared" si="67"/>
        <v>174.57</v>
      </c>
    </row>
    <row r="1090" spans="1:27">
      <c r="A1090" s="29">
        <v>44018</v>
      </c>
      <c r="B1090" s="55" t="s">
        <v>150</v>
      </c>
      <c r="C1090" s="29">
        <v>44013</v>
      </c>
      <c r="D1090" s="55">
        <f t="shared" si="64"/>
        <v>2020</v>
      </c>
      <c r="E1090" s="55">
        <f t="shared" si="65"/>
        <v>7</v>
      </c>
      <c r="F1090" s="55">
        <v>120137</v>
      </c>
      <c r="G1090" s="55" t="s">
        <v>1665</v>
      </c>
      <c r="H1090" s="55" t="s">
        <v>37</v>
      </c>
      <c r="I1090" s="55" t="s">
        <v>1666</v>
      </c>
      <c r="J1090" s="55" t="s">
        <v>20</v>
      </c>
      <c r="K1090" s="55" t="s">
        <v>1667</v>
      </c>
      <c r="L1090" s="55" t="s">
        <v>68</v>
      </c>
      <c r="M1090" s="55">
        <v>301</v>
      </c>
      <c r="N1090" s="55" t="s">
        <v>132</v>
      </c>
      <c r="O1090" s="55">
        <v>1</v>
      </c>
      <c r="P1090" s="55" t="s">
        <v>22</v>
      </c>
      <c r="Q1090" s="55">
        <v>4</v>
      </c>
      <c r="R1090" s="55" t="s">
        <v>38</v>
      </c>
      <c r="S1090" s="55">
        <v>205</v>
      </c>
      <c r="T1090" s="55">
        <v>84450</v>
      </c>
      <c r="U1090" s="30">
        <v>5003</v>
      </c>
      <c r="V1090" s="55">
        <v>17.605</v>
      </c>
      <c r="W1090" s="55">
        <v>4.3999999999999997E-2</v>
      </c>
      <c r="X1090" s="55">
        <v>37</v>
      </c>
      <c r="Y1090" s="55">
        <v>8.0000000000000002E-3</v>
      </c>
      <c r="Z1090" s="55">
        <f t="shared" si="66"/>
        <v>422503.35</v>
      </c>
      <c r="AA1090" s="55">
        <f t="shared" si="67"/>
        <v>185.11099999999999</v>
      </c>
    </row>
    <row r="1091" spans="1:27">
      <c r="A1091" s="29">
        <v>44018</v>
      </c>
      <c r="B1091" s="55" t="s">
        <v>151</v>
      </c>
      <c r="C1091" s="29">
        <v>44011</v>
      </c>
      <c r="D1091" s="55">
        <f t="shared" ref="D1091:D1154" si="68">YEAR(C1091)</f>
        <v>2020</v>
      </c>
      <c r="E1091" s="55">
        <f t="shared" ref="E1091:E1154" si="69">MONTH(C1091)</f>
        <v>6</v>
      </c>
      <c r="F1091" s="55">
        <v>120137</v>
      </c>
      <c r="G1091" s="55" t="s">
        <v>1665</v>
      </c>
      <c r="H1091" s="55" t="s">
        <v>37</v>
      </c>
      <c r="I1091" s="55" t="s">
        <v>1666</v>
      </c>
      <c r="J1091" s="55" t="s">
        <v>20</v>
      </c>
      <c r="K1091" s="55" t="s">
        <v>1667</v>
      </c>
      <c r="L1091" s="55" t="s">
        <v>68</v>
      </c>
      <c r="M1091" s="55">
        <v>301</v>
      </c>
      <c r="N1091" s="55" t="s">
        <v>132</v>
      </c>
      <c r="O1091" s="55">
        <v>1</v>
      </c>
      <c r="P1091" s="55" t="s">
        <v>22</v>
      </c>
      <c r="Q1091" s="55">
        <v>4</v>
      </c>
      <c r="R1091" s="55" t="s">
        <v>38</v>
      </c>
      <c r="S1091" s="55">
        <v>205</v>
      </c>
      <c r="T1091" s="55">
        <v>84450</v>
      </c>
      <c r="U1091" s="30">
        <v>5003</v>
      </c>
      <c r="V1091" s="55">
        <v>17.605</v>
      </c>
      <c r="W1091" s="55">
        <v>3.5999999999999997E-2</v>
      </c>
      <c r="X1091" s="55">
        <v>30</v>
      </c>
      <c r="Y1091" s="55">
        <v>2E-3</v>
      </c>
      <c r="Z1091" s="55">
        <f t="shared" ref="Z1091:Z1154" si="70">T1091*U1091/1000</f>
        <v>422503.35</v>
      </c>
      <c r="AA1091" s="55">
        <f t="shared" ref="AA1091:AA1154" si="71">X1091*U1091/1000</f>
        <v>150.09</v>
      </c>
    </row>
    <row r="1092" spans="1:27">
      <c r="A1092" s="29">
        <v>44018</v>
      </c>
      <c r="B1092" s="55" t="s">
        <v>151</v>
      </c>
      <c r="C1092" s="29">
        <v>44011</v>
      </c>
      <c r="D1092" s="55">
        <f t="shared" si="68"/>
        <v>2020</v>
      </c>
      <c r="E1092" s="55">
        <f t="shared" si="69"/>
        <v>6</v>
      </c>
      <c r="F1092" s="55">
        <v>120137</v>
      </c>
      <c r="G1092" s="55" t="s">
        <v>1665</v>
      </c>
      <c r="H1092" s="55" t="s">
        <v>37</v>
      </c>
      <c r="I1092" s="55" t="s">
        <v>1666</v>
      </c>
      <c r="J1092" s="55" t="s">
        <v>20</v>
      </c>
      <c r="K1092" s="55" t="s">
        <v>1667</v>
      </c>
      <c r="L1092" s="55" t="s">
        <v>68</v>
      </c>
      <c r="M1092" s="55">
        <v>301</v>
      </c>
      <c r="N1092" s="55" t="s">
        <v>132</v>
      </c>
      <c r="O1092" s="55">
        <v>1</v>
      </c>
      <c r="P1092" s="55" t="s">
        <v>22</v>
      </c>
      <c r="Q1092" s="55">
        <v>4</v>
      </c>
      <c r="R1092" s="55" t="s">
        <v>38</v>
      </c>
      <c r="S1092" s="55">
        <v>207</v>
      </c>
      <c r="T1092" s="55">
        <v>88879</v>
      </c>
      <c r="U1092" s="30">
        <v>5290</v>
      </c>
      <c r="V1092" s="55">
        <v>19.593</v>
      </c>
      <c r="W1092" s="55">
        <v>2.8000000000000001E-2</v>
      </c>
      <c r="X1092" s="55">
        <v>25</v>
      </c>
      <c r="Y1092" s="55">
        <v>0</v>
      </c>
      <c r="Z1092" s="55">
        <f t="shared" si="70"/>
        <v>470169.91</v>
      </c>
      <c r="AA1092" s="55">
        <f t="shared" si="71"/>
        <v>132.25</v>
      </c>
    </row>
    <row r="1093" spans="1:27">
      <c r="A1093" s="29">
        <v>44018</v>
      </c>
      <c r="B1093" s="55" t="s">
        <v>151</v>
      </c>
      <c r="C1093" s="29">
        <v>44011</v>
      </c>
      <c r="D1093" s="55">
        <f t="shared" si="68"/>
        <v>2020</v>
      </c>
      <c r="E1093" s="55">
        <f t="shared" si="69"/>
        <v>6</v>
      </c>
      <c r="F1093" s="55">
        <v>120137</v>
      </c>
      <c r="G1093" s="55" t="s">
        <v>1665</v>
      </c>
      <c r="H1093" s="55" t="s">
        <v>37</v>
      </c>
      <c r="I1093" s="55" t="s">
        <v>1666</v>
      </c>
      <c r="J1093" s="55" t="s">
        <v>20</v>
      </c>
      <c r="K1093" s="55" t="s">
        <v>1667</v>
      </c>
      <c r="L1093" s="55" t="s">
        <v>68</v>
      </c>
      <c r="M1093" s="55">
        <v>301</v>
      </c>
      <c r="N1093" s="55" t="s">
        <v>132</v>
      </c>
      <c r="O1093" s="55">
        <v>1</v>
      </c>
      <c r="P1093" s="55" t="s">
        <v>22</v>
      </c>
      <c r="Q1093" s="55">
        <v>4</v>
      </c>
      <c r="R1093" s="55" t="s">
        <v>38</v>
      </c>
      <c r="S1093" s="55">
        <v>208</v>
      </c>
      <c r="T1093" s="55">
        <v>90791</v>
      </c>
      <c r="U1093" s="30">
        <v>5106</v>
      </c>
      <c r="V1093" s="55">
        <v>19.317</v>
      </c>
      <c r="W1093" s="55">
        <v>2.1000000000000001E-2</v>
      </c>
      <c r="X1093" s="55">
        <v>19</v>
      </c>
      <c r="Y1093" s="55">
        <v>2E-3</v>
      </c>
      <c r="Z1093" s="55">
        <f t="shared" si="70"/>
        <v>463578.84600000002</v>
      </c>
      <c r="AA1093" s="55">
        <f t="shared" si="71"/>
        <v>97.013999999999996</v>
      </c>
    </row>
    <row r="1094" spans="1:27">
      <c r="A1094" s="29">
        <v>44018</v>
      </c>
      <c r="B1094" s="55" t="s">
        <v>151</v>
      </c>
      <c r="C1094" s="29">
        <v>44011</v>
      </c>
      <c r="D1094" s="55">
        <f t="shared" si="68"/>
        <v>2020</v>
      </c>
      <c r="E1094" s="55">
        <f t="shared" si="69"/>
        <v>6</v>
      </c>
      <c r="F1094" s="55">
        <v>120137</v>
      </c>
      <c r="G1094" s="55" t="s">
        <v>1665</v>
      </c>
      <c r="H1094" s="55" t="s">
        <v>37</v>
      </c>
      <c r="I1094" s="55" t="s">
        <v>1666</v>
      </c>
      <c r="J1094" s="55" t="s">
        <v>20</v>
      </c>
      <c r="K1094" s="55" t="s">
        <v>1667</v>
      </c>
      <c r="L1094" s="55" t="s">
        <v>68</v>
      </c>
      <c r="M1094" s="55">
        <v>301</v>
      </c>
      <c r="N1094" s="55" t="s">
        <v>132</v>
      </c>
      <c r="O1094" s="55">
        <v>1</v>
      </c>
      <c r="P1094" s="55" t="s">
        <v>22</v>
      </c>
      <c r="Q1094" s="55">
        <v>4</v>
      </c>
      <c r="R1094" s="55" t="s">
        <v>38</v>
      </c>
      <c r="S1094" s="55">
        <v>204</v>
      </c>
      <c r="T1094" s="55">
        <v>82563</v>
      </c>
      <c r="U1094" s="30">
        <v>4938</v>
      </c>
      <c r="V1094" s="55">
        <v>16.989999999999998</v>
      </c>
      <c r="W1094" s="55">
        <v>0.04</v>
      </c>
      <c r="X1094" s="55">
        <v>33</v>
      </c>
      <c r="Y1094" s="55">
        <v>8.0000000000000002E-3</v>
      </c>
      <c r="Z1094" s="55">
        <f t="shared" si="70"/>
        <v>407696.09399999998</v>
      </c>
      <c r="AA1094" s="55">
        <f t="shared" si="71"/>
        <v>162.95400000000001</v>
      </c>
    </row>
    <row r="1095" spans="1:27">
      <c r="A1095" s="29">
        <v>44018</v>
      </c>
      <c r="B1095" s="55" t="s">
        <v>151</v>
      </c>
      <c r="C1095" s="29">
        <v>44011</v>
      </c>
      <c r="D1095" s="55">
        <f t="shared" si="68"/>
        <v>2020</v>
      </c>
      <c r="E1095" s="55">
        <f t="shared" si="69"/>
        <v>6</v>
      </c>
      <c r="F1095" s="55">
        <v>120137</v>
      </c>
      <c r="G1095" s="55" t="s">
        <v>1665</v>
      </c>
      <c r="H1095" s="55" t="s">
        <v>37</v>
      </c>
      <c r="I1095" s="55" t="s">
        <v>1666</v>
      </c>
      <c r="J1095" s="55" t="s">
        <v>20</v>
      </c>
      <c r="K1095" s="55" t="s">
        <v>1667</v>
      </c>
      <c r="L1095" s="55" t="s">
        <v>68</v>
      </c>
      <c r="M1095" s="55">
        <v>301</v>
      </c>
      <c r="N1095" s="55" t="s">
        <v>132</v>
      </c>
      <c r="O1095" s="55">
        <v>1</v>
      </c>
      <c r="P1095" s="55" t="s">
        <v>22</v>
      </c>
      <c r="Q1095" s="55">
        <v>4</v>
      </c>
      <c r="R1095" s="55" t="s">
        <v>38</v>
      </c>
      <c r="S1095" s="55">
        <v>203</v>
      </c>
      <c r="T1095" s="55">
        <v>91976</v>
      </c>
      <c r="U1095" s="30">
        <v>5010</v>
      </c>
      <c r="V1095" s="55">
        <v>19.202000000000002</v>
      </c>
      <c r="W1095" s="55">
        <v>2.8000000000000001E-2</v>
      </c>
      <c r="X1095" s="55">
        <v>26</v>
      </c>
      <c r="Y1095" s="55">
        <v>0</v>
      </c>
      <c r="Z1095" s="55">
        <f t="shared" si="70"/>
        <v>460799.76</v>
      </c>
      <c r="AA1095" s="55">
        <f t="shared" si="71"/>
        <v>130.26</v>
      </c>
    </row>
    <row r="1096" spans="1:27">
      <c r="A1096" s="29">
        <v>44018</v>
      </c>
      <c r="B1096" s="55" t="s">
        <v>151</v>
      </c>
      <c r="C1096" s="29">
        <v>44011</v>
      </c>
      <c r="D1096" s="55">
        <f t="shared" si="68"/>
        <v>2020</v>
      </c>
      <c r="E1096" s="55">
        <f t="shared" si="69"/>
        <v>6</v>
      </c>
      <c r="F1096" s="55">
        <v>120137</v>
      </c>
      <c r="G1096" s="55" t="s">
        <v>1665</v>
      </c>
      <c r="H1096" s="55" t="s">
        <v>37</v>
      </c>
      <c r="I1096" s="55" t="s">
        <v>1666</v>
      </c>
      <c r="J1096" s="55" t="s">
        <v>20</v>
      </c>
      <c r="K1096" s="55" t="s">
        <v>1667</v>
      </c>
      <c r="L1096" s="55" t="s">
        <v>68</v>
      </c>
      <c r="M1096" s="55">
        <v>301</v>
      </c>
      <c r="N1096" s="55" t="s">
        <v>132</v>
      </c>
      <c r="O1096" s="55">
        <v>1</v>
      </c>
      <c r="P1096" s="55" t="s">
        <v>22</v>
      </c>
      <c r="Q1096" s="55">
        <v>4</v>
      </c>
      <c r="R1096" s="55" t="s">
        <v>38</v>
      </c>
      <c r="S1096" s="55">
        <v>206</v>
      </c>
      <c r="T1096" s="55">
        <v>74464</v>
      </c>
      <c r="U1096" s="30">
        <v>5064</v>
      </c>
      <c r="V1096" s="55">
        <v>15.714</v>
      </c>
      <c r="W1096" s="55">
        <v>3.2000000000000001E-2</v>
      </c>
      <c r="X1096" s="55">
        <v>24</v>
      </c>
      <c r="Y1096" s="55">
        <v>4.0000000000000001E-3</v>
      </c>
      <c r="Z1096" s="55">
        <f t="shared" si="70"/>
        <v>377085.696</v>
      </c>
      <c r="AA1096" s="55">
        <f t="shared" si="71"/>
        <v>121.536</v>
      </c>
    </row>
    <row r="1097" spans="1:27">
      <c r="A1097" s="29">
        <v>44018</v>
      </c>
      <c r="B1097" s="55" t="s">
        <v>151</v>
      </c>
      <c r="C1097" s="29">
        <v>44011</v>
      </c>
      <c r="D1097" s="55">
        <f t="shared" si="68"/>
        <v>2020</v>
      </c>
      <c r="E1097" s="55">
        <f t="shared" si="69"/>
        <v>6</v>
      </c>
      <c r="F1097" s="55">
        <v>120137</v>
      </c>
      <c r="G1097" s="55" t="s">
        <v>1665</v>
      </c>
      <c r="H1097" s="55" t="s">
        <v>37</v>
      </c>
      <c r="I1097" s="55" t="s">
        <v>1666</v>
      </c>
      <c r="J1097" s="55" t="s">
        <v>20</v>
      </c>
      <c r="K1097" s="55" t="s">
        <v>1667</v>
      </c>
      <c r="L1097" s="55" t="s">
        <v>68</v>
      </c>
      <c r="M1097" s="55">
        <v>301</v>
      </c>
      <c r="N1097" s="55" t="s">
        <v>132</v>
      </c>
      <c r="O1097" s="55">
        <v>1</v>
      </c>
      <c r="P1097" s="55" t="s">
        <v>22</v>
      </c>
      <c r="Q1097" s="55">
        <v>4</v>
      </c>
      <c r="R1097" s="55" t="s">
        <v>38</v>
      </c>
      <c r="S1097" s="55">
        <v>202</v>
      </c>
      <c r="T1097" s="55">
        <v>74659</v>
      </c>
      <c r="U1097" s="30">
        <v>5400</v>
      </c>
      <c r="V1097" s="55">
        <v>16.798999999999999</v>
      </c>
      <c r="W1097" s="55">
        <v>2.8000000000000001E-2</v>
      </c>
      <c r="X1097" s="55">
        <v>21</v>
      </c>
      <c r="Y1097" s="55">
        <v>1E-3</v>
      </c>
      <c r="Z1097" s="55">
        <f t="shared" si="70"/>
        <v>403158.6</v>
      </c>
      <c r="AA1097" s="55">
        <f t="shared" si="71"/>
        <v>113.4</v>
      </c>
    </row>
    <row r="1098" spans="1:27">
      <c r="A1098" s="29">
        <v>44018</v>
      </c>
      <c r="B1098" s="55" t="s">
        <v>151</v>
      </c>
      <c r="C1098" s="29">
        <v>44011</v>
      </c>
      <c r="D1098" s="55">
        <f t="shared" si="68"/>
        <v>2020</v>
      </c>
      <c r="E1098" s="55">
        <f t="shared" si="69"/>
        <v>6</v>
      </c>
      <c r="F1098" s="55">
        <v>120137</v>
      </c>
      <c r="G1098" s="55" t="s">
        <v>1665</v>
      </c>
      <c r="H1098" s="55" t="s">
        <v>37</v>
      </c>
      <c r="I1098" s="55" t="s">
        <v>1666</v>
      </c>
      <c r="J1098" s="55" t="s">
        <v>20</v>
      </c>
      <c r="K1098" s="55" t="s">
        <v>1667</v>
      </c>
      <c r="L1098" s="55" t="s">
        <v>68</v>
      </c>
      <c r="M1098" s="55">
        <v>301</v>
      </c>
      <c r="N1098" s="55" t="s">
        <v>132</v>
      </c>
      <c r="O1098" s="55">
        <v>1</v>
      </c>
      <c r="P1098" s="55" t="s">
        <v>22</v>
      </c>
      <c r="Q1098" s="55">
        <v>4</v>
      </c>
      <c r="R1098" s="55" t="s">
        <v>38</v>
      </c>
      <c r="S1098" s="55">
        <v>201</v>
      </c>
      <c r="T1098" s="55">
        <v>91095</v>
      </c>
      <c r="U1098" s="30">
        <v>5201</v>
      </c>
      <c r="V1098" s="55">
        <v>19.742000000000001</v>
      </c>
      <c r="W1098" s="55">
        <v>2.3E-2</v>
      </c>
      <c r="X1098" s="55">
        <v>21</v>
      </c>
      <c r="Y1098" s="55">
        <v>2E-3</v>
      </c>
      <c r="Z1098" s="55">
        <f t="shared" si="70"/>
        <v>473785.09499999997</v>
      </c>
      <c r="AA1098" s="55">
        <f t="shared" si="71"/>
        <v>109.221</v>
      </c>
    </row>
    <row r="1099" spans="1:27">
      <c r="A1099" s="29">
        <v>44018</v>
      </c>
      <c r="B1099" s="55" t="s">
        <v>151</v>
      </c>
      <c r="C1099" s="29">
        <v>44011</v>
      </c>
      <c r="D1099" s="55">
        <f t="shared" si="68"/>
        <v>2020</v>
      </c>
      <c r="E1099" s="55">
        <f t="shared" si="69"/>
        <v>6</v>
      </c>
      <c r="F1099" s="55">
        <v>120137</v>
      </c>
      <c r="G1099" s="55" t="s">
        <v>1665</v>
      </c>
      <c r="H1099" s="55" t="s">
        <v>37</v>
      </c>
      <c r="I1099" s="55" t="s">
        <v>1666</v>
      </c>
      <c r="J1099" s="55" t="s">
        <v>20</v>
      </c>
      <c r="K1099" s="55" t="s">
        <v>1667</v>
      </c>
      <c r="L1099" s="55" t="s">
        <v>68</v>
      </c>
      <c r="M1099" s="55">
        <v>301</v>
      </c>
      <c r="N1099" s="55" t="s">
        <v>132</v>
      </c>
      <c r="O1099" s="55">
        <v>1</v>
      </c>
      <c r="P1099" s="55" t="s">
        <v>22</v>
      </c>
      <c r="Q1099" s="55">
        <v>4</v>
      </c>
      <c r="R1099" s="55" t="s">
        <v>38</v>
      </c>
      <c r="S1099" s="55">
        <v>108</v>
      </c>
      <c r="T1099" s="55">
        <v>83836</v>
      </c>
      <c r="U1099" s="30">
        <v>5711</v>
      </c>
      <c r="V1099" s="55">
        <v>19.952999999999999</v>
      </c>
      <c r="W1099" s="55">
        <v>2.5000000000000001E-2</v>
      </c>
      <c r="X1099" s="55">
        <v>21</v>
      </c>
      <c r="Y1099" s="55">
        <v>1E-3</v>
      </c>
      <c r="Z1099" s="55">
        <f t="shared" si="70"/>
        <v>478787.39600000001</v>
      </c>
      <c r="AA1099" s="55">
        <f t="shared" si="71"/>
        <v>119.931</v>
      </c>
    </row>
    <row r="1100" spans="1:27">
      <c r="A1100" s="29">
        <v>44018</v>
      </c>
      <c r="B1100" s="55" t="s">
        <v>151</v>
      </c>
      <c r="C1100" s="29">
        <v>44011</v>
      </c>
      <c r="D1100" s="55">
        <f t="shared" si="68"/>
        <v>2020</v>
      </c>
      <c r="E1100" s="55">
        <f t="shared" si="69"/>
        <v>6</v>
      </c>
      <c r="F1100" s="55">
        <v>120137</v>
      </c>
      <c r="G1100" s="55" t="s">
        <v>1665</v>
      </c>
      <c r="H1100" s="55" t="s">
        <v>37</v>
      </c>
      <c r="I1100" s="55" t="s">
        <v>1666</v>
      </c>
      <c r="J1100" s="55" t="s">
        <v>20</v>
      </c>
      <c r="K1100" s="55" t="s">
        <v>1667</v>
      </c>
      <c r="L1100" s="55" t="s">
        <v>68</v>
      </c>
      <c r="M1100" s="55">
        <v>301</v>
      </c>
      <c r="N1100" s="55" t="s">
        <v>132</v>
      </c>
      <c r="O1100" s="55">
        <v>1</v>
      </c>
      <c r="P1100" s="55" t="s">
        <v>22</v>
      </c>
      <c r="Q1100" s="55">
        <v>4</v>
      </c>
      <c r="R1100" s="55" t="s">
        <v>38</v>
      </c>
      <c r="S1100" s="55">
        <v>107</v>
      </c>
      <c r="T1100" s="55">
        <v>85311</v>
      </c>
      <c r="U1100" s="30">
        <v>5111</v>
      </c>
      <c r="V1100" s="55">
        <v>18.170999999999999</v>
      </c>
      <c r="W1100" s="55">
        <v>2.5999999999999999E-2</v>
      </c>
      <c r="X1100" s="55">
        <v>22</v>
      </c>
      <c r="Y1100" s="55">
        <v>1E-3</v>
      </c>
      <c r="Z1100" s="55">
        <f t="shared" si="70"/>
        <v>436024.52100000001</v>
      </c>
      <c r="AA1100" s="55">
        <f t="shared" si="71"/>
        <v>112.44199999999999</v>
      </c>
    </row>
    <row r="1101" spans="1:27">
      <c r="A1101" s="29">
        <v>44018</v>
      </c>
      <c r="B1101" s="55" t="s">
        <v>151</v>
      </c>
      <c r="C1101" s="29">
        <v>44011</v>
      </c>
      <c r="D1101" s="55">
        <f t="shared" si="68"/>
        <v>2020</v>
      </c>
      <c r="E1101" s="55">
        <f t="shared" si="69"/>
        <v>6</v>
      </c>
      <c r="F1101" s="55">
        <v>120137</v>
      </c>
      <c r="G1101" s="55" t="s">
        <v>1665</v>
      </c>
      <c r="H1101" s="55" t="s">
        <v>37</v>
      </c>
      <c r="I1101" s="55" t="s">
        <v>1666</v>
      </c>
      <c r="J1101" s="55" t="s">
        <v>20</v>
      </c>
      <c r="K1101" s="55" t="s">
        <v>1667</v>
      </c>
      <c r="L1101" s="55" t="s">
        <v>68</v>
      </c>
      <c r="M1101" s="55">
        <v>301</v>
      </c>
      <c r="N1101" s="55" t="s">
        <v>132</v>
      </c>
      <c r="O1101" s="55">
        <v>1</v>
      </c>
      <c r="P1101" s="55" t="s">
        <v>22</v>
      </c>
      <c r="Q1101" s="55">
        <v>4</v>
      </c>
      <c r="R1101" s="55" t="s">
        <v>38</v>
      </c>
      <c r="S1101" s="55">
        <v>106</v>
      </c>
      <c r="T1101" s="55">
        <v>82962</v>
      </c>
      <c r="U1101" s="30">
        <v>5970</v>
      </c>
      <c r="V1101" s="55">
        <v>20.637</v>
      </c>
      <c r="W1101" s="55">
        <v>3.3000000000000002E-2</v>
      </c>
      <c r="X1101" s="55">
        <v>27</v>
      </c>
      <c r="Y1101" s="55">
        <v>1E-3</v>
      </c>
      <c r="Z1101" s="55">
        <f t="shared" si="70"/>
        <v>495283.14</v>
      </c>
      <c r="AA1101" s="55">
        <f t="shared" si="71"/>
        <v>161.19</v>
      </c>
    </row>
    <row r="1102" spans="1:27">
      <c r="A1102" s="29">
        <v>44018</v>
      </c>
      <c r="B1102" s="55" t="s">
        <v>151</v>
      </c>
      <c r="C1102" s="29">
        <v>44011</v>
      </c>
      <c r="D1102" s="55">
        <f t="shared" si="68"/>
        <v>2020</v>
      </c>
      <c r="E1102" s="55">
        <f t="shared" si="69"/>
        <v>6</v>
      </c>
      <c r="F1102" s="55">
        <v>120137</v>
      </c>
      <c r="G1102" s="55" t="s">
        <v>1665</v>
      </c>
      <c r="H1102" s="55" t="s">
        <v>37</v>
      </c>
      <c r="I1102" s="55" t="s">
        <v>1666</v>
      </c>
      <c r="J1102" s="55" t="s">
        <v>20</v>
      </c>
      <c r="K1102" s="55" t="s">
        <v>1667</v>
      </c>
      <c r="L1102" s="55" t="s">
        <v>68</v>
      </c>
      <c r="M1102" s="55">
        <v>301</v>
      </c>
      <c r="N1102" s="55" t="s">
        <v>132</v>
      </c>
      <c r="O1102" s="55">
        <v>1</v>
      </c>
      <c r="P1102" s="55" t="s">
        <v>22</v>
      </c>
      <c r="Q1102" s="55">
        <v>4</v>
      </c>
      <c r="R1102" s="55" t="s">
        <v>38</v>
      </c>
      <c r="S1102" s="55">
        <v>105</v>
      </c>
      <c r="T1102" s="55">
        <v>83820</v>
      </c>
      <c r="U1102" s="30">
        <v>5822</v>
      </c>
      <c r="V1102" s="55">
        <v>20.337</v>
      </c>
      <c r="W1102" s="55">
        <v>2.4E-2</v>
      </c>
      <c r="X1102" s="55">
        <v>20</v>
      </c>
      <c r="Y1102" s="55">
        <v>2E-3</v>
      </c>
      <c r="Z1102" s="55">
        <f t="shared" si="70"/>
        <v>488000.04</v>
      </c>
      <c r="AA1102" s="55">
        <f t="shared" si="71"/>
        <v>116.44</v>
      </c>
    </row>
    <row r="1103" spans="1:27">
      <c r="A1103" s="29">
        <v>44018</v>
      </c>
      <c r="B1103" s="55" t="s">
        <v>151</v>
      </c>
      <c r="C1103" s="29">
        <v>44011</v>
      </c>
      <c r="D1103" s="55">
        <f t="shared" si="68"/>
        <v>2020</v>
      </c>
      <c r="E1103" s="55">
        <f t="shared" si="69"/>
        <v>6</v>
      </c>
      <c r="F1103" s="55">
        <v>120137</v>
      </c>
      <c r="G1103" s="55" t="s">
        <v>1665</v>
      </c>
      <c r="H1103" s="55" t="s">
        <v>37</v>
      </c>
      <c r="I1103" s="55" t="s">
        <v>1666</v>
      </c>
      <c r="J1103" s="55" t="s">
        <v>20</v>
      </c>
      <c r="K1103" s="55" t="s">
        <v>1667</v>
      </c>
      <c r="L1103" s="55" t="s">
        <v>68</v>
      </c>
      <c r="M1103" s="55">
        <v>301</v>
      </c>
      <c r="N1103" s="55" t="s">
        <v>132</v>
      </c>
      <c r="O1103" s="55">
        <v>1</v>
      </c>
      <c r="P1103" s="55" t="s">
        <v>22</v>
      </c>
      <c r="Q1103" s="55">
        <v>4</v>
      </c>
      <c r="R1103" s="55" t="s">
        <v>38</v>
      </c>
      <c r="S1103" s="55">
        <v>104</v>
      </c>
      <c r="T1103" s="55">
        <v>68290</v>
      </c>
      <c r="U1103" s="30">
        <v>5387</v>
      </c>
      <c r="V1103" s="55">
        <v>15.33</v>
      </c>
      <c r="W1103" s="55">
        <v>3.2000000000000001E-2</v>
      </c>
      <c r="X1103" s="55">
        <v>22</v>
      </c>
      <c r="Y1103" s="55">
        <v>1E-3</v>
      </c>
      <c r="Z1103" s="55">
        <f t="shared" si="70"/>
        <v>367878.23</v>
      </c>
      <c r="AA1103" s="55">
        <f t="shared" si="71"/>
        <v>118.514</v>
      </c>
    </row>
    <row r="1104" spans="1:27">
      <c r="A1104" s="29">
        <v>44018</v>
      </c>
      <c r="B1104" s="55" t="s">
        <v>151</v>
      </c>
      <c r="C1104" s="29">
        <v>44011</v>
      </c>
      <c r="D1104" s="55">
        <f t="shared" si="68"/>
        <v>2020</v>
      </c>
      <c r="E1104" s="55">
        <f t="shared" si="69"/>
        <v>6</v>
      </c>
      <c r="F1104" s="55">
        <v>120137</v>
      </c>
      <c r="G1104" s="55" t="s">
        <v>1665</v>
      </c>
      <c r="H1104" s="55" t="s">
        <v>37</v>
      </c>
      <c r="I1104" s="55" t="s">
        <v>1666</v>
      </c>
      <c r="J1104" s="55" t="s">
        <v>20</v>
      </c>
      <c r="K1104" s="55" t="s">
        <v>1667</v>
      </c>
      <c r="L1104" s="55" t="s">
        <v>68</v>
      </c>
      <c r="M1104" s="55">
        <v>301</v>
      </c>
      <c r="N1104" s="55" t="s">
        <v>132</v>
      </c>
      <c r="O1104" s="55">
        <v>1</v>
      </c>
      <c r="P1104" s="55" t="s">
        <v>22</v>
      </c>
      <c r="Q1104" s="55">
        <v>4</v>
      </c>
      <c r="R1104" s="55" t="s">
        <v>38</v>
      </c>
      <c r="S1104" s="55">
        <v>103</v>
      </c>
      <c r="T1104" s="55">
        <v>84624</v>
      </c>
      <c r="U1104" s="30">
        <v>5953</v>
      </c>
      <c r="V1104" s="55">
        <v>20.994</v>
      </c>
      <c r="W1104" s="55">
        <v>3.1E-2</v>
      </c>
      <c r="X1104" s="55">
        <v>26</v>
      </c>
      <c r="Y1104" s="55">
        <v>1E-3</v>
      </c>
      <c r="Z1104" s="55">
        <f t="shared" si="70"/>
        <v>503766.67200000002</v>
      </c>
      <c r="AA1104" s="55">
        <f t="shared" si="71"/>
        <v>154.77799999999999</v>
      </c>
    </row>
    <row r="1105" spans="1:27">
      <c r="A1105" s="29">
        <v>44018</v>
      </c>
      <c r="B1105" s="55" t="s">
        <v>151</v>
      </c>
      <c r="C1105" s="29">
        <v>44011</v>
      </c>
      <c r="D1105" s="55">
        <f t="shared" si="68"/>
        <v>2020</v>
      </c>
      <c r="E1105" s="55">
        <f t="shared" si="69"/>
        <v>6</v>
      </c>
      <c r="F1105" s="55">
        <v>120137</v>
      </c>
      <c r="G1105" s="55" t="s">
        <v>1665</v>
      </c>
      <c r="H1105" s="55" t="s">
        <v>37</v>
      </c>
      <c r="I1105" s="55" t="s">
        <v>1666</v>
      </c>
      <c r="J1105" s="55" t="s">
        <v>20</v>
      </c>
      <c r="K1105" s="55" t="s">
        <v>1667</v>
      </c>
      <c r="L1105" s="55" t="s">
        <v>68</v>
      </c>
      <c r="M1105" s="55">
        <v>301</v>
      </c>
      <c r="N1105" s="55" t="s">
        <v>132</v>
      </c>
      <c r="O1105" s="55">
        <v>1</v>
      </c>
      <c r="P1105" s="55" t="s">
        <v>22</v>
      </c>
      <c r="Q1105" s="55">
        <v>4</v>
      </c>
      <c r="R1105" s="55" t="s">
        <v>38</v>
      </c>
      <c r="S1105" s="55">
        <v>102</v>
      </c>
      <c r="T1105" s="55">
        <v>82679</v>
      </c>
      <c r="U1105" s="30">
        <v>5755</v>
      </c>
      <c r="V1105" s="55">
        <v>19.827000000000002</v>
      </c>
      <c r="W1105" s="55">
        <v>3.3000000000000002E-2</v>
      </c>
      <c r="X1105" s="55">
        <v>27</v>
      </c>
      <c r="Y1105" s="55">
        <v>2E-3</v>
      </c>
      <c r="Z1105" s="55">
        <f t="shared" si="70"/>
        <v>475817.64500000002</v>
      </c>
      <c r="AA1105" s="55">
        <f t="shared" si="71"/>
        <v>155.38499999999999</v>
      </c>
    </row>
    <row r="1106" spans="1:27">
      <c r="A1106" s="29">
        <v>44018</v>
      </c>
      <c r="B1106" s="55" t="s">
        <v>151</v>
      </c>
      <c r="C1106" s="29">
        <v>44011</v>
      </c>
      <c r="D1106" s="55">
        <f t="shared" si="68"/>
        <v>2020</v>
      </c>
      <c r="E1106" s="55">
        <f t="shared" si="69"/>
        <v>6</v>
      </c>
      <c r="F1106" s="55">
        <v>120137</v>
      </c>
      <c r="G1106" s="55" t="s">
        <v>1665</v>
      </c>
      <c r="H1106" s="55" t="s">
        <v>37</v>
      </c>
      <c r="I1106" s="55" t="s">
        <v>1666</v>
      </c>
      <c r="J1106" s="55" t="s">
        <v>20</v>
      </c>
      <c r="K1106" s="55" t="s">
        <v>1667</v>
      </c>
      <c r="L1106" s="55" t="s">
        <v>68</v>
      </c>
      <c r="M1106" s="55">
        <v>301</v>
      </c>
      <c r="N1106" s="55" t="s">
        <v>132</v>
      </c>
      <c r="O1106" s="55">
        <v>1</v>
      </c>
      <c r="P1106" s="55" t="s">
        <v>22</v>
      </c>
      <c r="Q1106" s="55">
        <v>4</v>
      </c>
      <c r="R1106" s="55" t="s">
        <v>38</v>
      </c>
      <c r="S1106" s="55">
        <v>101</v>
      </c>
      <c r="T1106" s="55">
        <v>84636</v>
      </c>
      <c r="U1106" s="30">
        <v>5918</v>
      </c>
      <c r="V1106" s="55">
        <v>20.873000000000001</v>
      </c>
      <c r="W1106" s="55">
        <v>3.3000000000000002E-2</v>
      </c>
      <c r="X1106" s="55">
        <v>28</v>
      </c>
      <c r="Y1106" s="55">
        <v>1E-3</v>
      </c>
      <c r="Z1106" s="55">
        <f t="shared" si="70"/>
        <v>500875.848</v>
      </c>
      <c r="AA1106" s="55">
        <f t="shared" si="71"/>
        <v>165.70400000000001</v>
      </c>
    </row>
    <row r="1107" spans="1:27">
      <c r="A1107" s="29">
        <v>44011</v>
      </c>
      <c r="B1107" s="55" t="s">
        <v>152</v>
      </c>
      <c r="C1107" s="29">
        <v>44004</v>
      </c>
      <c r="D1107" s="55">
        <f t="shared" si="68"/>
        <v>2020</v>
      </c>
      <c r="E1107" s="55">
        <f t="shared" si="69"/>
        <v>6</v>
      </c>
      <c r="F1107" s="55">
        <v>120137</v>
      </c>
      <c r="G1107" s="55" t="s">
        <v>1665</v>
      </c>
      <c r="H1107" s="55" t="s">
        <v>37</v>
      </c>
      <c r="I1107" s="55" t="s">
        <v>1666</v>
      </c>
      <c r="J1107" s="55" t="s">
        <v>20</v>
      </c>
      <c r="K1107" s="55" t="s">
        <v>1667</v>
      </c>
      <c r="L1107" s="55" t="s">
        <v>68</v>
      </c>
      <c r="M1107" s="55">
        <v>301</v>
      </c>
      <c r="N1107" s="55" t="s">
        <v>132</v>
      </c>
      <c r="O1107" s="55">
        <v>1</v>
      </c>
      <c r="P1107" s="55" t="s">
        <v>22</v>
      </c>
      <c r="Q1107" s="55">
        <v>4</v>
      </c>
      <c r="R1107" s="55" t="s">
        <v>38</v>
      </c>
      <c r="S1107" s="55">
        <v>101</v>
      </c>
      <c r="T1107" s="55">
        <v>84714</v>
      </c>
      <c r="U1107" s="30">
        <v>5522</v>
      </c>
      <c r="V1107" s="55">
        <v>19.492999999999999</v>
      </c>
      <c r="W1107" s="55">
        <v>9.1999999999999998E-2</v>
      </c>
      <c r="X1107" s="55">
        <v>78</v>
      </c>
      <c r="Y1107" s="55">
        <v>1.0999999999999999E-2</v>
      </c>
      <c r="Z1107" s="55">
        <f t="shared" si="70"/>
        <v>467790.70799999998</v>
      </c>
      <c r="AA1107" s="55">
        <f t="shared" si="71"/>
        <v>430.71600000000001</v>
      </c>
    </row>
    <row r="1108" spans="1:27">
      <c r="A1108" s="29">
        <v>44011</v>
      </c>
      <c r="B1108" s="55" t="s">
        <v>152</v>
      </c>
      <c r="C1108" s="29">
        <v>44004</v>
      </c>
      <c r="D1108" s="55">
        <f t="shared" si="68"/>
        <v>2020</v>
      </c>
      <c r="E1108" s="55">
        <f t="shared" si="69"/>
        <v>6</v>
      </c>
      <c r="F1108" s="55">
        <v>120137</v>
      </c>
      <c r="G1108" s="55" t="s">
        <v>1665</v>
      </c>
      <c r="H1108" s="55" t="s">
        <v>37</v>
      </c>
      <c r="I1108" s="55" t="s">
        <v>1666</v>
      </c>
      <c r="J1108" s="55" t="s">
        <v>20</v>
      </c>
      <c r="K1108" s="55" t="s">
        <v>1667</v>
      </c>
      <c r="L1108" s="55" t="s">
        <v>68</v>
      </c>
      <c r="M1108" s="55">
        <v>301</v>
      </c>
      <c r="N1108" s="55" t="s">
        <v>132</v>
      </c>
      <c r="O1108" s="55">
        <v>1</v>
      </c>
      <c r="P1108" s="55" t="s">
        <v>22</v>
      </c>
      <c r="Q1108" s="55">
        <v>4</v>
      </c>
      <c r="R1108" s="55" t="s">
        <v>38</v>
      </c>
      <c r="S1108" s="55">
        <v>102</v>
      </c>
      <c r="T1108" s="55">
        <v>82749</v>
      </c>
      <c r="U1108" s="30">
        <v>5689</v>
      </c>
      <c r="V1108" s="55">
        <v>19.616</v>
      </c>
      <c r="W1108" s="55">
        <v>8.5000000000000006E-2</v>
      </c>
      <c r="X1108" s="55">
        <v>70</v>
      </c>
      <c r="Y1108" s="55">
        <v>0.01</v>
      </c>
      <c r="Z1108" s="55">
        <f t="shared" si="70"/>
        <v>470759.06099999999</v>
      </c>
      <c r="AA1108" s="55">
        <f t="shared" si="71"/>
        <v>398.23</v>
      </c>
    </row>
    <row r="1109" spans="1:27">
      <c r="A1109" s="29">
        <v>44011</v>
      </c>
      <c r="B1109" s="55" t="s">
        <v>152</v>
      </c>
      <c r="C1109" s="29">
        <v>44004</v>
      </c>
      <c r="D1109" s="55">
        <f t="shared" si="68"/>
        <v>2020</v>
      </c>
      <c r="E1109" s="55">
        <f t="shared" si="69"/>
        <v>6</v>
      </c>
      <c r="F1109" s="55">
        <v>120137</v>
      </c>
      <c r="G1109" s="55" t="s">
        <v>1665</v>
      </c>
      <c r="H1109" s="55" t="s">
        <v>37</v>
      </c>
      <c r="I1109" s="55" t="s">
        <v>1666</v>
      </c>
      <c r="J1109" s="55" t="s">
        <v>20</v>
      </c>
      <c r="K1109" s="55" t="s">
        <v>1667</v>
      </c>
      <c r="L1109" s="55" t="s">
        <v>68</v>
      </c>
      <c r="M1109" s="55">
        <v>301</v>
      </c>
      <c r="N1109" s="55" t="s">
        <v>132</v>
      </c>
      <c r="O1109" s="55">
        <v>1</v>
      </c>
      <c r="P1109" s="55" t="s">
        <v>22</v>
      </c>
      <c r="Q1109" s="55">
        <v>4</v>
      </c>
      <c r="R1109" s="55" t="s">
        <v>38</v>
      </c>
      <c r="S1109" s="55">
        <v>103</v>
      </c>
      <c r="T1109" s="55">
        <v>84705</v>
      </c>
      <c r="U1109" s="30">
        <v>5778</v>
      </c>
      <c r="V1109" s="55">
        <v>20.393999999999998</v>
      </c>
      <c r="W1109" s="55">
        <v>9.6000000000000002E-2</v>
      </c>
      <c r="X1109" s="55">
        <v>81</v>
      </c>
      <c r="Y1109" s="55">
        <v>1.0999999999999999E-2</v>
      </c>
      <c r="Z1109" s="55">
        <f t="shared" si="70"/>
        <v>489425.49</v>
      </c>
      <c r="AA1109" s="55">
        <f t="shared" si="71"/>
        <v>468.01799999999997</v>
      </c>
    </row>
    <row r="1110" spans="1:27">
      <c r="A1110" s="29">
        <v>44011</v>
      </c>
      <c r="B1110" s="55" t="s">
        <v>152</v>
      </c>
      <c r="C1110" s="29">
        <v>44004</v>
      </c>
      <c r="D1110" s="55">
        <f t="shared" si="68"/>
        <v>2020</v>
      </c>
      <c r="E1110" s="55">
        <f t="shared" si="69"/>
        <v>6</v>
      </c>
      <c r="F1110" s="55">
        <v>120137</v>
      </c>
      <c r="G1110" s="55" t="s">
        <v>1665</v>
      </c>
      <c r="H1110" s="55" t="s">
        <v>37</v>
      </c>
      <c r="I1110" s="55" t="s">
        <v>1666</v>
      </c>
      <c r="J1110" s="55" t="s">
        <v>20</v>
      </c>
      <c r="K1110" s="55" t="s">
        <v>1667</v>
      </c>
      <c r="L1110" s="55" t="s">
        <v>68</v>
      </c>
      <c r="M1110" s="55">
        <v>301</v>
      </c>
      <c r="N1110" s="55" t="s">
        <v>132</v>
      </c>
      <c r="O1110" s="55">
        <v>1</v>
      </c>
      <c r="P1110" s="55" t="s">
        <v>22</v>
      </c>
      <c r="Q1110" s="55">
        <v>4</v>
      </c>
      <c r="R1110" s="55" t="s">
        <v>38</v>
      </c>
      <c r="S1110" s="55">
        <v>104</v>
      </c>
      <c r="T1110" s="55">
        <v>68363</v>
      </c>
      <c r="U1110" s="30">
        <v>5234</v>
      </c>
      <c r="V1110" s="55">
        <v>14.91</v>
      </c>
      <c r="W1110" s="55">
        <v>0.107</v>
      </c>
      <c r="X1110" s="55">
        <v>73</v>
      </c>
      <c r="Y1110" s="55">
        <v>2.8000000000000001E-2</v>
      </c>
      <c r="Z1110" s="55">
        <f t="shared" si="70"/>
        <v>357811.94199999998</v>
      </c>
      <c r="AA1110" s="55">
        <f t="shared" si="71"/>
        <v>382.08199999999999</v>
      </c>
    </row>
    <row r="1111" spans="1:27">
      <c r="A1111" s="29">
        <v>44011</v>
      </c>
      <c r="B1111" s="55" t="s">
        <v>152</v>
      </c>
      <c r="C1111" s="29">
        <v>44004</v>
      </c>
      <c r="D1111" s="55">
        <f t="shared" si="68"/>
        <v>2020</v>
      </c>
      <c r="E1111" s="55">
        <f t="shared" si="69"/>
        <v>6</v>
      </c>
      <c r="F1111" s="55">
        <v>120137</v>
      </c>
      <c r="G1111" s="55" t="s">
        <v>1665</v>
      </c>
      <c r="H1111" s="55" t="s">
        <v>37</v>
      </c>
      <c r="I1111" s="55" t="s">
        <v>1666</v>
      </c>
      <c r="J1111" s="55" t="s">
        <v>20</v>
      </c>
      <c r="K1111" s="55" t="s">
        <v>1667</v>
      </c>
      <c r="L1111" s="55" t="s">
        <v>68</v>
      </c>
      <c r="M1111" s="55">
        <v>301</v>
      </c>
      <c r="N1111" s="55" t="s">
        <v>132</v>
      </c>
      <c r="O1111" s="55">
        <v>1</v>
      </c>
      <c r="P1111" s="55" t="s">
        <v>22</v>
      </c>
      <c r="Q1111" s="55">
        <v>4</v>
      </c>
      <c r="R1111" s="55" t="s">
        <v>38</v>
      </c>
      <c r="S1111" s="55">
        <v>105</v>
      </c>
      <c r="T1111" s="55">
        <v>83892</v>
      </c>
      <c r="U1111" s="30">
        <v>5784</v>
      </c>
      <c r="V1111" s="55">
        <v>20.219000000000001</v>
      </c>
      <c r="W1111" s="55">
        <v>8.5999999999999993E-2</v>
      </c>
      <c r="X1111" s="55">
        <v>72</v>
      </c>
      <c r="Y1111" s="55">
        <v>1.7000000000000001E-2</v>
      </c>
      <c r="Z1111" s="55">
        <f t="shared" si="70"/>
        <v>485231.32799999998</v>
      </c>
      <c r="AA1111" s="55">
        <f t="shared" si="71"/>
        <v>416.44799999999998</v>
      </c>
    </row>
    <row r="1112" spans="1:27">
      <c r="A1112" s="29">
        <v>44011</v>
      </c>
      <c r="B1112" s="55" t="s">
        <v>152</v>
      </c>
      <c r="C1112" s="29">
        <v>44004</v>
      </c>
      <c r="D1112" s="55">
        <f t="shared" si="68"/>
        <v>2020</v>
      </c>
      <c r="E1112" s="55">
        <f t="shared" si="69"/>
        <v>6</v>
      </c>
      <c r="F1112" s="55">
        <v>120137</v>
      </c>
      <c r="G1112" s="55" t="s">
        <v>1665</v>
      </c>
      <c r="H1112" s="55" t="s">
        <v>37</v>
      </c>
      <c r="I1112" s="55" t="s">
        <v>1666</v>
      </c>
      <c r="J1112" s="55" t="s">
        <v>20</v>
      </c>
      <c r="K1112" s="55" t="s">
        <v>1667</v>
      </c>
      <c r="L1112" s="55" t="s">
        <v>68</v>
      </c>
      <c r="M1112" s="55">
        <v>301</v>
      </c>
      <c r="N1112" s="55" t="s">
        <v>132</v>
      </c>
      <c r="O1112" s="55">
        <v>1</v>
      </c>
      <c r="P1112" s="55" t="s">
        <v>22</v>
      </c>
      <c r="Q1112" s="55">
        <v>4</v>
      </c>
      <c r="R1112" s="55" t="s">
        <v>38</v>
      </c>
      <c r="S1112" s="55">
        <v>106</v>
      </c>
      <c r="T1112" s="55">
        <v>83009</v>
      </c>
      <c r="U1112" s="30">
        <v>5785</v>
      </c>
      <c r="V1112" s="55">
        <v>20.009</v>
      </c>
      <c r="W1112" s="55">
        <v>5.7000000000000002E-2</v>
      </c>
      <c r="X1112" s="55">
        <v>47</v>
      </c>
      <c r="Y1112" s="55">
        <v>6.0000000000000001E-3</v>
      </c>
      <c r="Z1112" s="55">
        <f t="shared" si="70"/>
        <v>480207.065</v>
      </c>
      <c r="AA1112" s="55">
        <f t="shared" si="71"/>
        <v>271.89499999999998</v>
      </c>
    </row>
    <row r="1113" spans="1:27">
      <c r="A1113" s="29">
        <v>44011</v>
      </c>
      <c r="B1113" s="55" t="s">
        <v>152</v>
      </c>
      <c r="C1113" s="29">
        <v>44004</v>
      </c>
      <c r="D1113" s="55">
        <f t="shared" si="68"/>
        <v>2020</v>
      </c>
      <c r="E1113" s="55">
        <f t="shared" si="69"/>
        <v>6</v>
      </c>
      <c r="F1113" s="55">
        <v>120137</v>
      </c>
      <c r="G1113" s="55" t="s">
        <v>1665</v>
      </c>
      <c r="H1113" s="55" t="s">
        <v>37</v>
      </c>
      <c r="I1113" s="55" t="s">
        <v>1666</v>
      </c>
      <c r="J1113" s="55" t="s">
        <v>20</v>
      </c>
      <c r="K1113" s="55" t="s">
        <v>1667</v>
      </c>
      <c r="L1113" s="55" t="s">
        <v>68</v>
      </c>
      <c r="M1113" s="55">
        <v>301</v>
      </c>
      <c r="N1113" s="55" t="s">
        <v>132</v>
      </c>
      <c r="O1113" s="55">
        <v>1</v>
      </c>
      <c r="P1113" s="55" t="s">
        <v>22</v>
      </c>
      <c r="Q1113" s="55">
        <v>4</v>
      </c>
      <c r="R1113" s="55" t="s">
        <v>38</v>
      </c>
      <c r="S1113" s="55">
        <v>107</v>
      </c>
      <c r="T1113" s="55">
        <v>85369</v>
      </c>
      <c r="U1113" s="30">
        <v>4968</v>
      </c>
      <c r="V1113" s="55">
        <v>17.673999999999999</v>
      </c>
      <c r="W1113" s="55">
        <v>6.8000000000000005E-2</v>
      </c>
      <c r="X1113" s="55">
        <v>58</v>
      </c>
      <c r="Y1113" s="55">
        <v>4.0000000000000001E-3</v>
      </c>
      <c r="Z1113" s="55">
        <f t="shared" si="70"/>
        <v>424113.19199999998</v>
      </c>
      <c r="AA1113" s="55">
        <f t="shared" si="71"/>
        <v>288.14400000000001</v>
      </c>
    </row>
    <row r="1114" spans="1:27">
      <c r="A1114" s="29">
        <v>44011</v>
      </c>
      <c r="B1114" s="55" t="s">
        <v>152</v>
      </c>
      <c r="C1114" s="29">
        <v>44004</v>
      </c>
      <c r="D1114" s="55">
        <f t="shared" si="68"/>
        <v>2020</v>
      </c>
      <c r="E1114" s="55">
        <f t="shared" si="69"/>
        <v>6</v>
      </c>
      <c r="F1114" s="55">
        <v>120137</v>
      </c>
      <c r="G1114" s="55" t="s">
        <v>1665</v>
      </c>
      <c r="H1114" s="55" t="s">
        <v>37</v>
      </c>
      <c r="I1114" s="55" t="s">
        <v>1666</v>
      </c>
      <c r="J1114" s="55" t="s">
        <v>20</v>
      </c>
      <c r="K1114" s="55" t="s">
        <v>1667</v>
      </c>
      <c r="L1114" s="55" t="s">
        <v>68</v>
      </c>
      <c r="M1114" s="55">
        <v>301</v>
      </c>
      <c r="N1114" s="55" t="s">
        <v>132</v>
      </c>
      <c r="O1114" s="55">
        <v>1</v>
      </c>
      <c r="P1114" s="55" t="s">
        <v>22</v>
      </c>
      <c r="Q1114" s="55">
        <v>4</v>
      </c>
      <c r="R1114" s="55" t="s">
        <v>38</v>
      </c>
      <c r="S1114" s="55">
        <v>108</v>
      </c>
      <c r="T1114" s="55">
        <v>83879</v>
      </c>
      <c r="U1114" s="30">
        <v>5577</v>
      </c>
      <c r="V1114" s="55">
        <v>19.494</v>
      </c>
      <c r="W1114" s="55">
        <v>5.0999999999999997E-2</v>
      </c>
      <c r="X1114" s="55">
        <v>43</v>
      </c>
      <c r="Y1114" s="55">
        <v>4.0000000000000001E-3</v>
      </c>
      <c r="Z1114" s="55">
        <f t="shared" si="70"/>
        <v>467793.18300000002</v>
      </c>
      <c r="AA1114" s="55">
        <f t="shared" si="71"/>
        <v>239.81100000000001</v>
      </c>
    </row>
    <row r="1115" spans="1:27">
      <c r="A1115" s="29">
        <v>44011</v>
      </c>
      <c r="B1115" s="55" t="s">
        <v>152</v>
      </c>
      <c r="C1115" s="29">
        <v>44004</v>
      </c>
      <c r="D1115" s="55">
        <f t="shared" si="68"/>
        <v>2020</v>
      </c>
      <c r="E1115" s="55">
        <f t="shared" si="69"/>
        <v>6</v>
      </c>
      <c r="F1115" s="55">
        <v>120137</v>
      </c>
      <c r="G1115" s="55" t="s">
        <v>1665</v>
      </c>
      <c r="H1115" s="55" t="s">
        <v>37</v>
      </c>
      <c r="I1115" s="55" t="s">
        <v>1666</v>
      </c>
      <c r="J1115" s="55" t="s">
        <v>20</v>
      </c>
      <c r="K1115" s="55" t="s">
        <v>1667</v>
      </c>
      <c r="L1115" s="55" t="s">
        <v>68</v>
      </c>
      <c r="M1115" s="55">
        <v>301</v>
      </c>
      <c r="N1115" s="55" t="s">
        <v>132</v>
      </c>
      <c r="O1115" s="55">
        <v>1</v>
      </c>
      <c r="P1115" s="55" t="s">
        <v>22</v>
      </c>
      <c r="Q1115" s="55">
        <v>4</v>
      </c>
      <c r="R1115" s="55" t="s">
        <v>38</v>
      </c>
      <c r="S1115" s="55">
        <v>201</v>
      </c>
      <c r="T1115" s="55">
        <v>91131</v>
      </c>
      <c r="U1115" s="30">
        <v>5058</v>
      </c>
      <c r="V1115" s="55">
        <v>19.206</v>
      </c>
      <c r="W1115" s="55">
        <v>0.04</v>
      </c>
      <c r="X1115" s="55">
        <v>36</v>
      </c>
      <c r="Y1115" s="55">
        <v>3.0000000000000001E-3</v>
      </c>
      <c r="Z1115" s="55">
        <f t="shared" si="70"/>
        <v>460940.598</v>
      </c>
      <c r="AA1115" s="55">
        <f t="shared" si="71"/>
        <v>182.08799999999999</v>
      </c>
    </row>
    <row r="1116" spans="1:27">
      <c r="A1116" s="29">
        <v>44011</v>
      </c>
      <c r="B1116" s="55" t="s">
        <v>152</v>
      </c>
      <c r="C1116" s="29">
        <v>44004</v>
      </c>
      <c r="D1116" s="55">
        <f t="shared" si="68"/>
        <v>2020</v>
      </c>
      <c r="E1116" s="55">
        <f t="shared" si="69"/>
        <v>6</v>
      </c>
      <c r="F1116" s="55">
        <v>120137</v>
      </c>
      <c r="G1116" s="55" t="s">
        <v>1665</v>
      </c>
      <c r="H1116" s="55" t="s">
        <v>37</v>
      </c>
      <c r="I1116" s="55" t="s">
        <v>1666</v>
      </c>
      <c r="J1116" s="55" t="s">
        <v>20</v>
      </c>
      <c r="K1116" s="55" t="s">
        <v>1667</v>
      </c>
      <c r="L1116" s="55" t="s">
        <v>68</v>
      </c>
      <c r="M1116" s="55">
        <v>301</v>
      </c>
      <c r="N1116" s="55" t="s">
        <v>132</v>
      </c>
      <c r="O1116" s="55">
        <v>1</v>
      </c>
      <c r="P1116" s="55" t="s">
        <v>22</v>
      </c>
      <c r="Q1116" s="55">
        <v>4</v>
      </c>
      <c r="R1116" s="55" t="s">
        <v>38</v>
      </c>
      <c r="S1116" s="55">
        <v>203</v>
      </c>
      <c r="T1116" s="55">
        <v>92020</v>
      </c>
      <c r="U1116" s="30">
        <v>4874</v>
      </c>
      <c r="V1116" s="55">
        <v>18.689</v>
      </c>
      <c r="W1116" s="55">
        <v>4.8000000000000001E-2</v>
      </c>
      <c r="X1116" s="55">
        <v>44</v>
      </c>
      <c r="Y1116" s="55">
        <v>7.0000000000000001E-3</v>
      </c>
      <c r="Z1116" s="55">
        <f t="shared" si="70"/>
        <v>448505.48</v>
      </c>
      <c r="AA1116" s="55">
        <f t="shared" si="71"/>
        <v>214.45599999999999</v>
      </c>
    </row>
    <row r="1117" spans="1:27">
      <c r="A1117" s="29">
        <v>44011</v>
      </c>
      <c r="B1117" s="55" t="s">
        <v>152</v>
      </c>
      <c r="C1117" s="29">
        <v>44004</v>
      </c>
      <c r="D1117" s="55">
        <f t="shared" si="68"/>
        <v>2020</v>
      </c>
      <c r="E1117" s="55">
        <f t="shared" si="69"/>
        <v>6</v>
      </c>
      <c r="F1117" s="55">
        <v>120137</v>
      </c>
      <c r="G1117" s="55" t="s">
        <v>1665</v>
      </c>
      <c r="H1117" s="55" t="s">
        <v>37</v>
      </c>
      <c r="I1117" s="55" t="s">
        <v>1666</v>
      </c>
      <c r="J1117" s="55" t="s">
        <v>20</v>
      </c>
      <c r="K1117" s="55" t="s">
        <v>1667</v>
      </c>
      <c r="L1117" s="55" t="s">
        <v>68</v>
      </c>
      <c r="M1117" s="55">
        <v>301</v>
      </c>
      <c r="N1117" s="55" t="s">
        <v>132</v>
      </c>
      <c r="O1117" s="55">
        <v>1</v>
      </c>
      <c r="P1117" s="55" t="s">
        <v>22</v>
      </c>
      <c r="Q1117" s="55">
        <v>4</v>
      </c>
      <c r="R1117" s="55" t="s">
        <v>38</v>
      </c>
      <c r="S1117" s="55">
        <v>202</v>
      </c>
      <c r="T1117" s="55">
        <v>74710</v>
      </c>
      <c r="U1117" s="30">
        <v>5278</v>
      </c>
      <c r="V1117" s="55">
        <v>16.431999999999999</v>
      </c>
      <c r="W1117" s="55">
        <v>6.8000000000000005E-2</v>
      </c>
      <c r="X1117" s="55">
        <v>51</v>
      </c>
      <c r="Y1117" s="55">
        <v>8.9999999999999993E-3</v>
      </c>
      <c r="Z1117" s="55">
        <f t="shared" si="70"/>
        <v>394319.38</v>
      </c>
      <c r="AA1117" s="55">
        <f t="shared" si="71"/>
        <v>269.178</v>
      </c>
    </row>
    <row r="1118" spans="1:27">
      <c r="A1118" s="29">
        <v>44011</v>
      </c>
      <c r="B1118" s="55" t="s">
        <v>152</v>
      </c>
      <c r="C1118" s="29">
        <v>44004</v>
      </c>
      <c r="D1118" s="55">
        <f t="shared" si="68"/>
        <v>2020</v>
      </c>
      <c r="E1118" s="55">
        <f t="shared" si="69"/>
        <v>6</v>
      </c>
      <c r="F1118" s="55">
        <v>120137</v>
      </c>
      <c r="G1118" s="55" t="s">
        <v>1665</v>
      </c>
      <c r="H1118" s="55" t="s">
        <v>37</v>
      </c>
      <c r="I1118" s="55" t="s">
        <v>1666</v>
      </c>
      <c r="J1118" s="55" t="s">
        <v>20</v>
      </c>
      <c r="K1118" s="55" t="s">
        <v>1667</v>
      </c>
      <c r="L1118" s="55" t="s">
        <v>68</v>
      </c>
      <c r="M1118" s="55">
        <v>301</v>
      </c>
      <c r="N1118" s="55" t="s">
        <v>132</v>
      </c>
      <c r="O1118" s="55">
        <v>1</v>
      </c>
      <c r="P1118" s="55" t="s">
        <v>22</v>
      </c>
      <c r="Q1118" s="55">
        <v>4</v>
      </c>
      <c r="R1118" s="55" t="s">
        <v>38</v>
      </c>
      <c r="S1118" s="55">
        <v>206</v>
      </c>
      <c r="T1118" s="55">
        <v>74521</v>
      </c>
      <c r="U1118" s="30">
        <v>4908</v>
      </c>
      <c r="V1118" s="55">
        <v>15.243</v>
      </c>
      <c r="W1118" s="55">
        <v>7.5999999999999998E-2</v>
      </c>
      <c r="X1118" s="55">
        <v>57</v>
      </c>
      <c r="Y1118" s="55">
        <v>8.0000000000000002E-3</v>
      </c>
      <c r="Z1118" s="55">
        <f t="shared" si="70"/>
        <v>365749.06800000003</v>
      </c>
      <c r="AA1118" s="55">
        <f t="shared" si="71"/>
        <v>279.75599999999997</v>
      </c>
    </row>
    <row r="1119" spans="1:27">
      <c r="A1119" s="29">
        <v>44011</v>
      </c>
      <c r="B1119" s="55" t="s">
        <v>152</v>
      </c>
      <c r="C1119" s="29">
        <v>44004</v>
      </c>
      <c r="D1119" s="55">
        <f t="shared" si="68"/>
        <v>2020</v>
      </c>
      <c r="E1119" s="55">
        <f t="shared" si="69"/>
        <v>6</v>
      </c>
      <c r="F1119" s="55">
        <v>120137</v>
      </c>
      <c r="G1119" s="55" t="s">
        <v>1665</v>
      </c>
      <c r="H1119" s="55" t="s">
        <v>37</v>
      </c>
      <c r="I1119" s="55" t="s">
        <v>1666</v>
      </c>
      <c r="J1119" s="55" t="s">
        <v>20</v>
      </c>
      <c r="K1119" s="55" t="s">
        <v>1667</v>
      </c>
      <c r="L1119" s="55" t="s">
        <v>68</v>
      </c>
      <c r="M1119" s="55">
        <v>301</v>
      </c>
      <c r="N1119" s="55" t="s">
        <v>132</v>
      </c>
      <c r="O1119" s="55">
        <v>1</v>
      </c>
      <c r="P1119" s="55" t="s">
        <v>22</v>
      </c>
      <c r="Q1119" s="55">
        <v>4</v>
      </c>
      <c r="R1119" s="55" t="s">
        <v>38</v>
      </c>
      <c r="S1119" s="55">
        <v>204</v>
      </c>
      <c r="T1119" s="55">
        <v>82687</v>
      </c>
      <c r="U1119" s="30">
        <v>4836</v>
      </c>
      <c r="V1119" s="55">
        <v>16.664000000000001</v>
      </c>
      <c r="W1119" s="55">
        <v>0.15</v>
      </c>
      <c r="X1119" s="55">
        <v>124</v>
      </c>
      <c r="Y1119" s="55">
        <v>2.1000000000000001E-2</v>
      </c>
      <c r="Z1119" s="55">
        <f t="shared" si="70"/>
        <v>399874.33199999999</v>
      </c>
      <c r="AA1119" s="55">
        <f t="shared" si="71"/>
        <v>599.66399999999999</v>
      </c>
    </row>
    <row r="1120" spans="1:27">
      <c r="A1120" s="29">
        <v>44011</v>
      </c>
      <c r="B1120" s="55" t="s">
        <v>152</v>
      </c>
      <c r="C1120" s="29">
        <v>44004</v>
      </c>
      <c r="D1120" s="55">
        <f t="shared" si="68"/>
        <v>2020</v>
      </c>
      <c r="E1120" s="55">
        <f t="shared" si="69"/>
        <v>6</v>
      </c>
      <c r="F1120" s="55">
        <v>120137</v>
      </c>
      <c r="G1120" s="55" t="s">
        <v>1665</v>
      </c>
      <c r="H1120" s="55" t="s">
        <v>37</v>
      </c>
      <c r="I1120" s="55" t="s">
        <v>1666</v>
      </c>
      <c r="J1120" s="55" t="s">
        <v>20</v>
      </c>
      <c r="K1120" s="55" t="s">
        <v>1667</v>
      </c>
      <c r="L1120" s="55" t="s">
        <v>68</v>
      </c>
      <c r="M1120" s="55">
        <v>301</v>
      </c>
      <c r="N1120" s="55" t="s">
        <v>132</v>
      </c>
      <c r="O1120" s="55">
        <v>1</v>
      </c>
      <c r="P1120" s="55" t="s">
        <v>22</v>
      </c>
      <c r="Q1120" s="55">
        <v>4</v>
      </c>
      <c r="R1120" s="55" t="s">
        <v>38</v>
      </c>
      <c r="S1120" s="55">
        <v>208</v>
      </c>
      <c r="T1120" s="55">
        <v>90843</v>
      </c>
      <c r="U1120" s="30">
        <v>4951</v>
      </c>
      <c r="V1120" s="55">
        <v>18.742000000000001</v>
      </c>
      <c r="W1120" s="55">
        <v>5.7000000000000002E-2</v>
      </c>
      <c r="X1120" s="55">
        <v>52</v>
      </c>
      <c r="Y1120" s="55">
        <v>8.0000000000000002E-3</v>
      </c>
      <c r="Z1120" s="55">
        <f t="shared" si="70"/>
        <v>449763.69300000003</v>
      </c>
      <c r="AA1120" s="55">
        <f t="shared" si="71"/>
        <v>257.452</v>
      </c>
    </row>
    <row r="1121" spans="1:27">
      <c r="A1121" s="29">
        <v>44011</v>
      </c>
      <c r="B1121" s="55" t="s">
        <v>152</v>
      </c>
      <c r="C1121" s="29">
        <v>44004</v>
      </c>
      <c r="D1121" s="55">
        <f t="shared" si="68"/>
        <v>2020</v>
      </c>
      <c r="E1121" s="55">
        <f t="shared" si="69"/>
        <v>6</v>
      </c>
      <c r="F1121" s="55">
        <v>120137</v>
      </c>
      <c r="G1121" s="55" t="s">
        <v>1665</v>
      </c>
      <c r="H1121" s="55" t="s">
        <v>37</v>
      </c>
      <c r="I1121" s="55" t="s">
        <v>1666</v>
      </c>
      <c r="J1121" s="55" t="s">
        <v>20</v>
      </c>
      <c r="K1121" s="55" t="s">
        <v>1667</v>
      </c>
      <c r="L1121" s="55" t="s">
        <v>68</v>
      </c>
      <c r="M1121" s="55">
        <v>301</v>
      </c>
      <c r="N1121" s="55" t="s">
        <v>132</v>
      </c>
      <c r="O1121" s="55">
        <v>1</v>
      </c>
      <c r="P1121" s="55" t="s">
        <v>22</v>
      </c>
      <c r="Q1121" s="55">
        <v>4</v>
      </c>
      <c r="R1121" s="55" t="s">
        <v>38</v>
      </c>
      <c r="S1121" s="55">
        <v>207</v>
      </c>
      <c r="T1121" s="55">
        <v>88924</v>
      </c>
      <c r="U1121" s="30">
        <v>5162</v>
      </c>
      <c r="V1121" s="55">
        <v>19.128</v>
      </c>
      <c r="W1121" s="55">
        <v>5.0999999999999997E-2</v>
      </c>
      <c r="X1121" s="55">
        <v>45</v>
      </c>
      <c r="Y1121" s="55">
        <v>4.0000000000000001E-3</v>
      </c>
      <c r="Z1121" s="55">
        <f t="shared" si="70"/>
        <v>459025.68800000002</v>
      </c>
      <c r="AA1121" s="55">
        <f t="shared" si="71"/>
        <v>232.29</v>
      </c>
    </row>
    <row r="1122" spans="1:27">
      <c r="A1122" s="29">
        <v>44011</v>
      </c>
      <c r="B1122" s="55" t="s">
        <v>152</v>
      </c>
      <c r="C1122" s="29">
        <v>44004</v>
      </c>
      <c r="D1122" s="55">
        <f t="shared" si="68"/>
        <v>2020</v>
      </c>
      <c r="E1122" s="55">
        <f t="shared" si="69"/>
        <v>6</v>
      </c>
      <c r="F1122" s="55">
        <v>120137</v>
      </c>
      <c r="G1122" s="55" t="s">
        <v>1665</v>
      </c>
      <c r="H1122" s="55" t="s">
        <v>37</v>
      </c>
      <c r="I1122" s="55" t="s">
        <v>1666</v>
      </c>
      <c r="J1122" s="55" t="s">
        <v>20</v>
      </c>
      <c r="K1122" s="55" t="s">
        <v>1667</v>
      </c>
      <c r="L1122" s="55" t="s">
        <v>68</v>
      </c>
      <c r="M1122" s="55">
        <v>301</v>
      </c>
      <c r="N1122" s="55" t="s">
        <v>132</v>
      </c>
      <c r="O1122" s="55">
        <v>1</v>
      </c>
      <c r="P1122" s="55" t="s">
        <v>22</v>
      </c>
      <c r="Q1122" s="55">
        <v>4</v>
      </c>
      <c r="R1122" s="55" t="s">
        <v>38</v>
      </c>
      <c r="S1122" s="55">
        <v>205</v>
      </c>
      <c r="T1122" s="55">
        <v>84523</v>
      </c>
      <c r="U1122" s="30">
        <v>4915</v>
      </c>
      <c r="V1122" s="55">
        <v>17.309999999999999</v>
      </c>
      <c r="W1122" s="55">
        <v>8.5999999999999993E-2</v>
      </c>
      <c r="X1122" s="55">
        <v>73</v>
      </c>
      <c r="Y1122" s="55">
        <v>1.2E-2</v>
      </c>
      <c r="Z1122" s="55">
        <f t="shared" si="70"/>
        <v>415430.54499999998</v>
      </c>
      <c r="AA1122" s="55">
        <f t="shared" si="71"/>
        <v>358.79500000000002</v>
      </c>
    </row>
    <row r="1123" spans="1:27">
      <c r="A1123" s="29">
        <v>44004</v>
      </c>
      <c r="B1123" s="55" t="s">
        <v>133</v>
      </c>
      <c r="C1123" s="29">
        <v>43997</v>
      </c>
      <c r="D1123" s="55">
        <f t="shared" si="68"/>
        <v>2020</v>
      </c>
      <c r="E1123" s="55">
        <f t="shared" si="69"/>
        <v>6</v>
      </c>
      <c r="F1123" s="55">
        <v>120137</v>
      </c>
      <c r="G1123" s="55" t="s">
        <v>1665</v>
      </c>
      <c r="H1123" s="55" t="s">
        <v>37</v>
      </c>
      <c r="I1123" s="55" t="s">
        <v>1666</v>
      </c>
      <c r="J1123" s="55" t="s">
        <v>20</v>
      </c>
      <c r="K1123" s="55" t="s">
        <v>1667</v>
      </c>
      <c r="L1123" s="55" t="s">
        <v>68</v>
      </c>
      <c r="M1123" s="55">
        <v>301</v>
      </c>
      <c r="N1123" s="55" t="s">
        <v>132</v>
      </c>
      <c r="O1123" s="55">
        <v>1</v>
      </c>
      <c r="P1123" s="55" t="s">
        <v>22</v>
      </c>
      <c r="Q1123" s="55">
        <v>4</v>
      </c>
      <c r="R1123" s="55" t="s">
        <v>38</v>
      </c>
      <c r="S1123" s="55">
        <v>205</v>
      </c>
      <c r="T1123" s="55">
        <v>84605</v>
      </c>
      <c r="U1123" s="30">
        <v>4830</v>
      </c>
      <c r="V1123" s="55">
        <v>17.027000000000001</v>
      </c>
      <c r="W1123" s="55">
        <v>9.7000000000000003E-2</v>
      </c>
      <c r="X1123" s="55">
        <v>82</v>
      </c>
      <c r="Y1123" s="55">
        <v>6.0000000000000001E-3</v>
      </c>
      <c r="Z1123" s="55">
        <f t="shared" si="70"/>
        <v>408642.15</v>
      </c>
      <c r="AA1123" s="55">
        <f t="shared" si="71"/>
        <v>396.06</v>
      </c>
    </row>
    <row r="1124" spans="1:27">
      <c r="A1124" s="29">
        <v>44004</v>
      </c>
      <c r="B1124" s="55" t="s">
        <v>133</v>
      </c>
      <c r="C1124" s="29">
        <v>43997</v>
      </c>
      <c r="D1124" s="55">
        <f t="shared" si="68"/>
        <v>2020</v>
      </c>
      <c r="E1124" s="55">
        <f t="shared" si="69"/>
        <v>6</v>
      </c>
      <c r="F1124" s="55">
        <v>120137</v>
      </c>
      <c r="G1124" s="55" t="s">
        <v>1665</v>
      </c>
      <c r="H1124" s="55" t="s">
        <v>37</v>
      </c>
      <c r="I1124" s="55" t="s">
        <v>1666</v>
      </c>
      <c r="J1124" s="55" t="s">
        <v>20</v>
      </c>
      <c r="K1124" s="55" t="s">
        <v>1667</v>
      </c>
      <c r="L1124" s="55" t="s">
        <v>68</v>
      </c>
      <c r="M1124" s="55">
        <v>301</v>
      </c>
      <c r="N1124" s="55" t="s">
        <v>132</v>
      </c>
      <c r="O1124" s="55">
        <v>1</v>
      </c>
      <c r="P1124" s="55" t="s">
        <v>22</v>
      </c>
      <c r="Q1124" s="55">
        <v>4</v>
      </c>
      <c r="R1124" s="55" t="s">
        <v>38</v>
      </c>
      <c r="S1124" s="55">
        <v>207</v>
      </c>
      <c r="T1124" s="55">
        <v>88967</v>
      </c>
      <c r="U1124" s="30">
        <v>5019</v>
      </c>
      <c r="V1124" s="55">
        <v>18.606999999999999</v>
      </c>
      <c r="W1124" s="55">
        <v>4.8000000000000001E-2</v>
      </c>
      <c r="X1124" s="55">
        <v>43</v>
      </c>
      <c r="Y1124" s="55">
        <v>4.0000000000000001E-3</v>
      </c>
      <c r="Z1124" s="55">
        <f t="shared" si="70"/>
        <v>446525.37300000002</v>
      </c>
      <c r="AA1124" s="55">
        <f t="shared" si="71"/>
        <v>215.81700000000001</v>
      </c>
    </row>
    <row r="1125" spans="1:27">
      <c r="A1125" s="29">
        <v>44004</v>
      </c>
      <c r="B1125" s="55" t="s">
        <v>133</v>
      </c>
      <c r="C1125" s="29">
        <v>43997</v>
      </c>
      <c r="D1125" s="55">
        <f t="shared" si="68"/>
        <v>2020</v>
      </c>
      <c r="E1125" s="55">
        <f t="shared" si="69"/>
        <v>6</v>
      </c>
      <c r="F1125" s="55">
        <v>120137</v>
      </c>
      <c r="G1125" s="55" t="s">
        <v>1665</v>
      </c>
      <c r="H1125" s="55" t="s">
        <v>37</v>
      </c>
      <c r="I1125" s="55" t="s">
        <v>1666</v>
      </c>
      <c r="J1125" s="55" t="s">
        <v>20</v>
      </c>
      <c r="K1125" s="55" t="s">
        <v>1667</v>
      </c>
      <c r="L1125" s="55" t="s">
        <v>68</v>
      </c>
      <c r="M1125" s="55">
        <v>301</v>
      </c>
      <c r="N1125" s="55" t="s">
        <v>132</v>
      </c>
      <c r="O1125" s="55">
        <v>1</v>
      </c>
      <c r="P1125" s="55" t="s">
        <v>22</v>
      </c>
      <c r="Q1125" s="55">
        <v>4</v>
      </c>
      <c r="R1125" s="55" t="s">
        <v>38</v>
      </c>
      <c r="S1125" s="55">
        <v>208</v>
      </c>
      <c r="T1125" s="55">
        <v>90894</v>
      </c>
      <c r="U1125" s="30">
        <v>4781</v>
      </c>
      <c r="V1125" s="55">
        <v>18.106999999999999</v>
      </c>
      <c r="W1125" s="55">
        <v>5.6000000000000001E-2</v>
      </c>
      <c r="X1125" s="55">
        <v>51</v>
      </c>
      <c r="Y1125" s="55">
        <v>6.0000000000000001E-3</v>
      </c>
      <c r="Z1125" s="55">
        <f t="shared" si="70"/>
        <v>434564.21399999998</v>
      </c>
      <c r="AA1125" s="55">
        <f t="shared" si="71"/>
        <v>243.83099999999999</v>
      </c>
    </row>
    <row r="1126" spans="1:27">
      <c r="A1126" s="29">
        <v>44004</v>
      </c>
      <c r="B1126" s="55" t="s">
        <v>133</v>
      </c>
      <c r="C1126" s="29">
        <v>43997</v>
      </c>
      <c r="D1126" s="55">
        <f t="shared" si="68"/>
        <v>2020</v>
      </c>
      <c r="E1126" s="55">
        <f t="shared" si="69"/>
        <v>6</v>
      </c>
      <c r="F1126" s="55">
        <v>120137</v>
      </c>
      <c r="G1126" s="55" t="s">
        <v>1665</v>
      </c>
      <c r="H1126" s="55" t="s">
        <v>37</v>
      </c>
      <c r="I1126" s="55" t="s">
        <v>1666</v>
      </c>
      <c r="J1126" s="55" t="s">
        <v>20</v>
      </c>
      <c r="K1126" s="55" t="s">
        <v>1667</v>
      </c>
      <c r="L1126" s="55" t="s">
        <v>68</v>
      </c>
      <c r="M1126" s="55">
        <v>301</v>
      </c>
      <c r="N1126" s="55" t="s">
        <v>132</v>
      </c>
      <c r="O1126" s="55">
        <v>1</v>
      </c>
      <c r="P1126" s="55" t="s">
        <v>22</v>
      </c>
      <c r="Q1126" s="55">
        <v>4</v>
      </c>
      <c r="R1126" s="55" t="s">
        <v>38</v>
      </c>
      <c r="S1126" s="55">
        <v>204</v>
      </c>
      <c r="T1126" s="55">
        <v>82773</v>
      </c>
      <c r="U1126" s="30">
        <v>4743</v>
      </c>
      <c r="V1126" s="55">
        <v>16.36</v>
      </c>
      <c r="W1126" s="55">
        <v>0.104</v>
      </c>
      <c r="X1126" s="55">
        <v>86</v>
      </c>
      <c r="Y1126" s="55">
        <v>1.7000000000000001E-2</v>
      </c>
      <c r="Z1126" s="55">
        <f t="shared" si="70"/>
        <v>392592.33899999998</v>
      </c>
      <c r="AA1126" s="55">
        <f t="shared" si="71"/>
        <v>407.89800000000002</v>
      </c>
    </row>
    <row r="1127" spans="1:27">
      <c r="A1127" s="29">
        <v>44004</v>
      </c>
      <c r="B1127" s="55" t="s">
        <v>133</v>
      </c>
      <c r="C1127" s="29">
        <v>43997</v>
      </c>
      <c r="D1127" s="55">
        <f t="shared" si="68"/>
        <v>2020</v>
      </c>
      <c r="E1127" s="55">
        <f t="shared" si="69"/>
        <v>6</v>
      </c>
      <c r="F1127" s="55">
        <v>120137</v>
      </c>
      <c r="G1127" s="55" t="s">
        <v>1665</v>
      </c>
      <c r="H1127" s="55" t="s">
        <v>37</v>
      </c>
      <c r="I1127" s="55" t="s">
        <v>1666</v>
      </c>
      <c r="J1127" s="55" t="s">
        <v>20</v>
      </c>
      <c r="K1127" s="55" t="s">
        <v>1667</v>
      </c>
      <c r="L1127" s="55" t="s">
        <v>68</v>
      </c>
      <c r="M1127" s="55">
        <v>301</v>
      </c>
      <c r="N1127" s="55" t="s">
        <v>132</v>
      </c>
      <c r="O1127" s="55">
        <v>1</v>
      </c>
      <c r="P1127" s="55" t="s">
        <v>22</v>
      </c>
      <c r="Q1127" s="55">
        <v>4</v>
      </c>
      <c r="R1127" s="55" t="s">
        <v>38</v>
      </c>
      <c r="S1127" s="55">
        <v>206</v>
      </c>
      <c r="T1127" s="55">
        <v>74594</v>
      </c>
      <c r="U1127" s="30">
        <v>4724</v>
      </c>
      <c r="V1127" s="55">
        <v>14.683</v>
      </c>
      <c r="W1127" s="55">
        <v>9.8000000000000004E-2</v>
      </c>
      <c r="X1127" s="55">
        <v>73</v>
      </c>
      <c r="Y1127" s="55">
        <v>2.1000000000000001E-2</v>
      </c>
      <c r="Z1127" s="55">
        <f t="shared" si="70"/>
        <v>352382.05599999998</v>
      </c>
      <c r="AA1127" s="55">
        <f t="shared" si="71"/>
        <v>344.85199999999998</v>
      </c>
    </row>
    <row r="1128" spans="1:27">
      <c r="A1128" s="29">
        <v>44004</v>
      </c>
      <c r="B1128" s="55" t="s">
        <v>133</v>
      </c>
      <c r="C1128" s="29">
        <v>43997</v>
      </c>
      <c r="D1128" s="55">
        <f t="shared" si="68"/>
        <v>2020</v>
      </c>
      <c r="E1128" s="55">
        <f t="shared" si="69"/>
        <v>6</v>
      </c>
      <c r="F1128" s="55">
        <v>120137</v>
      </c>
      <c r="G1128" s="55" t="s">
        <v>1665</v>
      </c>
      <c r="H1128" s="55" t="s">
        <v>37</v>
      </c>
      <c r="I1128" s="55" t="s">
        <v>1666</v>
      </c>
      <c r="J1128" s="55" t="s">
        <v>20</v>
      </c>
      <c r="K1128" s="55" t="s">
        <v>1667</v>
      </c>
      <c r="L1128" s="55" t="s">
        <v>68</v>
      </c>
      <c r="M1128" s="55">
        <v>301</v>
      </c>
      <c r="N1128" s="55" t="s">
        <v>132</v>
      </c>
      <c r="O1128" s="55">
        <v>1</v>
      </c>
      <c r="P1128" s="55" t="s">
        <v>22</v>
      </c>
      <c r="Q1128" s="55">
        <v>4</v>
      </c>
      <c r="R1128" s="55" t="s">
        <v>38</v>
      </c>
      <c r="S1128" s="55">
        <v>202</v>
      </c>
      <c r="T1128" s="55">
        <v>74765</v>
      </c>
      <c r="U1128" s="30">
        <v>5116</v>
      </c>
      <c r="V1128" s="55">
        <v>15.939</v>
      </c>
      <c r="W1128" s="55">
        <v>7.3999999999999996E-2</v>
      </c>
      <c r="X1128" s="55">
        <v>55</v>
      </c>
      <c r="Y1128" s="55">
        <v>1.4999999999999999E-2</v>
      </c>
      <c r="Z1128" s="55">
        <f t="shared" si="70"/>
        <v>382497.74</v>
      </c>
      <c r="AA1128" s="55">
        <f t="shared" si="71"/>
        <v>281.38</v>
      </c>
    </row>
    <row r="1129" spans="1:27">
      <c r="A1129" s="29">
        <v>44004</v>
      </c>
      <c r="B1129" s="55" t="s">
        <v>133</v>
      </c>
      <c r="C1129" s="29">
        <v>43997</v>
      </c>
      <c r="D1129" s="55">
        <f t="shared" si="68"/>
        <v>2020</v>
      </c>
      <c r="E1129" s="55">
        <f t="shared" si="69"/>
        <v>6</v>
      </c>
      <c r="F1129" s="55">
        <v>120137</v>
      </c>
      <c r="G1129" s="55" t="s">
        <v>1665</v>
      </c>
      <c r="H1129" s="55" t="s">
        <v>37</v>
      </c>
      <c r="I1129" s="55" t="s">
        <v>1666</v>
      </c>
      <c r="J1129" s="55" t="s">
        <v>20</v>
      </c>
      <c r="K1129" s="55" t="s">
        <v>1667</v>
      </c>
      <c r="L1129" s="55" t="s">
        <v>68</v>
      </c>
      <c r="M1129" s="55">
        <v>301</v>
      </c>
      <c r="N1129" s="55" t="s">
        <v>132</v>
      </c>
      <c r="O1129" s="55">
        <v>1</v>
      </c>
      <c r="P1129" s="55" t="s">
        <v>22</v>
      </c>
      <c r="Q1129" s="55">
        <v>4</v>
      </c>
      <c r="R1129" s="55" t="s">
        <v>38</v>
      </c>
      <c r="S1129" s="55">
        <v>203</v>
      </c>
      <c r="T1129" s="55">
        <v>92061</v>
      </c>
      <c r="U1129" s="30">
        <v>4739</v>
      </c>
      <c r="V1129" s="55">
        <v>18.181000000000001</v>
      </c>
      <c r="W1129" s="55">
        <v>4.4999999999999998E-2</v>
      </c>
      <c r="X1129" s="55">
        <v>41</v>
      </c>
      <c r="Y1129" s="55">
        <v>1E-3</v>
      </c>
      <c r="Z1129" s="55">
        <f t="shared" si="70"/>
        <v>436277.07900000003</v>
      </c>
      <c r="AA1129" s="55">
        <f t="shared" si="71"/>
        <v>194.29900000000001</v>
      </c>
    </row>
    <row r="1130" spans="1:27">
      <c r="A1130" s="29">
        <v>44004</v>
      </c>
      <c r="B1130" s="55" t="s">
        <v>133</v>
      </c>
      <c r="C1130" s="29">
        <v>43997</v>
      </c>
      <c r="D1130" s="55">
        <f t="shared" si="68"/>
        <v>2020</v>
      </c>
      <c r="E1130" s="55">
        <f t="shared" si="69"/>
        <v>6</v>
      </c>
      <c r="F1130" s="55">
        <v>120137</v>
      </c>
      <c r="G1130" s="55" t="s">
        <v>1665</v>
      </c>
      <c r="H1130" s="55" t="s">
        <v>37</v>
      </c>
      <c r="I1130" s="55" t="s">
        <v>1666</v>
      </c>
      <c r="J1130" s="55" t="s">
        <v>20</v>
      </c>
      <c r="K1130" s="55" t="s">
        <v>1667</v>
      </c>
      <c r="L1130" s="55" t="s">
        <v>68</v>
      </c>
      <c r="M1130" s="55">
        <v>301</v>
      </c>
      <c r="N1130" s="55" t="s">
        <v>132</v>
      </c>
      <c r="O1130" s="55">
        <v>1</v>
      </c>
      <c r="P1130" s="55" t="s">
        <v>22</v>
      </c>
      <c r="Q1130" s="55">
        <v>4</v>
      </c>
      <c r="R1130" s="55" t="s">
        <v>38</v>
      </c>
      <c r="S1130" s="55">
        <v>201</v>
      </c>
      <c r="T1130" s="55">
        <v>91163</v>
      </c>
      <c r="U1130" s="30">
        <v>4903</v>
      </c>
      <c r="V1130" s="55">
        <v>18.626000000000001</v>
      </c>
      <c r="W1130" s="55">
        <v>3.5000000000000003E-2</v>
      </c>
      <c r="X1130" s="55">
        <v>32</v>
      </c>
      <c r="Y1130" s="55">
        <v>4.0000000000000001E-3</v>
      </c>
      <c r="Z1130" s="55">
        <f t="shared" si="70"/>
        <v>446972.18900000001</v>
      </c>
      <c r="AA1130" s="55">
        <f t="shared" si="71"/>
        <v>156.89599999999999</v>
      </c>
    </row>
    <row r="1131" spans="1:27">
      <c r="A1131" s="29">
        <v>44004</v>
      </c>
      <c r="B1131" s="55" t="s">
        <v>133</v>
      </c>
      <c r="C1131" s="29">
        <v>43997</v>
      </c>
      <c r="D1131" s="55">
        <f t="shared" si="68"/>
        <v>2020</v>
      </c>
      <c r="E1131" s="55">
        <f t="shared" si="69"/>
        <v>6</v>
      </c>
      <c r="F1131" s="55">
        <v>120137</v>
      </c>
      <c r="G1131" s="55" t="s">
        <v>1665</v>
      </c>
      <c r="H1131" s="55" t="s">
        <v>37</v>
      </c>
      <c r="I1131" s="55" t="s">
        <v>1666</v>
      </c>
      <c r="J1131" s="55" t="s">
        <v>20</v>
      </c>
      <c r="K1131" s="55" t="s">
        <v>1667</v>
      </c>
      <c r="L1131" s="55" t="s">
        <v>68</v>
      </c>
      <c r="M1131" s="55">
        <v>301</v>
      </c>
      <c r="N1131" s="55" t="s">
        <v>132</v>
      </c>
      <c r="O1131" s="55">
        <v>1</v>
      </c>
      <c r="P1131" s="55" t="s">
        <v>22</v>
      </c>
      <c r="Q1131" s="55">
        <v>4</v>
      </c>
      <c r="R1131" s="55" t="s">
        <v>38</v>
      </c>
      <c r="S1131" s="55">
        <v>108</v>
      </c>
      <c r="T1131" s="55">
        <v>83937</v>
      </c>
      <c r="U1131" s="30">
        <v>5443</v>
      </c>
      <c r="V1131" s="55">
        <v>19.038</v>
      </c>
      <c r="W1131" s="55">
        <v>6.9000000000000006E-2</v>
      </c>
      <c r="X1131" s="55">
        <v>58</v>
      </c>
      <c r="Y1131" s="55">
        <v>1.2999999999999999E-2</v>
      </c>
      <c r="Z1131" s="55">
        <f t="shared" si="70"/>
        <v>456869.09100000001</v>
      </c>
      <c r="AA1131" s="55">
        <f t="shared" si="71"/>
        <v>315.69400000000002</v>
      </c>
    </row>
    <row r="1132" spans="1:27">
      <c r="A1132" s="29">
        <v>44004</v>
      </c>
      <c r="B1132" s="55" t="s">
        <v>133</v>
      </c>
      <c r="C1132" s="29">
        <v>43997</v>
      </c>
      <c r="D1132" s="55">
        <f t="shared" si="68"/>
        <v>2020</v>
      </c>
      <c r="E1132" s="55">
        <f t="shared" si="69"/>
        <v>6</v>
      </c>
      <c r="F1132" s="55">
        <v>120137</v>
      </c>
      <c r="G1132" s="55" t="s">
        <v>1665</v>
      </c>
      <c r="H1132" s="55" t="s">
        <v>37</v>
      </c>
      <c r="I1132" s="55" t="s">
        <v>1666</v>
      </c>
      <c r="J1132" s="55" t="s">
        <v>20</v>
      </c>
      <c r="K1132" s="55" t="s">
        <v>1667</v>
      </c>
      <c r="L1132" s="55" t="s">
        <v>68</v>
      </c>
      <c r="M1132" s="55">
        <v>301</v>
      </c>
      <c r="N1132" s="55" t="s">
        <v>132</v>
      </c>
      <c r="O1132" s="55">
        <v>1</v>
      </c>
      <c r="P1132" s="55" t="s">
        <v>22</v>
      </c>
      <c r="Q1132" s="55">
        <v>4</v>
      </c>
      <c r="R1132" s="55" t="s">
        <v>38</v>
      </c>
      <c r="S1132" s="55">
        <v>107</v>
      </c>
      <c r="T1132" s="55">
        <v>85446</v>
      </c>
      <c r="U1132" s="30">
        <v>4895</v>
      </c>
      <c r="V1132" s="55">
        <v>17.43</v>
      </c>
      <c r="W1132" s="55">
        <v>0.09</v>
      </c>
      <c r="X1132" s="55">
        <v>77</v>
      </c>
      <c r="Y1132" s="55">
        <v>1.6E-2</v>
      </c>
      <c r="Z1132" s="55">
        <f t="shared" si="70"/>
        <v>418258.17</v>
      </c>
      <c r="AA1132" s="55">
        <f t="shared" si="71"/>
        <v>376.91500000000002</v>
      </c>
    </row>
    <row r="1133" spans="1:27">
      <c r="A1133" s="29">
        <v>44004</v>
      </c>
      <c r="B1133" s="55" t="s">
        <v>133</v>
      </c>
      <c r="C1133" s="29">
        <v>43997</v>
      </c>
      <c r="D1133" s="55">
        <f t="shared" si="68"/>
        <v>2020</v>
      </c>
      <c r="E1133" s="55">
        <f t="shared" si="69"/>
        <v>6</v>
      </c>
      <c r="F1133" s="55">
        <v>120137</v>
      </c>
      <c r="G1133" s="55" t="s">
        <v>1665</v>
      </c>
      <c r="H1133" s="55" t="s">
        <v>37</v>
      </c>
      <c r="I1133" s="55" t="s">
        <v>1666</v>
      </c>
      <c r="J1133" s="55" t="s">
        <v>20</v>
      </c>
      <c r="K1133" s="55" t="s">
        <v>1667</v>
      </c>
      <c r="L1133" s="55" t="s">
        <v>68</v>
      </c>
      <c r="M1133" s="55">
        <v>301</v>
      </c>
      <c r="N1133" s="55" t="s">
        <v>132</v>
      </c>
      <c r="O1133" s="55">
        <v>1</v>
      </c>
      <c r="P1133" s="55" t="s">
        <v>22</v>
      </c>
      <c r="Q1133" s="55">
        <v>4</v>
      </c>
      <c r="R1133" s="55" t="s">
        <v>38</v>
      </c>
      <c r="S1133" s="55">
        <v>106</v>
      </c>
      <c r="T1133" s="55">
        <v>83076</v>
      </c>
      <c r="U1133" s="30">
        <v>5685</v>
      </c>
      <c r="V1133" s="55">
        <v>19.68</v>
      </c>
      <c r="W1133" s="55">
        <v>8.1000000000000003E-2</v>
      </c>
      <c r="X1133" s="55">
        <v>67</v>
      </c>
      <c r="Y1133" s="55">
        <v>5.0000000000000001E-3</v>
      </c>
      <c r="Z1133" s="55">
        <f t="shared" si="70"/>
        <v>472287.06</v>
      </c>
      <c r="AA1133" s="55">
        <f t="shared" si="71"/>
        <v>380.89499999999998</v>
      </c>
    </row>
    <row r="1134" spans="1:27">
      <c r="A1134" s="29">
        <v>44004</v>
      </c>
      <c r="B1134" s="55" t="s">
        <v>133</v>
      </c>
      <c r="C1134" s="29">
        <v>43997</v>
      </c>
      <c r="D1134" s="55">
        <f t="shared" si="68"/>
        <v>2020</v>
      </c>
      <c r="E1134" s="55">
        <f t="shared" si="69"/>
        <v>6</v>
      </c>
      <c r="F1134" s="55">
        <v>120137</v>
      </c>
      <c r="G1134" s="55" t="s">
        <v>1665</v>
      </c>
      <c r="H1134" s="55" t="s">
        <v>37</v>
      </c>
      <c r="I1134" s="55" t="s">
        <v>1666</v>
      </c>
      <c r="J1134" s="55" t="s">
        <v>20</v>
      </c>
      <c r="K1134" s="55" t="s">
        <v>1667</v>
      </c>
      <c r="L1134" s="55" t="s">
        <v>68</v>
      </c>
      <c r="M1134" s="55">
        <v>301</v>
      </c>
      <c r="N1134" s="55" t="s">
        <v>132</v>
      </c>
      <c r="O1134" s="55">
        <v>1</v>
      </c>
      <c r="P1134" s="55" t="s">
        <v>22</v>
      </c>
      <c r="Q1134" s="55">
        <v>4</v>
      </c>
      <c r="R1134" s="55" t="s">
        <v>38</v>
      </c>
      <c r="S1134" s="55">
        <v>105</v>
      </c>
      <c r="T1134" s="55">
        <v>83961</v>
      </c>
      <c r="U1134" s="30">
        <v>5643</v>
      </c>
      <c r="V1134" s="55">
        <v>19.742999999999999</v>
      </c>
      <c r="W1134" s="55">
        <v>8.2000000000000003E-2</v>
      </c>
      <c r="X1134" s="55">
        <v>69</v>
      </c>
      <c r="Y1134" s="55">
        <v>5.0000000000000001E-3</v>
      </c>
      <c r="Z1134" s="55">
        <f t="shared" si="70"/>
        <v>473791.92300000001</v>
      </c>
      <c r="AA1134" s="55">
        <f t="shared" si="71"/>
        <v>389.36700000000002</v>
      </c>
    </row>
    <row r="1135" spans="1:27">
      <c r="A1135" s="29">
        <v>44004</v>
      </c>
      <c r="B1135" s="55" t="s">
        <v>133</v>
      </c>
      <c r="C1135" s="29">
        <v>43997</v>
      </c>
      <c r="D1135" s="55">
        <f t="shared" si="68"/>
        <v>2020</v>
      </c>
      <c r="E1135" s="55">
        <f t="shared" si="69"/>
        <v>6</v>
      </c>
      <c r="F1135" s="55">
        <v>120137</v>
      </c>
      <c r="G1135" s="55" t="s">
        <v>1665</v>
      </c>
      <c r="H1135" s="55" t="s">
        <v>37</v>
      </c>
      <c r="I1135" s="55" t="s">
        <v>1666</v>
      </c>
      <c r="J1135" s="55" t="s">
        <v>20</v>
      </c>
      <c r="K1135" s="55" t="s">
        <v>1667</v>
      </c>
      <c r="L1135" s="55" t="s">
        <v>68</v>
      </c>
      <c r="M1135" s="55">
        <v>301</v>
      </c>
      <c r="N1135" s="55" t="s">
        <v>132</v>
      </c>
      <c r="O1135" s="55">
        <v>1</v>
      </c>
      <c r="P1135" s="55" t="s">
        <v>22</v>
      </c>
      <c r="Q1135" s="55">
        <v>4</v>
      </c>
      <c r="R1135" s="55" t="s">
        <v>38</v>
      </c>
      <c r="S1135" s="55">
        <v>104</v>
      </c>
      <c r="T1135" s="55">
        <v>68434</v>
      </c>
      <c r="U1135" s="30">
        <v>5058</v>
      </c>
      <c r="V1135" s="55">
        <v>14.422000000000001</v>
      </c>
      <c r="W1135" s="55">
        <v>0.104</v>
      </c>
      <c r="X1135" s="55">
        <v>71</v>
      </c>
      <c r="Y1135" s="55">
        <v>1.4999999999999999E-2</v>
      </c>
      <c r="Z1135" s="55">
        <f t="shared" si="70"/>
        <v>346139.17200000002</v>
      </c>
      <c r="AA1135" s="55">
        <f t="shared" si="71"/>
        <v>359.11799999999999</v>
      </c>
    </row>
    <row r="1136" spans="1:27">
      <c r="A1136" s="29">
        <v>44004</v>
      </c>
      <c r="B1136" s="55" t="s">
        <v>133</v>
      </c>
      <c r="C1136" s="29">
        <v>43997</v>
      </c>
      <c r="D1136" s="55">
        <f t="shared" si="68"/>
        <v>2020</v>
      </c>
      <c r="E1136" s="55">
        <f t="shared" si="69"/>
        <v>6</v>
      </c>
      <c r="F1136" s="55">
        <v>120137</v>
      </c>
      <c r="G1136" s="55" t="s">
        <v>1665</v>
      </c>
      <c r="H1136" s="55" t="s">
        <v>37</v>
      </c>
      <c r="I1136" s="55" t="s">
        <v>1666</v>
      </c>
      <c r="J1136" s="55" t="s">
        <v>20</v>
      </c>
      <c r="K1136" s="55" t="s">
        <v>1667</v>
      </c>
      <c r="L1136" s="55" t="s">
        <v>68</v>
      </c>
      <c r="M1136" s="55">
        <v>301</v>
      </c>
      <c r="N1136" s="55" t="s">
        <v>132</v>
      </c>
      <c r="O1136" s="55">
        <v>1</v>
      </c>
      <c r="P1136" s="55" t="s">
        <v>22</v>
      </c>
      <c r="Q1136" s="55">
        <v>4</v>
      </c>
      <c r="R1136" s="55" t="s">
        <v>38</v>
      </c>
      <c r="S1136" s="55">
        <v>103</v>
      </c>
      <c r="T1136" s="55">
        <v>84764</v>
      </c>
      <c r="U1136" s="30">
        <v>5690</v>
      </c>
      <c r="V1136" s="55">
        <v>20.099</v>
      </c>
      <c r="W1136" s="55">
        <v>7.0000000000000007E-2</v>
      </c>
      <c r="X1136" s="55">
        <v>59</v>
      </c>
      <c r="Y1136" s="55">
        <v>7.0000000000000001E-3</v>
      </c>
      <c r="Z1136" s="55">
        <f t="shared" si="70"/>
        <v>482307.16</v>
      </c>
      <c r="AA1136" s="55">
        <f t="shared" si="71"/>
        <v>335.71</v>
      </c>
    </row>
    <row r="1137" spans="1:27">
      <c r="A1137" s="29">
        <v>44004</v>
      </c>
      <c r="B1137" s="55" t="s">
        <v>133</v>
      </c>
      <c r="C1137" s="29">
        <v>43997</v>
      </c>
      <c r="D1137" s="55">
        <f t="shared" si="68"/>
        <v>2020</v>
      </c>
      <c r="E1137" s="55">
        <f t="shared" si="69"/>
        <v>6</v>
      </c>
      <c r="F1137" s="55">
        <v>120137</v>
      </c>
      <c r="G1137" s="55" t="s">
        <v>1665</v>
      </c>
      <c r="H1137" s="55" t="s">
        <v>37</v>
      </c>
      <c r="I1137" s="55" t="s">
        <v>1666</v>
      </c>
      <c r="J1137" s="55" t="s">
        <v>20</v>
      </c>
      <c r="K1137" s="55" t="s">
        <v>1667</v>
      </c>
      <c r="L1137" s="55" t="s">
        <v>68</v>
      </c>
      <c r="M1137" s="55">
        <v>301</v>
      </c>
      <c r="N1137" s="55" t="s">
        <v>132</v>
      </c>
      <c r="O1137" s="55">
        <v>1</v>
      </c>
      <c r="P1137" s="55" t="s">
        <v>22</v>
      </c>
      <c r="Q1137" s="55">
        <v>4</v>
      </c>
      <c r="R1137" s="55" t="s">
        <v>38</v>
      </c>
      <c r="S1137" s="55">
        <v>102</v>
      </c>
      <c r="T1137" s="55">
        <v>82808</v>
      </c>
      <c r="U1137" s="30">
        <v>5541</v>
      </c>
      <c r="V1137" s="55">
        <v>19.122</v>
      </c>
      <c r="W1137" s="55">
        <v>7.0999999999999994E-2</v>
      </c>
      <c r="X1137" s="55">
        <v>59</v>
      </c>
      <c r="Y1137" s="55">
        <v>1.0999999999999999E-2</v>
      </c>
      <c r="Z1137" s="55">
        <f t="shared" si="70"/>
        <v>458839.12800000003</v>
      </c>
      <c r="AA1137" s="55">
        <f t="shared" si="71"/>
        <v>326.91899999999998</v>
      </c>
    </row>
    <row r="1138" spans="1:27">
      <c r="A1138" s="29">
        <v>44004</v>
      </c>
      <c r="B1138" s="55" t="s">
        <v>133</v>
      </c>
      <c r="C1138" s="29">
        <v>43997</v>
      </c>
      <c r="D1138" s="55">
        <f t="shared" si="68"/>
        <v>2020</v>
      </c>
      <c r="E1138" s="55">
        <f t="shared" si="69"/>
        <v>6</v>
      </c>
      <c r="F1138" s="55">
        <v>120137</v>
      </c>
      <c r="G1138" s="55" t="s">
        <v>1665</v>
      </c>
      <c r="H1138" s="55" t="s">
        <v>37</v>
      </c>
      <c r="I1138" s="55" t="s">
        <v>1666</v>
      </c>
      <c r="J1138" s="55" t="s">
        <v>20</v>
      </c>
      <c r="K1138" s="55" t="s">
        <v>1667</v>
      </c>
      <c r="L1138" s="55" t="s">
        <v>68</v>
      </c>
      <c r="M1138" s="55">
        <v>301</v>
      </c>
      <c r="N1138" s="55" t="s">
        <v>132</v>
      </c>
      <c r="O1138" s="55">
        <v>1</v>
      </c>
      <c r="P1138" s="55" t="s">
        <v>22</v>
      </c>
      <c r="Q1138" s="55">
        <v>4</v>
      </c>
      <c r="R1138" s="55" t="s">
        <v>38</v>
      </c>
      <c r="S1138" s="55">
        <v>101</v>
      </c>
      <c r="T1138" s="55">
        <v>84764</v>
      </c>
      <c r="U1138" s="30">
        <v>5735</v>
      </c>
      <c r="V1138" s="55">
        <v>20.257999999999999</v>
      </c>
      <c r="W1138" s="55">
        <v>5.8999999999999997E-2</v>
      </c>
      <c r="X1138" s="55">
        <v>50</v>
      </c>
      <c r="Y1138" s="55">
        <v>2E-3</v>
      </c>
      <c r="Z1138" s="55">
        <f t="shared" si="70"/>
        <v>486121.54</v>
      </c>
      <c r="AA1138" s="55">
        <f t="shared" si="71"/>
        <v>286.75</v>
      </c>
    </row>
    <row r="1139" spans="1:27">
      <c r="A1139" s="29">
        <v>43997</v>
      </c>
      <c r="B1139" s="55" t="s">
        <v>134</v>
      </c>
      <c r="C1139" s="29">
        <v>43990</v>
      </c>
      <c r="D1139" s="55">
        <f t="shared" si="68"/>
        <v>2020</v>
      </c>
      <c r="E1139" s="55">
        <f t="shared" si="69"/>
        <v>6</v>
      </c>
      <c r="F1139" s="55">
        <v>120137</v>
      </c>
      <c r="G1139" s="55" t="s">
        <v>1665</v>
      </c>
      <c r="H1139" s="55" t="s">
        <v>37</v>
      </c>
      <c r="I1139" s="55" t="s">
        <v>1666</v>
      </c>
      <c r="J1139" s="55" t="s">
        <v>20</v>
      </c>
      <c r="K1139" s="55" t="s">
        <v>1667</v>
      </c>
      <c r="L1139" s="55" t="s">
        <v>68</v>
      </c>
      <c r="M1139" s="55">
        <v>301</v>
      </c>
      <c r="N1139" s="55" t="s">
        <v>132</v>
      </c>
      <c r="O1139" s="55">
        <v>1</v>
      </c>
      <c r="P1139" s="55" t="s">
        <v>22</v>
      </c>
      <c r="Q1139" s="55">
        <v>4</v>
      </c>
      <c r="R1139" s="55" t="s">
        <v>38</v>
      </c>
      <c r="S1139" s="55">
        <v>101</v>
      </c>
      <c r="T1139" s="55">
        <v>84832</v>
      </c>
      <c r="U1139" s="30">
        <v>6001</v>
      </c>
      <c r="V1139" s="55">
        <v>21.215</v>
      </c>
      <c r="W1139" s="55">
        <v>0.08</v>
      </c>
      <c r="X1139" s="55">
        <v>68</v>
      </c>
      <c r="Y1139" s="55">
        <v>5.0000000000000001E-3</v>
      </c>
      <c r="Z1139" s="55">
        <f t="shared" si="70"/>
        <v>509076.83199999999</v>
      </c>
      <c r="AA1139" s="55">
        <f t="shared" si="71"/>
        <v>408.06799999999998</v>
      </c>
    </row>
    <row r="1140" spans="1:27">
      <c r="A1140" s="29">
        <v>43997</v>
      </c>
      <c r="B1140" s="55" t="s">
        <v>134</v>
      </c>
      <c r="C1140" s="29">
        <v>43990</v>
      </c>
      <c r="D1140" s="55">
        <f t="shared" si="68"/>
        <v>2020</v>
      </c>
      <c r="E1140" s="55">
        <f t="shared" si="69"/>
        <v>6</v>
      </c>
      <c r="F1140" s="55">
        <v>120137</v>
      </c>
      <c r="G1140" s="55" t="s">
        <v>1665</v>
      </c>
      <c r="H1140" s="55" t="s">
        <v>37</v>
      </c>
      <c r="I1140" s="55" t="s">
        <v>1666</v>
      </c>
      <c r="J1140" s="55" t="s">
        <v>20</v>
      </c>
      <c r="K1140" s="55" t="s">
        <v>1667</v>
      </c>
      <c r="L1140" s="55" t="s">
        <v>68</v>
      </c>
      <c r="M1140" s="55">
        <v>301</v>
      </c>
      <c r="N1140" s="55" t="s">
        <v>132</v>
      </c>
      <c r="O1140" s="55">
        <v>1</v>
      </c>
      <c r="P1140" s="55" t="s">
        <v>22</v>
      </c>
      <c r="Q1140" s="55">
        <v>4</v>
      </c>
      <c r="R1140" s="55" t="s">
        <v>38</v>
      </c>
      <c r="S1140" s="55">
        <v>102</v>
      </c>
      <c r="T1140" s="55">
        <v>82896</v>
      </c>
      <c r="U1140" s="30">
        <v>5709</v>
      </c>
      <c r="V1140" s="55">
        <v>19.72</v>
      </c>
      <c r="W1140" s="55">
        <v>0.106</v>
      </c>
      <c r="X1140" s="55">
        <v>88</v>
      </c>
      <c r="Y1140" s="55">
        <v>8.0000000000000002E-3</v>
      </c>
      <c r="Z1140" s="55">
        <f t="shared" si="70"/>
        <v>473253.26400000002</v>
      </c>
      <c r="AA1140" s="55">
        <f t="shared" si="71"/>
        <v>502.392</v>
      </c>
    </row>
    <row r="1141" spans="1:27">
      <c r="A1141" s="29">
        <v>43997</v>
      </c>
      <c r="B1141" s="55" t="s">
        <v>134</v>
      </c>
      <c r="C1141" s="29">
        <v>43990</v>
      </c>
      <c r="D1141" s="55">
        <f t="shared" si="68"/>
        <v>2020</v>
      </c>
      <c r="E1141" s="55">
        <f t="shared" si="69"/>
        <v>6</v>
      </c>
      <c r="F1141" s="55">
        <v>120137</v>
      </c>
      <c r="G1141" s="55" t="s">
        <v>1665</v>
      </c>
      <c r="H1141" s="55" t="s">
        <v>37</v>
      </c>
      <c r="I1141" s="55" t="s">
        <v>1666</v>
      </c>
      <c r="J1141" s="55" t="s">
        <v>20</v>
      </c>
      <c r="K1141" s="55" t="s">
        <v>1667</v>
      </c>
      <c r="L1141" s="55" t="s">
        <v>68</v>
      </c>
      <c r="M1141" s="55">
        <v>301</v>
      </c>
      <c r="N1141" s="55" t="s">
        <v>132</v>
      </c>
      <c r="O1141" s="55">
        <v>1</v>
      </c>
      <c r="P1141" s="55" t="s">
        <v>22</v>
      </c>
      <c r="Q1141" s="55">
        <v>4</v>
      </c>
      <c r="R1141" s="55" t="s">
        <v>38</v>
      </c>
      <c r="S1141" s="55">
        <v>103</v>
      </c>
      <c r="T1141" s="55">
        <v>84837</v>
      </c>
      <c r="U1141" s="30">
        <v>5621</v>
      </c>
      <c r="V1141" s="55">
        <v>19.870999999999999</v>
      </c>
      <c r="W1141" s="55">
        <v>8.5999999999999993E-2</v>
      </c>
      <c r="X1141" s="55">
        <v>73</v>
      </c>
      <c r="Y1141" s="55">
        <v>8.9999999999999993E-3</v>
      </c>
      <c r="Z1141" s="55">
        <f t="shared" si="70"/>
        <v>476868.777</v>
      </c>
      <c r="AA1141" s="55">
        <f t="shared" si="71"/>
        <v>410.33300000000003</v>
      </c>
    </row>
    <row r="1142" spans="1:27">
      <c r="A1142" s="29">
        <v>43997</v>
      </c>
      <c r="B1142" s="55" t="s">
        <v>134</v>
      </c>
      <c r="C1142" s="29">
        <v>43990</v>
      </c>
      <c r="D1142" s="55">
        <f t="shared" si="68"/>
        <v>2020</v>
      </c>
      <c r="E1142" s="55">
        <f t="shared" si="69"/>
        <v>6</v>
      </c>
      <c r="F1142" s="55">
        <v>120137</v>
      </c>
      <c r="G1142" s="55" t="s">
        <v>1665</v>
      </c>
      <c r="H1142" s="55" t="s">
        <v>37</v>
      </c>
      <c r="I1142" s="55" t="s">
        <v>1666</v>
      </c>
      <c r="J1142" s="55" t="s">
        <v>20</v>
      </c>
      <c r="K1142" s="55" t="s">
        <v>1667</v>
      </c>
      <c r="L1142" s="55" t="s">
        <v>68</v>
      </c>
      <c r="M1142" s="55">
        <v>301</v>
      </c>
      <c r="N1142" s="55" t="s">
        <v>132</v>
      </c>
      <c r="O1142" s="55">
        <v>1</v>
      </c>
      <c r="P1142" s="55" t="s">
        <v>22</v>
      </c>
      <c r="Q1142" s="55">
        <v>4</v>
      </c>
      <c r="R1142" s="55" t="s">
        <v>38</v>
      </c>
      <c r="S1142" s="55">
        <v>104</v>
      </c>
      <c r="T1142" s="55">
        <v>68508</v>
      </c>
      <c r="U1142" s="30">
        <v>5110</v>
      </c>
      <c r="V1142" s="55">
        <v>14.587</v>
      </c>
      <c r="W1142" s="55">
        <v>0.108</v>
      </c>
      <c r="X1142" s="55">
        <v>74</v>
      </c>
      <c r="Y1142" s="55">
        <v>0.01</v>
      </c>
      <c r="Z1142" s="55">
        <f t="shared" si="70"/>
        <v>350075.88</v>
      </c>
      <c r="AA1142" s="55">
        <f t="shared" si="71"/>
        <v>378.14</v>
      </c>
    </row>
    <row r="1143" spans="1:27">
      <c r="A1143" s="29">
        <v>43997</v>
      </c>
      <c r="B1143" s="55" t="s">
        <v>134</v>
      </c>
      <c r="C1143" s="29">
        <v>43990</v>
      </c>
      <c r="D1143" s="55">
        <f t="shared" si="68"/>
        <v>2020</v>
      </c>
      <c r="E1143" s="55">
        <f t="shared" si="69"/>
        <v>6</v>
      </c>
      <c r="F1143" s="55">
        <v>120137</v>
      </c>
      <c r="G1143" s="55" t="s">
        <v>1665</v>
      </c>
      <c r="H1143" s="55" t="s">
        <v>37</v>
      </c>
      <c r="I1143" s="55" t="s">
        <v>1666</v>
      </c>
      <c r="J1143" s="55" t="s">
        <v>20</v>
      </c>
      <c r="K1143" s="55" t="s">
        <v>1667</v>
      </c>
      <c r="L1143" s="55" t="s">
        <v>68</v>
      </c>
      <c r="M1143" s="55">
        <v>301</v>
      </c>
      <c r="N1143" s="55" t="s">
        <v>132</v>
      </c>
      <c r="O1143" s="55">
        <v>1</v>
      </c>
      <c r="P1143" s="55" t="s">
        <v>22</v>
      </c>
      <c r="Q1143" s="55">
        <v>4</v>
      </c>
      <c r="R1143" s="55" t="s">
        <v>38</v>
      </c>
      <c r="S1143" s="55">
        <v>105</v>
      </c>
      <c r="T1143" s="55">
        <v>84028</v>
      </c>
      <c r="U1143" s="30">
        <v>5584</v>
      </c>
      <c r="V1143" s="55">
        <v>19.550999999999998</v>
      </c>
      <c r="W1143" s="55">
        <v>0.08</v>
      </c>
      <c r="X1143" s="55">
        <v>67</v>
      </c>
      <c r="Y1143" s="55">
        <v>1.2E-2</v>
      </c>
      <c r="Z1143" s="55">
        <f t="shared" si="70"/>
        <v>469212.35200000001</v>
      </c>
      <c r="AA1143" s="55">
        <f t="shared" si="71"/>
        <v>374.12799999999999</v>
      </c>
    </row>
    <row r="1144" spans="1:27">
      <c r="A1144" s="29">
        <v>43997</v>
      </c>
      <c r="B1144" s="55" t="s">
        <v>134</v>
      </c>
      <c r="C1144" s="29">
        <v>43990</v>
      </c>
      <c r="D1144" s="55">
        <f t="shared" si="68"/>
        <v>2020</v>
      </c>
      <c r="E1144" s="55">
        <f t="shared" si="69"/>
        <v>6</v>
      </c>
      <c r="F1144" s="55">
        <v>120137</v>
      </c>
      <c r="G1144" s="55" t="s">
        <v>1665</v>
      </c>
      <c r="H1144" s="55" t="s">
        <v>37</v>
      </c>
      <c r="I1144" s="55" t="s">
        <v>1666</v>
      </c>
      <c r="J1144" s="55" t="s">
        <v>20</v>
      </c>
      <c r="K1144" s="55" t="s">
        <v>1667</v>
      </c>
      <c r="L1144" s="55" t="s">
        <v>68</v>
      </c>
      <c r="M1144" s="55">
        <v>301</v>
      </c>
      <c r="N1144" s="55" t="s">
        <v>132</v>
      </c>
      <c r="O1144" s="55">
        <v>1</v>
      </c>
      <c r="P1144" s="55" t="s">
        <v>22</v>
      </c>
      <c r="Q1144" s="55">
        <v>4</v>
      </c>
      <c r="R1144" s="55" t="s">
        <v>38</v>
      </c>
      <c r="S1144" s="55">
        <v>106</v>
      </c>
      <c r="T1144" s="55">
        <v>83174</v>
      </c>
      <c r="U1144" s="30">
        <v>5611</v>
      </c>
      <c r="V1144" s="55">
        <v>19.448</v>
      </c>
      <c r="W1144" s="55">
        <v>0.11799999999999999</v>
      </c>
      <c r="X1144" s="55">
        <v>98</v>
      </c>
      <c r="Y1144" s="55">
        <v>0.01</v>
      </c>
      <c r="Z1144" s="55">
        <f t="shared" si="70"/>
        <v>466689.31400000001</v>
      </c>
      <c r="AA1144" s="55">
        <f t="shared" si="71"/>
        <v>549.87800000000004</v>
      </c>
    </row>
    <row r="1145" spans="1:27">
      <c r="A1145" s="29">
        <v>43997</v>
      </c>
      <c r="B1145" s="55" t="s">
        <v>134</v>
      </c>
      <c r="C1145" s="29">
        <v>43990</v>
      </c>
      <c r="D1145" s="55">
        <f t="shared" si="68"/>
        <v>2020</v>
      </c>
      <c r="E1145" s="55">
        <f t="shared" si="69"/>
        <v>6</v>
      </c>
      <c r="F1145" s="55">
        <v>120137</v>
      </c>
      <c r="G1145" s="55" t="s">
        <v>1665</v>
      </c>
      <c r="H1145" s="55" t="s">
        <v>37</v>
      </c>
      <c r="I1145" s="55" t="s">
        <v>1666</v>
      </c>
      <c r="J1145" s="55" t="s">
        <v>20</v>
      </c>
      <c r="K1145" s="55" t="s">
        <v>1667</v>
      </c>
      <c r="L1145" s="55" t="s">
        <v>68</v>
      </c>
      <c r="M1145" s="55">
        <v>301</v>
      </c>
      <c r="N1145" s="55" t="s">
        <v>132</v>
      </c>
      <c r="O1145" s="55">
        <v>1</v>
      </c>
      <c r="P1145" s="55" t="s">
        <v>22</v>
      </c>
      <c r="Q1145" s="55">
        <v>4</v>
      </c>
      <c r="R1145" s="55" t="s">
        <v>38</v>
      </c>
      <c r="S1145" s="55">
        <v>107</v>
      </c>
      <c r="T1145" s="55">
        <v>85491</v>
      </c>
      <c r="U1145" s="30">
        <v>4847</v>
      </c>
      <c r="V1145" s="55">
        <v>17.266999999999999</v>
      </c>
      <c r="W1145" s="55">
        <v>5.2999999999999999E-2</v>
      </c>
      <c r="X1145" s="55">
        <v>45</v>
      </c>
      <c r="Y1145" s="55">
        <v>1.4E-2</v>
      </c>
      <c r="Z1145" s="55">
        <f t="shared" si="70"/>
        <v>414374.87699999998</v>
      </c>
      <c r="AA1145" s="55">
        <f t="shared" si="71"/>
        <v>218.11500000000001</v>
      </c>
    </row>
    <row r="1146" spans="1:27">
      <c r="A1146" s="29">
        <v>43997</v>
      </c>
      <c r="B1146" s="55" t="s">
        <v>134</v>
      </c>
      <c r="C1146" s="29">
        <v>43990</v>
      </c>
      <c r="D1146" s="55">
        <f t="shared" si="68"/>
        <v>2020</v>
      </c>
      <c r="E1146" s="55">
        <f t="shared" si="69"/>
        <v>6</v>
      </c>
      <c r="F1146" s="55">
        <v>120137</v>
      </c>
      <c r="G1146" s="55" t="s">
        <v>1665</v>
      </c>
      <c r="H1146" s="55" t="s">
        <v>37</v>
      </c>
      <c r="I1146" s="55" t="s">
        <v>1666</v>
      </c>
      <c r="J1146" s="55" t="s">
        <v>20</v>
      </c>
      <c r="K1146" s="55" t="s">
        <v>1667</v>
      </c>
      <c r="L1146" s="55" t="s">
        <v>68</v>
      </c>
      <c r="M1146" s="55">
        <v>301</v>
      </c>
      <c r="N1146" s="55" t="s">
        <v>132</v>
      </c>
      <c r="O1146" s="55">
        <v>1</v>
      </c>
      <c r="P1146" s="55" t="s">
        <v>22</v>
      </c>
      <c r="Q1146" s="55">
        <v>4</v>
      </c>
      <c r="R1146" s="55" t="s">
        <v>38</v>
      </c>
      <c r="S1146" s="55">
        <v>108</v>
      </c>
      <c r="T1146" s="55">
        <v>83991</v>
      </c>
      <c r="U1146" s="30">
        <v>5383</v>
      </c>
      <c r="V1146" s="55">
        <v>18.841999999999999</v>
      </c>
      <c r="W1146" s="55">
        <v>6.4000000000000001E-2</v>
      </c>
      <c r="X1146" s="55">
        <v>54</v>
      </c>
      <c r="Y1146" s="55">
        <v>1.4E-2</v>
      </c>
      <c r="Z1146" s="55">
        <f t="shared" si="70"/>
        <v>452123.55300000001</v>
      </c>
      <c r="AA1146" s="55">
        <f t="shared" si="71"/>
        <v>290.68200000000002</v>
      </c>
    </row>
    <row r="1147" spans="1:27">
      <c r="A1147" s="29">
        <v>43997</v>
      </c>
      <c r="B1147" s="55" t="s">
        <v>134</v>
      </c>
      <c r="C1147" s="29">
        <v>43990</v>
      </c>
      <c r="D1147" s="55">
        <f t="shared" si="68"/>
        <v>2020</v>
      </c>
      <c r="E1147" s="55">
        <f t="shared" si="69"/>
        <v>6</v>
      </c>
      <c r="F1147" s="55">
        <v>120137</v>
      </c>
      <c r="G1147" s="55" t="s">
        <v>1665</v>
      </c>
      <c r="H1147" s="55" t="s">
        <v>37</v>
      </c>
      <c r="I1147" s="55" t="s">
        <v>1666</v>
      </c>
      <c r="J1147" s="55" t="s">
        <v>20</v>
      </c>
      <c r="K1147" s="55" t="s">
        <v>1667</v>
      </c>
      <c r="L1147" s="55" t="s">
        <v>68</v>
      </c>
      <c r="M1147" s="55">
        <v>301</v>
      </c>
      <c r="N1147" s="55" t="s">
        <v>132</v>
      </c>
      <c r="O1147" s="55">
        <v>1</v>
      </c>
      <c r="P1147" s="55" t="s">
        <v>22</v>
      </c>
      <c r="Q1147" s="55">
        <v>4</v>
      </c>
      <c r="R1147" s="55" t="s">
        <v>38</v>
      </c>
      <c r="S1147" s="55">
        <v>201</v>
      </c>
      <c r="T1147" s="55">
        <v>91216</v>
      </c>
      <c r="U1147" s="30">
        <v>4833</v>
      </c>
      <c r="V1147" s="55">
        <v>18.370999999999999</v>
      </c>
      <c r="W1147" s="55">
        <v>5.8000000000000003E-2</v>
      </c>
      <c r="X1147" s="55">
        <v>53</v>
      </c>
      <c r="Y1147" s="55">
        <v>1E-3</v>
      </c>
      <c r="Z1147" s="55">
        <f t="shared" si="70"/>
        <v>440846.92800000001</v>
      </c>
      <c r="AA1147" s="55">
        <f t="shared" si="71"/>
        <v>256.149</v>
      </c>
    </row>
    <row r="1148" spans="1:27">
      <c r="A1148" s="29">
        <v>43997</v>
      </c>
      <c r="B1148" s="55" t="s">
        <v>134</v>
      </c>
      <c r="C1148" s="29">
        <v>43990</v>
      </c>
      <c r="D1148" s="55">
        <f t="shared" si="68"/>
        <v>2020</v>
      </c>
      <c r="E1148" s="55">
        <f t="shared" si="69"/>
        <v>6</v>
      </c>
      <c r="F1148" s="55">
        <v>120137</v>
      </c>
      <c r="G1148" s="55" t="s">
        <v>1665</v>
      </c>
      <c r="H1148" s="55" t="s">
        <v>37</v>
      </c>
      <c r="I1148" s="55" t="s">
        <v>1666</v>
      </c>
      <c r="J1148" s="55" t="s">
        <v>20</v>
      </c>
      <c r="K1148" s="55" t="s">
        <v>1667</v>
      </c>
      <c r="L1148" s="55" t="s">
        <v>68</v>
      </c>
      <c r="M1148" s="55">
        <v>301</v>
      </c>
      <c r="N1148" s="55" t="s">
        <v>132</v>
      </c>
      <c r="O1148" s="55">
        <v>1</v>
      </c>
      <c r="P1148" s="55" t="s">
        <v>22</v>
      </c>
      <c r="Q1148" s="55">
        <v>4</v>
      </c>
      <c r="R1148" s="55" t="s">
        <v>38</v>
      </c>
      <c r="S1148" s="55">
        <v>203</v>
      </c>
      <c r="T1148" s="55">
        <v>92116</v>
      </c>
      <c r="U1148" s="30">
        <v>4677</v>
      </c>
      <c r="V1148" s="55">
        <v>17.954999999999998</v>
      </c>
      <c r="W1148" s="55">
        <v>0.06</v>
      </c>
      <c r="X1148" s="55">
        <v>55</v>
      </c>
      <c r="Y1148" s="55">
        <v>8.9999999999999993E-3</v>
      </c>
      <c r="Z1148" s="55">
        <f t="shared" si="70"/>
        <v>430826.53200000001</v>
      </c>
      <c r="AA1148" s="55">
        <f t="shared" si="71"/>
        <v>257.23500000000001</v>
      </c>
    </row>
    <row r="1149" spans="1:27">
      <c r="A1149" s="29">
        <v>43997</v>
      </c>
      <c r="B1149" s="55" t="s">
        <v>134</v>
      </c>
      <c r="C1149" s="29">
        <v>43990</v>
      </c>
      <c r="D1149" s="55">
        <f t="shared" si="68"/>
        <v>2020</v>
      </c>
      <c r="E1149" s="55">
        <f t="shared" si="69"/>
        <v>6</v>
      </c>
      <c r="F1149" s="55">
        <v>120137</v>
      </c>
      <c r="G1149" s="55" t="s">
        <v>1665</v>
      </c>
      <c r="H1149" s="55" t="s">
        <v>37</v>
      </c>
      <c r="I1149" s="55" t="s">
        <v>1666</v>
      </c>
      <c r="J1149" s="55" t="s">
        <v>20</v>
      </c>
      <c r="K1149" s="55" t="s">
        <v>1667</v>
      </c>
      <c r="L1149" s="55" t="s">
        <v>68</v>
      </c>
      <c r="M1149" s="55">
        <v>301</v>
      </c>
      <c r="N1149" s="55" t="s">
        <v>132</v>
      </c>
      <c r="O1149" s="55">
        <v>1</v>
      </c>
      <c r="P1149" s="55" t="s">
        <v>22</v>
      </c>
      <c r="Q1149" s="55">
        <v>4</v>
      </c>
      <c r="R1149" s="55" t="s">
        <v>38</v>
      </c>
      <c r="S1149" s="55">
        <v>202</v>
      </c>
      <c r="T1149" s="55">
        <v>74830</v>
      </c>
      <c r="U1149" s="30">
        <v>5037</v>
      </c>
      <c r="V1149" s="55">
        <v>15.708</v>
      </c>
      <c r="W1149" s="55">
        <v>8.6999999999999994E-2</v>
      </c>
      <c r="X1149" s="55">
        <v>65</v>
      </c>
      <c r="Y1149" s="55">
        <v>1.4999999999999999E-2</v>
      </c>
      <c r="Z1149" s="55">
        <f t="shared" si="70"/>
        <v>376918.71</v>
      </c>
      <c r="AA1149" s="55">
        <f t="shared" si="71"/>
        <v>327.40499999999997</v>
      </c>
    </row>
    <row r="1150" spans="1:27">
      <c r="A1150" s="29">
        <v>43997</v>
      </c>
      <c r="B1150" s="55" t="s">
        <v>134</v>
      </c>
      <c r="C1150" s="29">
        <v>43990</v>
      </c>
      <c r="D1150" s="55">
        <f t="shared" si="68"/>
        <v>2020</v>
      </c>
      <c r="E1150" s="55">
        <f t="shared" si="69"/>
        <v>6</v>
      </c>
      <c r="F1150" s="55">
        <v>120137</v>
      </c>
      <c r="G1150" s="55" t="s">
        <v>1665</v>
      </c>
      <c r="H1150" s="55" t="s">
        <v>37</v>
      </c>
      <c r="I1150" s="55" t="s">
        <v>1666</v>
      </c>
      <c r="J1150" s="55" t="s">
        <v>20</v>
      </c>
      <c r="K1150" s="55" t="s">
        <v>1667</v>
      </c>
      <c r="L1150" s="55" t="s">
        <v>68</v>
      </c>
      <c r="M1150" s="55">
        <v>301</v>
      </c>
      <c r="N1150" s="55" t="s">
        <v>132</v>
      </c>
      <c r="O1150" s="55">
        <v>1</v>
      </c>
      <c r="P1150" s="55" t="s">
        <v>22</v>
      </c>
      <c r="Q1150" s="55">
        <v>4</v>
      </c>
      <c r="R1150" s="55" t="s">
        <v>38</v>
      </c>
      <c r="S1150" s="55">
        <v>206</v>
      </c>
      <c r="T1150" s="55">
        <v>74665</v>
      </c>
      <c r="U1150" s="30">
        <v>4737</v>
      </c>
      <c r="V1150" s="55">
        <v>14.737</v>
      </c>
      <c r="W1150" s="55">
        <v>9.5000000000000001E-2</v>
      </c>
      <c r="X1150" s="55">
        <v>71</v>
      </c>
      <c r="Y1150" s="55">
        <v>2.5000000000000001E-2</v>
      </c>
      <c r="Z1150" s="55">
        <f t="shared" si="70"/>
        <v>353688.10499999998</v>
      </c>
      <c r="AA1150" s="55">
        <f t="shared" si="71"/>
        <v>336.327</v>
      </c>
    </row>
    <row r="1151" spans="1:27">
      <c r="A1151" s="29">
        <v>43997</v>
      </c>
      <c r="B1151" s="55" t="s">
        <v>134</v>
      </c>
      <c r="C1151" s="29">
        <v>43990</v>
      </c>
      <c r="D1151" s="55">
        <f t="shared" si="68"/>
        <v>2020</v>
      </c>
      <c r="E1151" s="55">
        <f t="shared" si="69"/>
        <v>6</v>
      </c>
      <c r="F1151" s="55">
        <v>120137</v>
      </c>
      <c r="G1151" s="55" t="s">
        <v>1665</v>
      </c>
      <c r="H1151" s="55" t="s">
        <v>37</v>
      </c>
      <c r="I1151" s="55" t="s">
        <v>1666</v>
      </c>
      <c r="J1151" s="55" t="s">
        <v>20</v>
      </c>
      <c r="K1151" s="55" t="s">
        <v>1667</v>
      </c>
      <c r="L1151" s="55" t="s">
        <v>68</v>
      </c>
      <c r="M1151" s="55">
        <v>301</v>
      </c>
      <c r="N1151" s="55" t="s">
        <v>132</v>
      </c>
      <c r="O1151" s="55">
        <v>1</v>
      </c>
      <c r="P1151" s="55" t="s">
        <v>22</v>
      </c>
      <c r="Q1151" s="55">
        <v>4</v>
      </c>
      <c r="R1151" s="55" t="s">
        <v>38</v>
      </c>
      <c r="S1151" s="55">
        <v>204</v>
      </c>
      <c r="T1151" s="55">
        <v>82871</v>
      </c>
      <c r="U1151" s="30">
        <v>4684</v>
      </c>
      <c r="V1151" s="55">
        <v>16.175999999999998</v>
      </c>
      <c r="W1151" s="55">
        <v>0.11799999999999999</v>
      </c>
      <c r="X1151" s="55">
        <v>98</v>
      </c>
      <c r="Y1151" s="55">
        <v>2.8000000000000001E-2</v>
      </c>
      <c r="Z1151" s="55">
        <f t="shared" si="70"/>
        <v>388167.76400000002</v>
      </c>
      <c r="AA1151" s="55">
        <f t="shared" si="71"/>
        <v>459.03199999999998</v>
      </c>
    </row>
    <row r="1152" spans="1:27">
      <c r="A1152" s="29">
        <v>43997</v>
      </c>
      <c r="B1152" s="55" t="s">
        <v>134</v>
      </c>
      <c r="C1152" s="29">
        <v>43990</v>
      </c>
      <c r="D1152" s="55">
        <f t="shared" si="68"/>
        <v>2020</v>
      </c>
      <c r="E1152" s="55">
        <f t="shared" si="69"/>
        <v>6</v>
      </c>
      <c r="F1152" s="55">
        <v>120137</v>
      </c>
      <c r="G1152" s="55" t="s">
        <v>1665</v>
      </c>
      <c r="H1152" s="55" t="s">
        <v>37</v>
      </c>
      <c r="I1152" s="55" t="s">
        <v>1666</v>
      </c>
      <c r="J1152" s="55" t="s">
        <v>20</v>
      </c>
      <c r="K1152" s="55" t="s">
        <v>1667</v>
      </c>
      <c r="L1152" s="55" t="s">
        <v>68</v>
      </c>
      <c r="M1152" s="55">
        <v>301</v>
      </c>
      <c r="N1152" s="55" t="s">
        <v>132</v>
      </c>
      <c r="O1152" s="55">
        <v>1</v>
      </c>
      <c r="P1152" s="55" t="s">
        <v>22</v>
      </c>
      <c r="Q1152" s="55">
        <v>4</v>
      </c>
      <c r="R1152" s="55" t="s">
        <v>38</v>
      </c>
      <c r="S1152" s="55">
        <v>208</v>
      </c>
      <c r="T1152" s="55">
        <v>90962</v>
      </c>
      <c r="U1152" s="30">
        <v>4735</v>
      </c>
      <c r="V1152" s="55">
        <v>17.946999999999999</v>
      </c>
      <c r="W1152" s="55">
        <v>7.4999999999999997E-2</v>
      </c>
      <c r="X1152" s="55">
        <v>68</v>
      </c>
      <c r="Y1152" s="55">
        <v>0.01</v>
      </c>
      <c r="Z1152" s="55">
        <f t="shared" si="70"/>
        <v>430705.07</v>
      </c>
      <c r="AA1152" s="55">
        <f t="shared" si="71"/>
        <v>321.98</v>
      </c>
    </row>
    <row r="1153" spans="1:27">
      <c r="A1153" s="29">
        <v>43997</v>
      </c>
      <c r="B1153" s="55" t="s">
        <v>134</v>
      </c>
      <c r="C1153" s="29">
        <v>43990</v>
      </c>
      <c r="D1153" s="55">
        <f t="shared" si="68"/>
        <v>2020</v>
      </c>
      <c r="E1153" s="55">
        <f t="shared" si="69"/>
        <v>6</v>
      </c>
      <c r="F1153" s="55">
        <v>120137</v>
      </c>
      <c r="G1153" s="55" t="s">
        <v>1665</v>
      </c>
      <c r="H1153" s="55" t="s">
        <v>37</v>
      </c>
      <c r="I1153" s="55" t="s">
        <v>1666</v>
      </c>
      <c r="J1153" s="55" t="s">
        <v>20</v>
      </c>
      <c r="K1153" s="55" t="s">
        <v>1667</v>
      </c>
      <c r="L1153" s="55" t="s">
        <v>68</v>
      </c>
      <c r="M1153" s="55">
        <v>301</v>
      </c>
      <c r="N1153" s="55" t="s">
        <v>132</v>
      </c>
      <c r="O1153" s="55">
        <v>1</v>
      </c>
      <c r="P1153" s="55" t="s">
        <v>22</v>
      </c>
      <c r="Q1153" s="55">
        <v>4</v>
      </c>
      <c r="R1153" s="55" t="s">
        <v>38</v>
      </c>
      <c r="S1153" s="55">
        <v>207</v>
      </c>
      <c r="T1153" s="55">
        <v>89037</v>
      </c>
      <c r="U1153" s="30">
        <v>4918</v>
      </c>
      <c r="V1153" s="55">
        <v>18.245999999999999</v>
      </c>
      <c r="W1153" s="55">
        <v>7.9000000000000001E-2</v>
      </c>
      <c r="X1153" s="55">
        <v>70</v>
      </c>
      <c r="Y1153" s="55">
        <v>8.0000000000000002E-3</v>
      </c>
      <c r="Z1153" s="55">
        <f t="shared" si="70"/>
        <v>437883.96600000001</v>
      </c>
      <c r="AA1153" s="55">
        <f t="shared" si="71"/>
        <v>344.26</v>
      </c>
    </row>
    <row r="1154" spans="1:27">
      <c r="A1154" s="29">
        <v>43997</v>
      </c>
      <c r="B1154" s="55" t="s">
        <v>134</v>
      </c>
      <c r="C1154" s="29">
        <v>43990</v>
      </c>
      <c r="D1154" s="55">
        <f t="shared" si="68"/>
        <v>2020</v>
      </c>
      <c r="E1154" s="55">
        <f t="shared" si="69"/>
        <v>6</v>
      </c>
      <c r="F1154" s="55">
        <v>120137</v>
      </c>
      <c r="G1154" s="55" t="s">
        <v>1665</v>
      </c>
      <c r="H1154" s="55" t="s">
        <v>37</v>
      </c>
      <c r="I1154" s="55" t="s">
        <v>1666</v>
      </c>
      <c r="J1154" s="55" t="s">
        <v>20</v>
      </c>
      <c r="K1154" s="55" t="s">
        <v>1667</v>
      </c>
      <c r="L1154" s="55" t="s">
        <v>68</v>
      </c>
      <c r="M1154" s="55">
        <v>301</v>
      </c>
      <c r="N1154" s="55" t="s">
        <v>132</v>
      </c>
      <c r="O1154" s="55">
        <v>1</v>
      </c>
      <c r="P1154" s="55" t="s">
        <v>22</v>
      </c>
      <c r="Q1154" s="55">
        <v>4</v>
      </c>
      <c r="R1154" s="55" t="s">
        <v>38</v>
      </c>
      <c r="S1154" s="55">
        <v>205</v>
      </c>
      <c r="T1154" s="55">
        <v>84693</v>
      </c>
      <c r="U1154" s="30">
        <v>4767</v>
      </c>
      <c r="V1154" s="55">
        <v>16.824000000000002</v>
      </c>
      <c r="W1154" s="55">
        <v>0.104</v>
      </c>
      <c r="X1154" s="55">
        <v>88</v>
      </c>
      <c r="Y1154" s="55">
        <v>1.4999999999999999E-2</v>
      </c>
      <c r="Z1154" s="55">
        <f t="shared" si="70"/>
        <v>403731.53100000002</v>
      </c>
      <c r="AA1154" s="55">
        <f t="shared" si="71"/>
        <v>419.49599999999998</v>
      </c>
    </row>
    <row r="1155" spans="1:27">
      <c r="A1155" s="29">
        <v>43990</v>
      </c>
      <c r="B1155" s="55" t="s">
        <v>135</v>
      </c>
      <c r="C1155" s="29">
        <v>43983</v>
      </c>
      <c r="D1155" s="55">
        <f t="shared" ref="D1155:D1218" si="72">YEAR(C1155)</f>
        <v>2020</v>
      </c>
      <c r="E1155" s="55">
        <f t="shared" ref="E1155:E1218" si="73">MONTH(C1155)</f>
        <v>6</v>
      </c>
      <c r="F1155" s="55">
        <v>120137</v>
      </c>
      <c r="G1155" s="55" t="s">
        <v>1665</v>
      </c>
      <c r="H1155" s="55" t="s">
        <v>37</v>
      </c>
      <c r="I1155" s="55" t="s">
        <v>1666</v>
      </c>
      <c r="J1155" s="55" t="s">
        <v>20</v>
      </c>
      <c r="K1155" s="55" t="s">
        <v>1667</v>
      </c>
      <c r="L1155" s="55" t="s">
        <v>68</v>
      </c>
      <c r="M1155" s="55">
        <v>301</v>
      </c>
      <c r="N1155" s="55" t="s">
        <v>132</v>
      </c>
      <c r="O1155" s="55">
        <v>1</v>
      </c>
      <c r="P1155" s="55" t="s">
        <v>22</v>
      </c>
      <c r="Q1155" s="55">
        <v>4</v>
      </c>
      <c r="R1155" s="55" t="s">
        <v>38</v>
      </c>
      <c r="S1155" s="55">
        <v>205</v>
      </c>
      <c r="T1155" s="55">
        <v>84742</v>
      </c>
      <c r="U1155" s="30">
        <v>4609</v>
      </c>
      <c r="V1155" s="55">
        <v>16.277000000000001</v>
      </c>
      <c r="W1155" s="55">
        <v>5.8000000000000003E-2</v>
      </c>
      <c r="X1155" s="55">
        <v>49</v>
      </c>
      <c r="Y1155" s="55">
        <v>1.0999999999999999E-2</v>
      </c>
      <c r="Z1155" s="55">
        <f t="shared" ref="Z1155:Z1218" si="74">T1155*U1155/1000</f>
        <v>390575.87800000003</v>
      </c>
      <c r="AA1155" s="55">
        <f t="shared" ref="AA1155:AA1218" si="75">X1155*U1155/1000</f>
        <v>225.84100000000001</v>
      </c>
    </row>
    <row r="1156" spans="1:27">
      <c r="A1156" s="29">
        <v>43990</v>
      </c>
      <c r="B1156" s="55" t="s">
        <v>135</v>
      </c>
      <c r="C1156" s="29">
        <v>43983</v>
      </c>
      <c r="D1156" s="55">
        <f t="shared" si="72"/>
        <v>2020</v>
      </c>
      <c r="E1156" s="55">
        <f t="shared" si="73"/>
        <v>6</v>
      </c>
      <c r="F1156" s="55">
        <v>120137</v>
      </c>
      <c r="G1156" s="55" t="s">
        <v>1665</v>
      </c>
      <c r="H1156" s="55" t="s">
        <v>37</v>
      </c>
      <c r="I1156" s="55" t="s">
        <v>1666</v>
      </c>
      <c r="J1156" s="55" t="s">
        <v>20</v>
      </c>
      <c r="K1156" s="55" t="s">
        <v>1667</v>
      </c>
      <c r="L1156" s="55" t="s">
        <v>68</v>
      </c>
      <c r="M1156" s="55">
        <v>301</v>
      </c>
      <c r="N1156" s="55" t="s">
        <v>132</v>
      </c>
      <c r="O1156" s="55">
        <v>1</v>
      </c>
      <c r="P1156" s="55" t="s">
        <v>22</v>
      </c>
      <c r="Q1156" s="55">
        <v>4</v>
      </c>
      <c r="R1156" s="55" t="s">
        <v>38</v>
      </c>
      <c r="S1156" s="55">
        <v>207</v>
      </c>
      <c r="T1156" s="55">
        <v>89075</v>
      </c>
      <c r="U1156" s="30">
        <v>4747</v>
      </c>
      <c r="V1156" s="55">
        <v>17.620999999999999</v>
      </c>
      <c r="W1156" s="55">
        <v>4.2999999999999997E-2</v>
      </c>
      <c r="X1156" s="55">
        <v>38</v>
      </c>
      <c r="Y1156" s="55">
        <v>8.9999999999999993E-3</v>
      </c>
      <c r="Z1156" s="55">
        <f t="shared" si="74"/>
        <v>422839.02500000002</v>
      </c>
      <c r="AA1156" s="55">
        <f t="shared" si="75"/>
        <v>180.386</v>
      </c>
    </row>
    <row r="1157" spans="1:27">
      <c r="A1157" s="29">
        <v>43990</v>
      </c>
      <c r="B1157" s="55" t="s">
        <v>135</v>
      </c>
      <c r="C1157" s="29">
        <v>43983</v>
      </c>
      <c r="D1157" s="55">
        <f t="shared" si="72"/>
        <v>2020</v>
      </c>
      <c r="E1157" s="55">
        <f t="shared" si="73"/>
        <v>6</v>
      </c>
      <c r="F1157" s="55">
        <v>120137</v>
      </c>
      <c r="G1157" s="55" t="s">
        <v>1665</v>
      </c>
      <c r="H1157" s="55" t="s">
        <v>37</v>
      </c>
      <c r="I1157" s="55" t="s">
        <v>1666</v>
      </c>
      <c r="J1157" s="55" t="s">
        <v>20</v>
      </c>
      <c r="K1157" s="55" t="s">
        <v>1667</v>
      </c>
      <c r="L1157" s="55" t="s">
        <v>68</v>
      </c>
      <c r="M1157" s="55">
        <v>301</v>
      </c>
      <c r="N1157" s="55" t="s">
        <v>132</v>
      </c>
      <c r="O1157" s="55">
        <v>1</v>
      </c>
      <c r="P1157" s="55" t="s">
        <v>22</v>
      </c>
      <c r="Q1157" s="55">
        <v>4</v>
      </c>
      <c r="R1157" s="55" t="s">
        <v>38</v>
      </c>
      <c r="S1157" s="55">
        <v>208</v>
      </c>
      <c r="T1157" s="55">
        <v>91012</v>
      </c>
      <c r="U1157" s="30">
        <v>4566</v>
      </c>
      <c r="V1157" s="55">
        <v>17.315999999999999</v>
      </c>
      <c r="W1157" s="55">
        <v>5.5E-2</v>
      </c>
      <c r="X1157" s="55">
        <v>50</v>
      </c>
      <c r="Y1157" s="55">
        <v>1.2E-2</v>
      </c>
      <c r="Z1157" s="55">
        <f t="shared" si="74"/>
        <v>415560.79200000002</v>
      </c>
      <c r="AA1157" s="55">
        <f t="shared" si="75"/>
        <v>228.3</v>
      </c>
    </row>
    <row r="1158" spans="1:27">
      <c r="A1158" s="29">
        <v>43990</v>
      </c>
      <c r="B1158" s="55" t="s">
        <v>135</v>
      </c>
      <c r="C1158" s="29">
        <v>43983</v>
      </c>
      <c r="D1158" s="55">
        <f t="shared" si="72"/>
        <v>2020</v>
      </c>
      <c r="E1158" s="55">
        <f t="shared" si="73"/>
        <v>6</v>
      </c>
      <c r="F1158" s="55">
        <v>120137</v>
      </c>
      <c r="G1158" s="55" t="s">
        <v>1665</v>
      </c>
      <c r="H1158" s="55" t="s">
        <v>37</v>
      </c>
      <c r="I1158" s="55" t="s">
        <v>1666</v>
      </c>
      <c r="J1158" s="55" t="s">
        <v>20</v>
      </c>
      <c r="K1158" s="55" t="s">
        <v>1667</v>
      </c>
      <c r="L1158" s="55" t="s">
        <v>68</v>
      </c>
      <c r="M1158" s="55">
        <v>301</v>
      </c>
      <c r="N1158" s="55" t="s">
        <v>132</v>
      </c>
      <c r="O1158" s="55">
        <v>1</v>
      </c>
      <c r="P1158" s="55" t="s">
        <v>22</v>
      </c>
      <c r="Q1158" s="55">
        <v>4</v>
      </c>
      <c r="R1158" s="55" t="s">
        <v>38</v>
      </c>
      <c r="S1158" s="55">
        <v>204</v>
      </c>
      <c r="T1158" s="55">
        <v>82963</v>
      </c>
      <c r="U1158" s="30">
        <v>4547</v>
      </c>
      <c r="V1158" s="55">
        <v>15.72</v>
      </c>
      <c r="W1158" s="55">
        <v>0.111</v>
      </c>
      <c r="X1158" s="55">
        <v>92</v>
      </c>
      <c r="Y1158" s="55">
        <v>1.9E-2</v>
      </c>
      <c r="Z1158" s="55">
        <f t="shared" si="74"/>
        <v>377232.761</v>
      </c>
      <c r="AA1158" s="55">
        <f t="shared" si="75"/>
        <v>418.32400000000001</v>
      </c>
    </row>
    <row r="1159" spans="1:27">
      <c r="A1159" s="29">
        <v>43990</v>
      </c>
      <c r="B1159" s="55" t="s">
        <v>135</v>
      </c>
      <c r="C1159" s="29">
        <v>43983</v>
      </c>
      <c r="D1159" s="55">
        <f t="shared" si="72"/>
        <v>2020</v>
      </c>
      <c r="E1159" s="55">
        <f t="shared" si="73"/>
        <v>6</v>
      </c>
      <c r="F1159" s="55">
        <v>120137</v>
      </c>
      <c r="G1159" s="55" t="s">
        <v>1665</v>
      </c>
      <c r="H1159" s="55" t="s">
        <v>37</v>
      </c>
      <c r="I1159" s="55" t="s">
        <v>1666</v>
      </c>
      <c r="J1159" s="55" t="s">
        <v>20</v>
      </c>
      <c r="K1159" s="55" t="s">
        <v>1667</v>
      </c>
      <c r="L1159" s="55" t="s">
        <v>68</v>
      </c>
      <c r="M1159" s="55">
        <v>301</v>
      </c>
      <c r="N1159" s="55" t="s">
        <v>132</v>
      </c>
      <c r="O1159" s="55">
        <v>1</v>
      </c>
      <c r="P1159" s="55" t="s">
        <v>22</v>
      </c>
      <c r="Q1159" s="55">
        <v>4</v>
      </c>
      <c r="R1159" s="55" t="s">
        <v>38</v>
      </c>
      <c r="S1159" s="55">
        <v>206</v>
      </c>
      <c r="T1159" s="55">
        <v>74726</v>
      </c>
      <c r="U1159" s="30">
        <v>4571</v>
      </c>
      <c r="V1159" s="55">
        <v>14.231999999999999</v>
      </c>
      <c r="W1159" s="55">
        <v>8.2000000000000003E-2</v>
      </c>
      <c r="X1159" s="55">
        <v>61</v>
      </c>
      <c r="Y1159" s="55">
        <v>2.4E-2</v>
      </c>
      <c r="Z1159" s="55">
        <f t="shared" si="74"/>
        <v>341572.54599999997</v>
      </c>
      <c r="AA1159" s="55">
        <f t="shared" si="75"/>
        <v>278.83100000000002</v>
      </c>
    </row>
    <row r="1160" spans="1:27">
      <c r="A1160" s="29">
        <v>43990</v>
      </c>
      <c r="B1160" s="55" t="s">
        <v>135</v>
      </c>
      <c r="C1160" s="29">
        <v>43983</v>
      </c>
      <c r="D1160" s="55">
        <f t="shared" si="72"/>
        <v>2020</v>
      </c>
      <c r="E1160" s="55">
        <f t="shared" si="73"/>
        <v>6</v>
      </c>
      <c r="F1160" s="55">
        <v>120137</v>
      </c>
      <c r="G1160" s="55" t="s">
        <v>1665</v>
      </c>
      <c r="H1160" s="55" t="s">
        <v>37</v>
      </c>
      <c r="I1160" s="55" t="s">
        <v>1666</v>
      </c>
      <c r="J1160" s="55" t="s">
        <v>20</v>
      </c>
      <c r="K1160" s="55" t="s">
        <v>1667</v>
      </c>
      <c r="L1160" s="55" t="s">
        <v>68</v>
      </c>
      <c r="M1160" s="55">
        <v>301</v>
      </c>
      <c r="N1160" s="55" t="s">
        <v>132</v>
      </c>
      <c r="O1160" s="55">
        <v>1</v>
      </c>
      <c r="P1160" s="55" t="s">
        <v>22</v>
      </c>
      <c r="Q1160" s="55">
        <v>4</v>
      </c>
      <c r="R1160" s="55" t="s">
        <v>38</v>
      </c>
      <c r="S1160" s="55">
        <v>202</v>
      </c>
      <c r="T1160" s="55">
        <v>74889</v>
      </c>
      <c r="U1160" s="30">
        <v>4958</v>
      </c>
      <c r="V1160" s="55">
        <v>15.471</v>
      </c>
      <c r="W1160" s="55">
        <v>7.9000000000000001E-2</v>
      </c>
      <c r="X1160" s="55">
        <v>59</v>
      </c>
      <c r="Y1160" s="55">
        <v>1.4999999999999999E-2</v>
      </c>
      <c r="Z1160" s="55">
        <f t="shared" si="74"/>
        <v>371299.66200000001</v>
      </c>
      <c r="AA1160" s="55">
        <f t="shared" si="75"/>
        <v>292.52199999999999</v>
      </c>
    </row>
    <row r="1161" spans="1:27">
      <c r="A1161" s="29">
        <v>43990</v>
      </c>
      <c r="B1161" s="55" t="s">
        <v>135</v>
      </c>
      <c r="C1161" s="29">
        <v>43983</v>
      </c>
      <c r="D1161" s="55">
        <f t="shared" si="72"/>
        <v>2020</v>
      </c>
      <c r="E1161" s="55">
        <f t="shared" si="73"/>
        <v>6</v>
      </c>
      <c r="F1161" s="55">
        <v>120137</v>
      </c>
      <c r="G1161" s="55" t="s">
        <v>1665</v>
      </c>
      <c r="H1161" s="55" t="s">
        <v>37</v>
      </c>
      <c r="I1161" s="55" t="s">
        <v>1666</v>
      </c>
      <c r="J1161" s="55" t="s">
        <v>20</v>
      </c>
      <c r="K1161" s="55" t="s">
        <v>1667</v>
      </c>
      <c r="L1161" s="55" t="s">
        <v>68</v>
      </c>
      <c r="M1161" s="55">
        <v>301</v>
      </c>
      <c r="N1161" s="55" t="s">
        <v>132</v>
      </c>
      <c r="O1161" s="55">
        <v>1</v>
      </c>
      <c r="P1161" s="55" t="s">
        <v>22</v>
      </c>
      <c r="Q1161" s="55">
        <v>4</v>
      </c>
      <c r="R1161" s="55" t="s">
        <v>38</v>
      </c>
      <c r="S1161" s="55">
        <v>203</v>
      </c>
      <c r="T1161" s="55">
        <v>92159</v>
      </c>
      <c r="U1161" s="30">
        <v>4514</v>
      </c>
      <c r="V1161" s="55">
        <v>17.337</v>
      </c>
      <c r="W1161" s="55">
        <v>4.7E-2</v>
      </c>
      <c r="X1161" s="55">
        <v>43</v>
      </c>
      <c r="Y1161" s="55">
        <v>1.7000000000000001E-2</v>
      </c>
      <c r="Z1161" s="55">
        <f t="shared" si="74"/>
        <v>416005.72600000002</v>
      </c>
      <c r="AA1161" s="55">
        <f t="shared" si="75"/>
        <v>194.102</v>
      </c>
    </row>
    <row r="1162" spans="1:27">
      <c r="A1162" s="29">
        <v>43990</v>
      </c>
      <c r="B1162" s="55" t="s">
        <v>135</v>
      </c>
      <c r="C1162" s="29">
        <v>43983</v>
      </c>
      <c r="D1162" s="55">
        <f t="shared" si="72"/>
        <v>2020</v>
      </c>
      <c r="E1162" s="55">
        <f t="shared" si="73"/>
        <v>6</v>
      </c>
      <c r="F1162" s="55">
        <v>120137</v>
      </c>
      <c r="G1162" s="55" t="s">
        <v>1665</v>
      </c>
      <c r="H1162" s="55" t="s">
        <v>37</v>
      </c>
      <c r="I1162" s="55" t="s">
        <v>1666</v>
      </c>
      <c r="J1162" s="55" t="s">
        <v>20</v>
      </c>
      <c r="K1162" s="55" t="s">
        <v>1667</v>
      </c>
      <c r="L1162" s="55" t="s">
        <v>68</v>
      </c>
      <c r="M1162" s="55">
        <v>301</v>
      </c>
      <c r="N1162" s="55" t="s">
        <v>132</v>
      </c>
      <c r="O1162" s="55">
        <v>1</v>
      </c>
      <c r="P1162" s="55" t="s">
        <v>22</v>
      </c>
      <c r="Q1162" s="55">
        <v>4</v>
      </c>
      <c r="R1162" s="55" t="s">
        <v>38</v>
      </c>
      <c r="S1162" s="55">
        <v>108</v>
      </c>
      <c r="T1162" s="55">
        <v>84029</v>
      </c>
      <c r="U1162" s="30">
        <v>5206</v>
      </c>
      <c r="V1162" s="55">
        <v>18.228999999999999</v>
      </c>
      <c r="W1162" s="55">
        <v>4.4999999999999998E-2</v>
      </c>
      <c r="X1162" s="55">
        <v>38</v>
      </c>
      <c r="Y1162" s="55">
        <v>1.2999999999999999E-2</v>
      </c>
      <c r="Z1162" s="55">
        <f t="shared" si="74"/>
        <v>437454.97399999999</v>
      </c>
      <c r="AA1162" s="55">
        <f t="shared" si="75"/>
        <v>197.828</v>
      </c>
    </row>
    <row r="1163" spans="1:27">
      <c r="A1163" s="29">
        <v>43990</v>
      </c>
      <c r="B1163" s="55" t="s">
        <v>135</v>
      </c>
      <c r="C1163" s="29">
        <v>43983</v>
      </c>
      <c r="D1163" s="55">
        <f t="shared" si="72"/>
        <v>2020</v>
      </c>
      <c r="E1163" s="55">
        <f t="shared" si="73"/>
        <v>6</v>
      </c>
      <c r="F1163" s="55">
        <v>120137</v>
      </c>
      <c r="G1163" s="55" t="s">
        <v>1665</v>
      </c>
      <c r="H1163" s="55" t="s">
        <v>37</v>
      </c>
      <c r="I1163" s="55" t="s">
        <v>1666</v>
      </c>
      <c r="J1163" s="55" t="s">
        <v>20</v>
      </c>
      <c r="K1163" s="55" t="s">
        <v>1667</v>
      </c>
      <c r="L1163" s="55" t="s">
        <v>68</v>
      </c>
      <c r="M1163" s="55">
        <v>301</v>
      </c>
      <c r="N1163" s="55" t="s">
        <v>132</v>
      </c>
      <c r="O1163" s="55">
        <v>1</v>
      </c>
      <c r="P1163" s="55" t="s">
        <v>22</v>
      </c>
      <c r="Q1163" s="55">
        <v>4</v>
      </c>
      <c r="R1163" s="55" t="s">
        <v>38</v>
      </c>
      <c r="S1163" s="55">
        <v>107</v>
      </c>
      <c r="T1163" s="55">
        <v>85526</v>
      </c>
      <c r="U1163" s="30">
        <v>4673</v>
      </c>
      <c r="V1163" s="55">
        <v>16.652999999999999</v>
      </c>
      <c r="W1163" s="55">
        <v>4.1000000000000002E-2</v>
      </c>
      <c r="X1163" s="55">
        <v>35</v>
      </c>
      <c r="Y1163" s="55">
        <v>1.4E-2</v>
      </c>
      <c r="Z1163" s="55">
        <f t="shared" si="74"/>
        <v>399662.99800000002</v>
      </c>
      <c r="AA1163" s="55">
        <f t="shared" si="75"/>
        <v>163.55500000000001</v>
      </c>
    </row>
    <row r="1164" spans="1:27">
      <c r="A1164" s="29">
        <v>43990</v>
      </c>
      <c r="B1164" s="55" t="s">
        <v>135</v>
      </c>
      <c r="C1164" s="29">
        <v>43983</v>
      </c>
      <c r="D1164" s="55">
        <f t="shared" si="72"/>
        <v>2020</v>
      </c>
      <c r="E1164" s="55">
        <f t="shared" si="73"/>
        <v>6</v>
      </c>
      <c r="F1164" s="55">
        <v>120137</v>
      </c>
      <c r="G1164" s="55" t="s">
        <v>1665</v>
      </c>
      <c r="H1164" s="55" t="s">
        <v>37</v>
      </c>
      <c r="I1164" s="55" t="s">
        <v>1666</v>
      </c>
      <c r="J1164" s="55" t="s">
        <v>20</v>
      </c>
      <c r="K1164" s="55" t="s">
        <v>1667</v>
      </c>
      <c r="L1164" s="55" t="s">
        <v>68</v>
      </c>
      <c r="M1164" s="55">
        <v>301</v>
      </c>
      <c r="N1164" s="55" t="s">
        <v>132</v>
      </c>
      <c r="O1164" s="55">
        <v>1</v>
      </c>
      <c r="P1164" s="55" t="s">
        <v>22</v>
      </c>
      <c r="Q1164" s="55">
        <v>4</v>
      </c>
      <c r="R1164" s="55" t="s">
        <v>38</v>
      </c>
      <c r="S1164" s="55">
        <v>201</v>
      </c>
      <c r="T1164" s="55">
        <v>91241</v>
      </c>
      <c r="U1164" s="30">
        <v>4606</v>
      </c>
      <c r="V1164" s="55">
        <v>17.513999999999999</v>
      </c>
      <c r="W1164" s="55">
        <v>2.7E-2</v>
      </c>
      <c r="X1164" s="55">
        <v>25</v>
      </c>
      <c r="Y1164" s="55">
        <v>7.0000000000000001E-3</v>
      </c>
      <c r="Z1164" s="55">
        <f t="shared" si="74"/>
        <v>420256.04599999997</v>
      </c>
      <c r="AA1164" s="55">
        <f t="shared" si="75"/>
        <v>115.15</v>
      </c>
    </row>
    <row r="1165" spans="1:27">
      <c r="A1165" s="29">
        <v>43990</v>
      </c>
      <c r="B1165" s="55" t="s">
        <v>135</v>
      </c>
      <c r="C1165" s="29">
        <v>43983</v>
      </c>
      <c r="D1165" s="55">
        <f t="shared" si="72"/>
        <v>2020</v>
      </c>
      <c r="E1165" s="55">
        <f t="shared" si="73"/>
        <v>6</v>
      </c>
      <c r="F1165" s="55">
        <v>120137</v>
      </c>
      <c r="G1165" s="55" t="s">
        <v>1665</v>
      </c>
      <c r="H1165" s="55" t="s">
        <v>37</v>
      </c>
      <c r="I1165" s="55" t="s">
        <v>1666</v>
      </c>
      <c r="J1165" s="55" t="s">
        <v>20</v>
      </c>
      <c r="K1165" s="55" t="s">
        <v>1667</v>
      </c>
      <c r="L1165" s="55" t="s">
        <v>68</v>
      </c>
      <c r="M1165" s="55">
        <v>301</v>
      </c>
      <c r="N1165" s="55" t="s">
        <v>132</v>
      </c>
      <c r="O1165" s="55">
        <v>1</v>
      </c>
      <c r="P1165" s="55" t="s">
        <v>22</v>
      </c>
      <c r="Q1165" s="55">
        <v>4</v>
      </c>
      <c r="R1165" s="55" t="s">
        <v>38</v>
      </c>
      <c r="S1165" s="55">
        <v>106</v>
      </c>
      <c r="T1165" s="55">
        <v>83214</v>
      </c>
      <c r="U1165" s="30">
        <v>5416</v>
      </c>
      <c r="V1165" s="55">
        <v>18.780999999999999</v>
      </c>
      <c r="W1165" s="55">
        <v>4.8000000000000001E-2</v>
      </c>
      <c r="X1165" s="55">
        <v>40</v>
      </c>
      <c r="Y1165" s="55">
        <v>1.2E-2</v>
      </c>
      <c r="Z1165" s="55">
        <f t="shared" si="74"/>
        <v>450687.02399999998</v>
      </c>
      <c r="AA1165" s="55">
        <f t="shared" si="75"/>
        <v>216.64</v>
      </c>
    </row>
    <row r="1166" spans="1:27">
      <c r="A1166" s="29">
        <v>43990</v>
      </c>
      <c r="B1166" s="55" t="s">
        <v>135</v>
      </c>
      <c r="C1166" s="29">
        <v>43983</v>
      </c>
      <c r="D1166" s="55">
        <f t="shared" si="72"/>
        <v>2020</v>
      </c>
      <c r="E1166" s="55">
        <f t="shared" si="73"/>
        <v>6</v>
      </c>
      <c r="F1166" s="55">
        <v>120137</v>
      </c>
      <c r="G1166" s="55" t="s">
        <v>1665</v>
      </c>
      <c r="H1166" s="55" t="s">
        <v>37</v>
      </c>
      <c r="I1166" s="55" t="s">
        <v>1666</v>
      </c>
      <c r="J1166" s="55" t="s">
        <v>20</v>
      </c>
      <c r="K1166" s="55" t="s">
        <v>1667</v>
      </c>
      <c r="L1166" s="55" t="s">
        <v>68</v>
      </c>
      <c r="M1166" s="55">
        <v>301</v>
      </c>
      <c r="N1166" s="55" t="s">
        <v>132</v>
      </c>
      <c r="O1166" s="55">
        <v>1</v>
      </c>
      <c r="P1166" s="55" t="s">
        <v>22</v>
      </c>
      <c r="Q1166" s="55">
        <v>4</v>
      </c>
      <c r="R1166" s="55" t="s">
        <v>38</v>
      </c>
      <c r="S1166" s="55">
        <v>105</v>
      </c>
      <c r="T1166" s="55">
        <v>84085</v>
      </c>
      <c r="U1166" s="30">
        <v>5407</v>
      </c>
      <c r="V1166" s="55">
        <v>18.946999999999999</v>
      </c>
      <c r="W1166" s="55">
        <v>6.8000000000000005E-2</v>
      </c>
      <c r="X1166" s="55">
        <v>57</v>
      </c>
      <c r="Y1166" s="55">
        <v>1.0999999999999999E-2</v>
      </c>
      <c r="Z1166" s="55">
        <f t="shared" si="74"/>
        <v>454647.59499999997</v>
      </c>
      <c r="AA1166" s="55">
        <f t="shared" si="75"/>
        <v>308.19900000000001</v>
      </c>
    </row>
    <row r="1167" spans="1:27">
      <c r="A1167" s="29">
        <v>43990</v>
      </c>
      <c r="B1167" s="55" t="s">
        <v>135</v>
      </c>
      <c r="C1167" s="29">
        <v>43983</v>
      </c>
      <c r="D1167" s="55">
        <f t="shared" si="72"/>
        <v>2020</v>
      </c>
      <c r="E1167" s="55">
        <f t="shared" si="73"/>
        <v>6</v>
      </c>
      <c r="F1167" s="55">
        <v>120137</v>
      </c>
      <c r="G1167" s="55" t="s">
        <v>1665</v>
      </c>
      <c r="H1167" s="55" t="s">
        <v>37</v>
      </c>
      <c r="I1167" s="55" t="s">
        <v>1666</v>
      </c>
      <c r="J1167" s="55" t="s">
        <v>20</v>
      </c>
      <c r="K1167" s="55" t="s">
        <v>1667</v>
      </c>
      <c r="L1167" s="55" t="s">
        <v>68</v>
      </c>
      <c r="M1167" s="55">
        <v>301</v>
      </c>
      <c r="N1167" s="55" t="s">
        <v>132</v>
      </c>
      <c r="O1167" s="55">
        <v>1</v>
      </c>
      <c r="P1167" s="55" t="s">
        <v>22</v>
      </c>
      <c r="Q1167" s="55">
        <v>4</v>
      </c>
      <c r="R1167" s="55" t="s">
        <v>38</v>
      </c>
      <c r="S1167" s="55">
        <v>104</v>
      </c>
      <c r="T1167" s="55">
        <v>68574</v>
      </c>
      <c r="U1167" s="30">
        <v>4937</v>
      </c>
      <c r="V1167" s="55">
        <v>14.106</v>
      </c>
      <c r="W1167" s="55">
        <v>9.6000000000000002E-2</v>
      </c>
      <c r="X1167" s="55">
        <v>66</v>
      </c>
      <c r="Y1167" s="55">
        <v>2.5000000000000001E-2</v>
      </c>
      <c r="Z1167" s="55">
        <f t="shared" si="74"/>
        <v>338549.83799999999</v>
      </c>
      <c r="AA1167" s="55">
        <f t="shared" si="75"/>
        <v>325.84199999999998</v>
      </c>
    </row>
    <row r="1168" spans="1:27">
      <c r="A1168" s="29">
        <v>43990</v>
      </c>
      <c r="B1168" s="55" t="s">
        <v>135</v>
      </c>
      <c r="C1168" s="29">
        <v>43983</v>
      </c>
      <c r="D1168" s="55">
        <f t="shared" si="72"/>
        <v>2020</v>
      </c>
      <c r="E1168" s="55">
        <f t="shared" si="73"/>
        <v>6</v>
      </c>
      <c r="F1168" s="55">
        <v>120137</v>
      </c>
      <c r="G1168" s="55" t="s">
        <v>1665</v>
      </c>
      <c r="H1168" s="55" t="s">
        <v>37</v>
      </c>
      <c r="I1168" s="55" t="s">
        <v>1666</v>
      </c>
      <c r="J1168" s="55" t="s">
        <v>20</v>
      </c>
      <c r="K1168" s="55" t="s">
        <v>1667</v>
      </c>
      <c r="L1168" s="55" t="s">
        <v>68</v>
      </c>
      <c r="M1168" s="55">
        <v>301</v>
      </c>
      <c r="N1168" s="55" t="s">
        <v>132</v>
      </c>
      <c r="O1168" s="55">
        <v>1</v>
      </c>
      <c r="P1168" s="55" t="s">
        <v>22</v>
      </c>
      <c r="Q1168" s="55">
        <v>4</v>
      </c>
      <c r="R1168" s="55" t="s">
        <v>38</v>
      </c>
      <c r="S1168" s="55">
        <v>103</v>
      </c>
      <c r="T1168" s="55">
        <v>84898</v>
      </c>
      <c r="U1168" s="30">
        <v>5494</v>
      </c>
      <c r="V1168" s="55">
        <v>19.436</v>
      </c>
      <c r="W1168" s="55">
        <v>7.1999999999999995E-2</v>
      </c>
      <c r="X1168" s="55">
        <v>61</v>
      </c>
      <c r="Y1168" s="55">
        <v>1.4E-2</v>
      </c>
      <c r="Z1168" s="55">
        <f t="shared" si="74"/>
        <v>466429.61200000002</v>
      </c>
      <c r="AA1168" s="55">
        <f t="shared" si="75"/>
        <v>335.13400000000001</v>
      </c>
    </row>
    <row r="1169" spans="1:27">
      <c r="A1169" s="29">
        <v>43990</v>
      </c>
      <c r="B1169" s="55" t="s">
        <v>135</v>
      </c>
      <c r="C1169" s="29">
        <v>43983</v>
      </c>
      <c r="D1169" s="55">
        <f t="shared" si="72"/>
        <v>2020</v>
      </c>
      <c r="E1169" s="55">
        <f t="shared" si="73"/>
        <v>6</v>
      </c>
      <c r="F1169" s="55">
        <v>120137</v>
      </c>
      <c r="G1169" s="55" t="s">
        <v>1665</v>
      </c>
      <c r="H1169" s="55" t="s">
        <v>37</v>
      </c>
      <c r="I1169" s="55" t="s">
        <v>1666</v>
      </c>
      <c r="J1169" s="55" t="s">
        <v>20</v>
      </c>
      <c r="K1169" s="55" t="s">
        <v>1667</v>
      </c>
      <c r="L1169" s="55" t="s">
        <v>68</v>
      </c>
      <c r="M1169" s="55">
        <v>301</v>
      </c>
      <c r="N1169" s="55" t="s">
        <v>132</v>
      </c>
      <c r="O1169" s="55">
        <v>1</v>
      </c>
      <c r="P1169" s="55" t="s">
        <v>22</v>
      </c>
      <c r="Q1169" s="55">
        <v>4</v>
      </c>
      <c r="R1169" s="55" t="s">
        <v>38</v>
      </c>
      <c r="S1169" s="55">
        <v>102</v>
      </c>
      <c r="T1169" s="55">
        <v>82967</v>
      </c>
      <c r="U1169" s="30">
        <v>5590</v>
      </c>
      <c r="V1169" s="55">
        <v>19.326000000000001</v>
      </c>
      <c r="W1169" s="55">
        <v>8.5999999999999993E-2</v>
      </c>
      <c r="X1169" s="55">
        <v>71</v>
      </c>
      <c r="Y1169" s="55">
        <v>8.0000000000000002E-3</v>
      </c>
      <c r="Z1169" s="55">
        <f t="shared" si="74"/>
        <v>463785.53</v>
      </c>
      <c r="AA1169" s="55">
        <f t="shared" si="75"/>
        <v>396.89</v>
      </c>
    </row>
    <row r="1170" spans="1:27">
      <c r="A1170" s="29">
        <v>43990</v>
      </c>
      <c r="B1170" s="55" t="s">
        <v>135</v>
      </c>
      <c r="C1170" s="29">
        <v>43983</v>
      </c>
      <c r="D1170" s="55">
        <f t="shared" si="72"/>
        <v>2020</v>
      </c>
      <c r="E1170" s="55">
        <f t="shared" si="73"/>
        <v>6</v>
      </c>
      <c r="F1170" s="55">
        <v>120137</v>
      </c>
      <c r="G1170" s="55" t="s">
        <v>1665</v>
      </c>
      <c r="H1170" s="55" t="s">
        <v>37</v>
      </c>
      <c r="I1170" s="55" t="s">
        <v>1666</v>
      </c>
      <c r="J1170" s="55" t="s">
        <v>20</v>
      </c>
      <c r="K1170" s="55" t="s">
        <v>1667</v>
      </c>
      <c r="L1170" s="55" t="s">
        <v>68</v>
      </c>
      <c r="M1170" s="55">
        <v>301</v>
      </c>
      <c r="N1170" s="55" t="s">
        <v>132</v>
      </c>
      <c r="O1170" s="55">
        <v>1</v>
      </c>
      <c r="P1170" s="55" t="s">
        <v>22</v>
      </c>
      <c r="Q1170" s="55">
        <v>4</v>
      </c>
      <c r="R1170" s="55" t="s">
        <v>38</v>
      </c>
      <c r="S1170" s="55">
        <v>101</v>
      </c>
      <c r="T1170" s="55">
        <v>84885</v>
      </c>
      <c r="U1170" s="30">
        <v>5804</v>
      </c>
      <c r="V1170" s="55">
        <v>20.530999999999999</v>
      </c>
      <c r="W1170" s="55">
        <v>6.2E-2</v>
      </c>
      <c r="X1170" s="55">
        <v>53</v>
      </c>
      <c r="Y1170" s="55">
        <v>1.4999999999999999E-2</v>
      </c>
      <c r="Z1170" s="55">
        <f t="shared" si="74"/>
        <v>492672.54</v>
      </c>
      <c r="AA1170" s="55">
        <f t="shared" si="75"/>
        <v>307.61200000000002</v>
      </c>
    </row>
    <row r="1171" spans="1:27">
      <c r="A1171" s="29">
        <v>43983</v>
      </c>
      <c r="B1171" s="55" t="s">
        <v>136</v>
      </c>
      <c r="C1171" s="29">
        <v>43976</v>
      </c>
      <c r="D1171" s="55">
        <f t="shared" si="72"/>
        <v>2020</v>
      </c>
      <c r="E1171" s="55">
        <f t="shared" si="73"/>
        <v>5</v>
      </c>
      <c r="F1171" s="55">
        <v>120137</v>
      </c>
      <c r="G1171" s="55" t="s">
        <v>1665</v>
      </c>
      <c r="H1171" s="55" t="s">
        <v>37</v>
      </c>
      <c r="I1171" s="55" t="s">
        <v>1666</v>
      </c>
      <c r="J1171" s="55" t="s">
        <v>20</v>
      </c>
      <c r="K1171" s="55" t="s">
        <v>1667</v>
      </c>
      <c r="L1171" s="55" t="s">
        <v>68</v>
      </c>
      <c r="M1171" s="55">
        <v>301</v>
      </c>
      <c r="N1171" s="55" t="s">
        <v>132</v>
      </c>
      <c r="O1171" s="55">
        <v>1</v>
      </c>
      <c r="P1171" s="55" t="s">
        <v>22</v>
      </c>
      <c r="Q1171" s="55">
        <v>4</v>
      </c>
      <c r="R1171" s="55" t="s">
        <v>38</v>
      </c>
      <c r="S1171" s="55">
        <v>101</v>
      </c>
      <c r="T1171" s="55">
        <v>84929</v>
      </c>
      <c r="U1171" s="30">
        <v>5704</v>
      </c>
      <c r="V1171" s="55">
        <v>20.187000000000001</v>
      </c>
      <c r="W1171" s="55">
        <v>5.1999999999999998E-2</v>
      </c>
      <c r="X1171" s="55">
        <v>44</v>
      </c>
      <c r="Y1171" s="55">
        <v>6.0000000000000001E-3</v>
      </c>
      <c r="Z1171" s="55">
        <f t="shared" si="74"/>
        <v>484435.016</v>
      </c>
      <c r="AA1171" s="55">
        <f t="shared" si="75"/>
        <v>250.976</v>
      </c>
    </row>
    <row r="1172" spans="1:27">
      <c r="A1172" s="29">
        <v>43983</v>
      </c>
      <c r="B1172" s="55" t="s">
        <v>136</v>
      </c>
      <c r="C1172" s="29">
        <v>43976</v>
      </c>
      <c r="D1172" s="55">
        <f t="shared" si="72"/>
        <v>2020</v>
      </c>
      <c r="E1172" s="55">
        <f t="shared" si="73"/>
        <v>5</v>
      </c>
      <c r="F1172" s="55">
        <v>120137</v>
      </c>
      <c r="G1172" s="55" t="s">
        <v>1665</v>
      </c>
      <c r="H1172" s="55" t="s">
        <v>37</v>
      </c>
      <c r="I1172" s="55" t="s">
        <v>1666</v>
      </c>
      <c r="J1172" s="55" t="s">
        <v>20</v>
      </c>
      <c r="K1172" s="55" t="s">
        <v>1667</v>
      </c>
      <c r="L1172" s="55" t="s">
        <v>68</v>
      </c>
      <c r="M1172" s="55">
        <v>301</v>
      </c>
      <c r="N1172" s="55" t="s">
        <v>132</v>
      </c>
      <c r="O1172" s="55">
        <v>1</v>
      </c>
      <c r="P1172" s="55" t="s">
        <v>22</v>
      </c>
      <c r="Q1172" s="55">
        <v>4</v>
      </c>
      <c r="R1172" s="55" t="s">
        <v>38</v>
      </c>
      <c r="S1172" s="55">
        <v>102</v>
      </c>
      <c r="T1172" s="55">
        <v>83010</v>
      </c>
      <c r="U1172" s="30">
        <v>5541</v>
      </c>
      <c r="V1172" s="55">
        <v>19.166</v>
      </c>
      <c r="W1172" s="55">
        <v>5.1999999999999998E-2</v>
      </c>
      <c r="X1172" s="55">
        <v>43</v>
      </c>
      <c r="Y1172" s="55">
        <v>1.7000000000000001E-2</v>
      </c>
      <c r="Z1172" s="55">
        <f t="shared" si="74"/>
        <v>459958.41</v>
      </c>
      <c r="AA1172" s="55">
        <f t="shared" si="75"/>
        <v>238.26300000000001</v>
      </c>
    </row>
    <row r="1173" spans="1:27">
      <c r="A1173" s="29">
        <v>43983</v>
      </c>
      <c r="B1173" s="55" t="s">
        <v>136</v>
      </c>
      <c r="C1173" s="29">
        <v>43976</v>
      </c>
      <c r="D1173" s="55">
        <f t="shared" si="72"/>
        <v>2020</v>
      </c>
      <c r="E1173" s="55">
        <f t="shared" si="73"/>
        <v>5</v>
      </c>
      <c r="F1173" s="55">
        <v>120137</v>
      </c>
      <c r="G1173" s="55" t="s">
        <v>1665</v>
      </c>
      <c r="H1173" s="55" t="s">
        <v>37</v>
      </c>
      <c r="I1173" s="55" t="s">
        <v>1666</v>
      </c>
      <c r="J1173" s="55" t="s">
        <v>20</v>
      </c>
      <c r="K1173" s="55" t="s">
        <v>1667</v>
      </c>
      <c r="L1173" s="55" t="s">
        <v>68</v>
      </c>
      <c r="M1173" s="55">
        <v>301</v>
      </c>
      <c r="N1173" s="55" t="s">
        <v>132</v>
      </c>
      <c r="O1173" s="55">
        <v>1</v>
      </c>
      <c r="P1173" s="55" t="s">
        <v>22</v>
      </c>
      <c r="Q1173" s="55">
        <v>4</v>
      </c>
      <c r="R1173" s="55" t="s">
        <v>38</v>
      </c>
      <c r="S1173" s="55">
        <v>103</v>
      </c>
      <c r="T1173" s="55">
        <v>84955</v>
      </c>
      <c r="U1173" s="30">
        <v>5374</v>
      </c>
      <c r="V1173" s="55">
        <v>19.026</v>
      </c>
      <c r="W1173" s="55">
        <v>6.7000000000000004E-2</v>
      </c>
      <c r="X1173" s="55">
        <v>57</v>
      </c>
      <c r="Y1173" s="55">
        <v>0.02</v>
      </c>
      <c r="Z1173" s="55">
        <f t="shared" si="74"/>
        <v>456548.17</v>
      </c>
      <c r="AA1173" s="55">
        <f t="shared" si="75"/>
        <v>306.31799999999998</v>
      </c>
    </row>
    <row r="1174" spans="1:27">
      <c r="A1174" s="29">
        <v>43983</v>
      </c>
      <c r="B1174" s="55" t="s">
        <v>136</v>
      </c>
      <c r="C1174" s="29">
        <v>43976</v>
      </c>
      <c r="D1174" s="55">
        <f t="shared" si="72"/>
        <v>2020</v>
      </c>
      <c r="E1174" s="55">
        <f t="shared" si="73"/>
        <v>5</v>
      </c>
      <c r="F1174" s="55">
        <v>120137</v>
      </c>
      <c r="G1174" s="55" t="s">
        <v>1665</v>
      </c>
      <c r="H1174" s="55" t="s">
        <v>37</v>
      </c>
      <c r="I1174" s="55" t="s">
        <v>1666</v>
      </c>
      <c r="J1174" s="55" t="s">
        <v>20</v>
      </c>
      <c r="K1174" s="55" t="s">
        <v>1667</v>
      </c>
      <c r="L1174" s="55" t="s">
        <v>68</v>
      </c>
      <c r="M1174" s="55">
        <v>301</v>
      </c>
      <c r="N1174" s="55" t="s">
        <v>132</v>
      </c>
      <c r="O1174" s="55">
        <v>1</v>
      </c>
      <c r="P1174" s="55" t="s">
        <v>22</v>
      </c>
      <c r="Q1174" s="55">
        <v>4</v>
      </c>
      <c r="R1174" s="55" t="s">
        <v>38</v>
      </c>
      <c r="S1174" s="55">
        <v>104</v>
      </c>
      <c r="T1174" s="55">
        <v>68630</v>
      </c>
      <c r="U1174" s="30">
        <v>4835</v>
      </c>
      <c r="V1174" s="55">
        <v>13.827</v>
      </c>
      <c r="W1174" s="55">
        <v>8.2000000000000003E-2</v>
      </c>
      <c r="X1174" s="55">
        <v>56</v>
      </c>
      <c r="Y1174" s="55">
        <v>2.1999999999999999E-2</v>
      </c>
      <c r="Z1174" s="55">
        <f t="shared" si="74"/>
        <v>331826.05</v>
      </c>
      <c r="AA1174" s="55">
        <f t="shared" si="75"/>
        <v>270.76</v>
      </c>
    </row>
    <row r="1175" spans="1:27">
      <c r="A1175" s="29">
        <v>43983</v>
      </c>
      <c r="B1175" s="55" t="s">
        <v>136</v>
      </c>
      <c r="C1175" s="29">
        <v>43976</v>
      </c>
      <c r="D1175" s="55">
        <f t="shared" si="72"/>
        <v>2020</v>
      </c>
      <c r="E1175" s="55">
        <f t="shared" si="73"/>
        <v>5</v>
      </c>
      <c r="F1175" s="55">
        <v>120137</v>
      </c>
      <c r="G1175" s="55" t="s">
        <v>1665</v>
      </c>
      <c r="H1175" s="55" t="s">
        <v>37</v>
      </c>
      <c r="I1175" s="55" t="s">
        <v>1666</v>
      </c>
      <c r="J1175" s="55" t="s">
        <v>20</v>
      </c>
      <c r="K1175" s="55" t="s">
        <v>1667</v>
      </c>
      <c r="L1175" s="55" t="s">
        <v>68</v>
      </c>
      <c r="M1175" s="55">
        <v>301</v>
      </c>
      <c r="N1175" s="55" t="s">
        <v>132</v>
      </c>
      <c r="O1175" s="55">
        <v>1</v>
      </c>
      <c r="P1175" s="55" t="s">
        <v>22</v>
      </c>
      <c r="Q1175" s="55">
        <v>4</v>
      </c>
      <c r="R1175" s="55" t="s">
        <v>38</v>
      </c>
      <c r="S1175" s="55">
        <v>105</v>
      </c>
      <c r="T1175" s="55">
        <v>84141</v>
      </c>
      <c r="U1175" s="30">
        <v>5270</v>
      </c>
      <c r="V1175" s="55">
        <v>18.478000000000002</v>
      </c>
      <c r="W1175" s="55">
        <v>6.7000000000000004E-2</v>
      </c>
      <c r="X1175" s="55">
        <v>56</v>
      </c>
      <c r="Y1175" s="55">
        <v>2.3E-2</v>
      </c>
      <c r="Z1175" s="55">
        <f t="shared" si="74"/>
        <v>443423.07</v>
      </c>
      <c r="AA1175" s="55">
        <f t="shared" si="75"/>
        <v>295.12</v>
      </c>
    </row>
    <row r="1176" spans="1:27">
      <c r="A1176" s="29">
        <v>43983</v>
      </c>
      <c r="B1176" s="55" t="s">
        <v>136</v>
      </c>
      <c r="C1176" s="29">
        <v>43976</v>
      </c>
      <c r="D1176" s="55">
        <f t="shared" si="72"/>
        <v>2020</v>
      </c>
      <c r="E1176" s="55">
        <f t="shared" si="73"/>
        <v>5</v>
      </c>
      <c r="F1176" s="55">
        <v>120137</v>
      </c>
      <c r="G1176" s="55" t="s">
        <v>1665</v>
      </c>
      <c r="H1176" s="55" t="s">
        <v>37</v>
      </c>
      <c r="I1176" s="55" t="s">
        <v>1666</v>
      </c>
      <c r="J1176" s="55" t="s">
        <v>20</v>
      </c>
      <c r="K1176" s="55" t="s">
        <v>1667</v>
      </c>
      <c r="L1176" s="55" t="s">
        <v>68</v>
      </c>
      <c r="M1176" s="55">
        <v>301</v>
      </c>
      <c r="N1176" s="55" t="s">
        <v>132</v>
      </c>
      <c r="O1176" s="55">
        <v>1</v>
      </c>
      <c r="P1176" s="55" t="s">
        <v>22</v>
      </c>
      <c r="Q1176" s="55">
        <v>4</v>
      </c>
      <c r="R1176" s="55" t="s">
        <v>38</v>
      </c>
      <c r="S1176" s="55">
        <v>106</v>
      </c>
      <c r="T1176" s="55">
        <v>83241</v>
      </c>
      <c r="U1176" s="30">
        <v>5269</v>
      </c>
      <c r="V1176" s="55">
        <v>18.277999999999999</v>
      </c>
      <c r="W1176" s="55">
        <v>3.2000000000000001E-2</v>
      </c>
      <c r="X1176" s="55">
        <v>27</v>
      </c>
      <c r="Y1176" s="55">
        <v>4.0000000000000001E-3</v>
      </c>
      <c r="Z1176" s="55">
        <f t="shared" si="74"/>
        <v>438596.82900000003</v>
      </c>
      <c r="AA1176" s="55">
        <f t="shared" si="75"/>
        <v>142.26300000000001</v>
      </c>
    </row>
    <row r="1177" spans="1:27">
      <c r="A1177" s="29">
        <v>43983</v>
      </c>
      <c r="B1177" s="55" t="s">
        <v>136</v>
      </c>
      <c r="C1177" s="29">
        <v>43976</v>
      </c>
      <c r="D1177" s="55">
        <f t="shared" si="72"/>
        <v>2020</v>
      </c>
      <c r="E1177" s="55">
        <f t="shared" si="73"/>
        <v>5</v>
      </c>
      <c r="F1177" s="55">
        <v>120137</v>
      </c>
      <c r="G1177" s="55" t="s">
        <v>1665</v>
      </c>
      <c r="H1177" s="55" t="s">
        <v>37</v>
      </c>
      <c r="I1177" s="55" t="s">
        <v>1666</v>
      </c>
      <c r="J1177" s="55" t="s">
        <v>20</v>
      </c>
      <c r="K1177" s="55" t="s">
        <v>1667</v>
      </c>
      <c r="L1177" s="55" t="s">
        <v>68</v>
      </c>
      <c r="M1177" s="55">
        <v>301</v>
      </c>
      <c r="N1177" s="55" t="s">
        <v>132</v>
      </c>
      <c r="O1177" s="55">
        <v>1</v>
      </c>
      <c r="P1177" s="55" t="s">
        <v>22</v>
      </c>
      <c r="Q1177" s="55">
        <v>4</v>
      </c>
      <c r="R1177" s="55" t="s">
        <v>38</v>
      </c>
      <c r="S1177" s="55">
        <v>201</v>
      </c>
      <c r="T1177" s="55">
        <v>91275</v>
      </c>
      <c r="U1177" s="30">
        <v>4462</v>
      </c>
      <c r="V1177" s="55">
        <v>16.972999999999999</v>
      </c>
      <c r="W1177" s="55">
        <v>3.6999999999999998E-2</v>
      </c>
      <c r="X1177" s="55">
        <v>34</v>
      </c>
      <c r="Y1177" s="55">
        <v>5.0000000000000001E-3</v>
      </c>
      <c r="Z1177" s="55">
        <f t="shared" si="74"/>
        <v>407269.05</v>
      </c>
      <c r="AA1177" s="55">
        <f t="shared" si="75"/>
        <v>151.708</v>
      </c>
    </row>
    <row r="1178" spans="1:27">
      <c r="A1178" s="29">
        <v>43983</v>
      </c>
      <c r="B1178" s="55" t="s">
        <v>136</v>
      </c>
      <c r="C1178" s="29">
        <v>43976</v>
      </c>
      <c r="D1178" s="55">
        <f t="shared" si="72"/>
        <v>2020</v>
      </c>
      <c r="E1178" s="55">
        <f t="shared" si="73"/>
        <v>5</v>
      </c>
      <c r="F1178" s="55">
        <v>120137</v>
      </c>
      <c r="G1178" s="55" t="s">
        <v>1665</v>
      </c>
      <c r="H1178" s="55" t="s">
        <v>37</v>
      </c>
      <c r="I1178" s="55" t="s">
        <v>1666</v>
      </c>
      <c r="J1178" s="55" t="s">
        <v>20</v>
      </c>
      <c r="K1178" s="55" t="s">
        <v>1667</v>
      </c>
      <c r="L1178" s="55" t="s">
        <v>68</v>
      </c>
      <c r="M1178" s="55">
        <v>301</v>
      </c>
      <c r="N1178" s="55" t="s">
        <v>132</v>
      </c>
      <c r="O1178" s="55">
        <v>1</v>
      </c>
      <c r="P1178" s="55" t="s">
        <v>22</v>
      </c>
      <c r="Q1178" s="55">
        <v>4</v>
      </c>
      <c r="R1178" s="55" t="s">
        <v>38</v>
      </c>
      <c r="S1178" s="55">
        <v>107</v>
      </c>
      <c r="T1178" s="55">
        <v>85560</v>
      </c>
      <c r="U1178" s="30">
        <v>4544</v>
      </c>
      <c r="V1178" s="55">
        <v>16.202000000000002</v>
      </c>
      <c r="W1178" s="55">
        <v>0.04</v>
      </c>
      <c r="X1178" s="55">
        <v>34</v>
      </c>
      <c r="Y1178" s="55">
        <v>4.0000000000000001E-3</v>
      </c>
      <c r="Z1178" s="55">
        <f t="shared" si="74"/>
        <v>388784.64000000001</v>
      </c>
      <c r="AA1178" s="55">
        <f t="shared" si="75"/>
        <v>154.49600000000001</v>
      </c>
    </row>
    <row r="1179" spans="1:27">
      <c r="A1179" s="29">
        <v>43983</v>
      </c>
      <c r="B1179" s="55" t="s">
        <v>136</v>
      </c>
      <c r="C1179" s="29">
        <v>43976</v>
      </c>
      <c r="D1179" s="55">
        <f t="shared" si="72"/>
        <v>2020</v>
      </c>
      <c r="E1179" s="55">
        <f t="shared" si="73"/>
        <v>5</v>
      </c>
      <c r="F1179" s="55">
        <v>120137</v>
      </c>
      <c r="G1179" s="55" t="s">
        <v>1665</v>
      </c>
      <c r="H1179" s="55" t="s">
        <v>37</v>
      </c>
      <c r="I1179" s="55" t="s">
        <v>1666</v>
      </c>
      <c r="J1179" s="55" t="s">
        <v>20</v>
      </c>
      <c r="K1179" s="55" t="s">
        <v>1667</v>
      </c>
      <c r="L1179" s="55" t="s">
        <v>68</v>
      </c>
      <c r="M1179" s="55">
        <v>301</v>
      </c>
      <c r="N1179" s="55" t="s">
        <v>132</v>
      </c>
      <c r="O1179" s="55">
        <v>1</v>
      </c>
      <c r="P1179" s="55" t="s">
        <v>22</v>
      </c>
      <c r="Q1179" s="55">
        <v>4</v>
      </c>
      <c r="R1179" s="55" t="s">
        <v>38</v>
      </c>
      <c r="S1179" s="55">
        <v>108</v>
      </c>
      <c r="T1179" s="55">
        <v>84060</v>
      </c>
      <c r="U1179" s="30">
        <v>4997</v>
      </c>
      <c r="V1179" s="55">
        <v>17.501999999999999</v>
      </c>
      <c r="W1179" s="55">
        <v>3.6999999999999998E-2</v>
      </c>
      <c r="X1179" s="55">
        <v>31</v>
      </c>
      <c r="Y1179" s="55">
        <v>4.0000000000000001E-3</v>
      </c>
      <c r="Z1179" s="55">
        <f t="shared" si="74"/>
        <v>420047.82</v>
      </c>
      <c r="AA1179" s="55">
        <f t="shared" si="75"/>
        <v>154.90700000000001</v>
      </c>
    </row>
    <row r="1180" spans="1:27">
      <c r="A1180" s="29">
        <v>43983</v>
      </c>
      <c r="B1180" s="55" t="s">
        <v>136</v>
      </c>
      <c r="C1180" s="29">
        <v>43976</v>
      </c>
      <c r="D1180" s="55">
        <f t="shared" si="72"/>
        <v>2020</v>
      </c>
      <c r="E1180" s="55">
        <f t="shared" si="73"/>
        <v>5</v>
      </c>
      <c r="F1180" s="55">
        <v>120137</v>
      </c>
      <c r="G1180" s="55" t="s">
        <v>1665</v>
      </c>
      <c r="H1180" s="55" t="s">
        <v>37</v>
      </c>
      <c r="I1180" s="55" t="s">
        <v>1666</v>
      </c>
      <c r="J1180" s="55" t="s">
        <v>20</v>
      </c>
      <c r="K1180" s="55" t="s">
        <v>1667</v>
      </c>
      <c r="L1180" s="55" t="s">
        <v>68</v>
      </c>
      <c r="M1180" s="55">
        <v>301</v>
      </c>
      <c r="N1180" s="55" t="s">
        <v>132</v>
      </c>
      <c r="O1180" s="55">
        <v>1</v>
      </c>
      <c r="P1180" s="55" t="s">
        <v>22</v>
      </c>
      <c r="Q1180" s="55">
        <v>4</v>
      </c>
      <c r="R1180" s="55" t="s">
        <v>38</v>
      </c>
      <c r="S1180" s="55">
        <v>203</v>
      </c>
      <c r="T1180" s="55">
        <v>92184</v>
      </c>
      <c r="U1180" s="30">
        <v>4392</v>
      </c>
      <c r="V1180" s="55">
        <v>16.870999999999999</v>
      </c>
      <c r="W1180" s="55">
        <v>2.7E-2</v>
      </c>
      <c r="X1180" s="55">
        <v>25</v>
      </c>
      <c r="Y1180" s="55">
        <v>2E-3</v>
      </c>
      <c r="Z1180" s="55">
        <f t="shared" si="74"/>
        <v>404872.12800000003</v>
      </c>
      <c r="AA1180" s="55">
        <f t="shared" si="75"/>
        <v>109.8</v>
      </c>
    </row>
    <row r="1181" spans="1:27">
      <c r="A1181" s="29">
        <v>43983</v>
      </c>
      <c r="B1181" s="55" t="s">
        <v>136</v>
      </c>
      <c r="C1181" s="29">
        <v>43976</v>
      </c>
      <c r="D1181" s="55">
        <f t="shared" si="72"/>
        <v>2020</v>
      </c>
      <c r="E1181" s="55">
        <f t="shared" si="73"/>
        <v>5</v>
      </c>
      <c r="F1181" s="55">
        <v>120137</v>
      </c>
      <c r="G1181" s="55" t="s">
        <v>1665</v>
      </c>
      <c r="H1181" s="55" t="s">
        <v>37</v>
      </c>
      <c r="I1181" s="55" t="s">
        <v>1666</v>
      </c>
      <c r="J1181" s="55" t="s">
        <v>20</v>
      </c>
      <c r="K1181" s="55" t="s">
        <v>1667</v>
      </c>
      <c r="L1181" s="55" t="s">
        <v>68</v>
      </c>
      <c r="M1181" s="55">
        <v>301</v>
      </c>
      <c r="N1181" s="55" t="s">
        <v>132</v>
      </c>
      <c r="O1181" s="55">
        <v>1</v>
      </c>
      <c r="P1181" s="55" t="s">
        <v>22</v>
      </c>
      <c r="Q1181" s="55">
        <v>4</v>
      </c>
      <c r="R1181" s="55" t="s">
        <v>38</v>
      </c>
      <c r="S1181" s="55">
        <v>202</v>
      </c>
      <c r="T1181" s="55">
        <v>74932</v>
      </c>
      <c r="U1181" s="30">
        <v>4819</v>
      </c>
      <c r="V1181" s="55">
        <v>15.048999999999999</v>
      </c>
      <c r="W1181" s="55">
        <v>5.7000000000000002E-2</v>
      </c>
      <c r="X1181" s="55">
        <v>43</v>
      </c>
      <c r="Y1181" s="55">
        <v>1.9E-2</v>
      </c>
      <c r="Z1181" s="55">
        <f t="shared" si="74"/>
        <v>361097.30800000002</v>
      </c>
      <c r="AA1181" s="55">
        <f t="shared" si="75"/>
        <v>207.21700000000001</v>
      </c>
    </row>
    <row r="1182" spans="1:27">
      <c r="A1182" s="29">
        <v>43983</v>
      </c>
      <c r="B1182" s="55" t="s">
        <v>136</v>
      </c>
      <c r="C1182" s="29">
        <v>43976</v>
      </c>
      <c r="D1182" s="55">
        <f t="shared" si="72"/>
        <v>2020</v>
      </c>
      <c r="E1182" s="55">
        <f t="shared" si="73"/>
        <v>5</v>
      </c>
      <c r="F1182" s="55">
        <v>120137</v>
      </c>
      <c r="G1182" s="55" t="s">
        <v>1665</v>
      </c>
      <c r="H1182" s="55" t="s">
        <v>37</v>
      </c>
      <c r="I1182" s="55" t="s">
        <v>1666</v>
      </c>
      <c r="J1182" s="55" t="s">
        <v>20</v>
      </c>
      <c r="K1182" s="55" t="s">
        <v>1667</v>
      </c>
      <c r="L1182" s="55" t="s">
        <v>68</v>
      </c>
      <c r="M1182" s="55">
        <v>301</v>
      </c>
      <c r="N1182" s="55" t="s">
        <v>132</v>
      </c>
      <c r="O1182" s="55">
        <v>1</v>
      </c>
      <c r="P1182" s="55" t="s">
        <v>22</v>
      </c>
      <c r="Q1182" s="55">
        <v>4</v>
      </c>
      <c r="R1182" s="55" t="s">
        <v>38</v>
      </c>
      <c r="S1182" s="55">
        <v>206</v>
      </c>
      <c r="T1182" s="55">
        <v>74774</v>
      </c>
      <c r="U1182" s="30">
        <v>4430</v>
      </c>
      <c r="V1182" s="55">
        <v>13.803000000000001</v>
      </c>
      <c r="W1182" s="55">
        <v>6.4000000000000001E-2</v>
      </c>
      <c r="X1182" s="55">
        <v>48</v>
      </c>
      <c r="Y1182" s="55">
        <v>2.1000000000000001E-2</v>
      </c>
      <c r="Z1182" s="55">
        <f t="shared" si="74"/>
        <v>331248.82</v>
      </c>
      <c r="AA1182" s="55">
        <f t="shared" si="75"/>
        <v>212.64</v>
      </c>
    </row>
    <row r="1183" spans="1:27">
      <c r="A1183" s="29">
        <v>43983</v>
      </c>
      <c r="B1183" s="55" t="s">
        <v>136</v>
      </c>
      <c r="C1183" s="29">
        <v>43976</v>
      </c>
      <c r="D1183" s="55">
        <f t="shared" si="72"/>
        <v>2020</v>
      </c>
      <c r="E1183" s="55">
        <f t="shared" si="73"/>
        <v>5</v>
      </c>
      <c r="F1183" s="55">
        <v>120137</v>
      </c>
      <c r="G1183" s="55" t="s">
        <v>1665</v>
      </c>
      <c r="H1183" s="55" t="s">
        <v>37</v>
      </c>
      <c r="I1183" s="55" t="s">
        <v>1666</v>
      </c>
      <c r="J1183" s="55" t="s">
        <v>20</v>
      </c>
      <c r="K1183" s="55" t="s">
        <v>1667</v>
      </c>
      <c r="L1183" s="55" t="s">
        <v>68</v>
      </c>
      <c r="M1183" s="55">
        <v>301</v>
      </c>
      <c r="N1183" s="55" t="s">
        <v>132</v>
      </c>
      <c r="O1183" s="55">
        <v>1</v>
      </c>
      <c r="P1183" s="55" t="s">
        <v>22</v>
      </c>
      <c r="Q1183" s="55">
        <v>4</v>
      </c>
      <c r="R1183" s="55" t="s">
        <v>38</v>
      </c>
      <c r="S1183" s="55">
        <v>204</v>
      </c>
      <c r="T1183" s="55">
        <v>83016</v>
      </c>
      <c r="U1183" s="30">
        <v>4384</v>
      </c>
      <c r="V1183" s="55">
        <v>15.167</v>
      </c>
      <c r="W1183" s="55">
        <v>6.4000000000000001E-2</v>
      </c>
      <c r="X1183" s="55">
        <v>53</v>
      </c>
      <c r="Y1183" s="55">
        <v>2.5000000000000001E-2</v>
      </c>
      <c r="Z1183" s="55">
        <f t="shared" si="74"/>
        <v>363942.14399999997</v>
      </c>
      <c r="AA1183" s="55">
        <f t="shared" si="75"/>
        <v>232.352</v>
      </c>
    </row>
    <row r="1184" spans="1:27">
      <c r="A1184" s="29">
        <v>43983</v>
      </c>
      <c r="B1184" s="55" t="s">
        <v>136</v>
      </c>
      <c r="C1184" s="29">
        <v>43976</v>
      </c>
      <c r="D1184" s="55">
        <f t="shared" si="72"/>
        <v>2020</v>
      </c>
      <c r="E1184" s="55">
        <f t="shared" si="73"/>
        <v>5</v>
      </c>
      <c r="F1184" s="55">
        <v>120137</v>
      </c>
      <c r="G1184" s="55" t="s">
        <v>1665</v>
      </c>
      <c r="H1184" s="55" t="s">
        <v>37</v>
      </c>
      <c r="I1184" s="55" t="s">
        <v>1666</v>
      </c>
      <c r="J1184" s="55" t="s">
        <v>20</v>
      </c>
      <c r="K1184" s="55" t="s">
        <v>1667</v>
      </c>
      <c r="L1184" s="55" t="s">
        <v>68</v>
      </c>
      <c r="M1184" s="55">
        <v>301</v>
      </c>
      <c r="N1184" s="55" t="s">
        <v>132</v>
      </c>
      <c r="O1184" s="55">
        <v>1</v>
      </c>
      <c r="P1184" s="55" t="s">
        <v>22</v>
      </c>
      <c r="Q1184" s="55">
        <v>4</v>
      </c>
      <c r="R1184" s="55" t="s">
        <v>38</v>
      </c>
      <c r="S1184" s="55">
        <v>208</v>
      </c>
      <c r="T1184" s="55">
        <v>91058</v>
      </c>
      <c r="U1184" s="30">
        <v>4430</v>
      </c>
      <c r="V1184" s="55">
        <v>16.811</v>
      </c>
      <c r="W1184" s="55">
        <v>5.0999999999999997E-2</v>
      </c>
      <c r="X1184" s="55">
        <v>46</v>
      </c>
      <c r="Y1184" s="55">
        <v>1.4E-2</v>
      </c>
      <c r="Z1184" s="55">
        <f t="shared" si="74"/>
        <v>403386.94</v>
      </c>
      <c r="AA1184" s="55">
        <f t="shared" si="75"/>
        <v>203.78</v>
      </c>
    </row>
    <row r="1185" spans="1:27">
      <c r="A1185" s="29">
        <v>43983</v>
      </c>
      <c r="B1185" s="55" t="s">
        <v>136</v>
      </c>
      <c r="C1185" s="29">
        <v>43976</v>
      </c>
      <c r="D1185" s="55">
        <f t="shared" si="72"/>
        <v>2020</v>
      </c>
      <c r="E1185" s="55">
        <f t="shared" si="73"/>
        <v>5</v>
      </c>
      <c r="F1185" s="55">
        <v>120137</v>
      </c>
      <c r="G1185" s="55" t="s">
        <v>1665</v>
      </c>
      <c r="H1185" s="55" t="s">
        <v>37</v>
      </c>
      <c r="I1185" s="55" t="s">
        <v>1666</v>
      </c>
      <c r="J1185" s="55" t="s">
        <v>20</v>
      </c>
      <c r="K1185" s="55" t="s">
        <v>1667</v>
      </c>
      <c r="L1185" s="55" t="s">
        <v>68</v>
      </c>
      <c r="M1185" s="55">
        <v>301</v>
      </c>
      <c r="N1185" s="55" t="s">
        <v>132</v>
      </c>
      <c r="O1185" s="55">
        <v>1</v>
      </c>
      <c r="P1185" s="55" t="s">
        <v>22</v>
      </c>
      <c r="Q1185" s="55">
        <v>4</v>
      </c>
      <c r="R1185" s="55" t="s">
        <v>38</v>
      </c>
      <c r="S1185" s="55">
        <v>207</v>
      </c>
      <c r="T1185" s="55">
        <v>89115</v>
      </c>
      <c r="U1185" s="30">
        <v>4584</v>
      </c>
      <c r="V1185" s="55">
        <v>17.024000000000001</v>
      </c>
      <c r="W1185" s="55">
        <v>4.4999999999999998E-2</v>
      </c>
      <c r="X1185" s="55">
        <v>40</v>
      </c>
      <c r="Y1185" s="55">
        <v>4.0000000000000001E-3</v>
      </c>
      <c r="Z1185" s="55">
        <f t="shared" si="74"/>
        <v>408503.16</v>
      </c>
      <c r="AA1185" s="55">
        <f t="shared" si="75"/>
        <v>183.36</v>
      </c>
    </row>
    <row r="1186" spans="1:27">
      <c r="A1186" s="29">
        <v>43983</v>
      </c>
      <c r="B1186" s="55" t="s">
        <v>136</v>
      </c>
      <c r="C1186" s="29">
        <v>43976</v>
      </c>
      <c r="D1186" s="55">
        <f t="shared" si="72"/>
        <v>2020</v>
      </c>
      <c r="E1186" s="55">
        <f t="shared" si="73"/>
        <v>5</v>
      </c>
      <c r="F1186" s="55">
        <v>120137</v>
      </c>
      <c r="G1186" s="55" t="s">
        <v>1665</v>
      </c>
      <c r="H1186" s="55" t="s">
        <v>37</v>
      </c>
      <c r="I1186" s="55" t="s">
        <v>1666</v>
      </c>
      <c r="J1186" s="55" t="s">
        <v>20</v>
      </c>
      <c r="K1186" s="55" t="s">
        <v>1667</v>
      </c>
      <c r="L1186" s="55" t="s">
        <v>68</v>
      </c>
      <c r="M1186" s="55">
        <v>301</v>
      </c>
      <c r="N1186" s="55" t="s">
        <v>132</v>
      </c>
      <c r="O1186" s="55">
        <v>1</v>
      </c>
      <c r="P1186" s="55" t="s">
        <v>22</v>
      </c>
      <c r="Q1186" s="55">
        <v>4</v>
      </c>
      <c r="R1186" s="55" t="s">
        <v>38</v>
      </c>
      <c r="S1186" s="55">
        <v>205</v>
      </c>
      <c r="T1186" s="55">
        <v>84788</v>
      </c>
      <c r="U1186" s="30">
        <v>4476</v>
      </c>
      <c r="V1186" s="55">
        <v>15.814</v>
      </c>
      <c r="W1186" s="55">
        <v>5.3999999999999999E-2</v>
      </c>
      <c r="X1186" s="55">
        <v>46</v>
      </c>
      <c r="Y1186" s="55">
        <v>2.1000000000000001E-2</v>
      </c>
      <c r="Z1186" s="55">
        <f t="shared" si="74"/>
        <v>379511.08799999999</v>
      </c>
      <c r="AA1186" s="55">
        <f t="shared" si="75"/>
        <v>205.89599999999999</v>
      </c>
    </row>
    <row r="1187" spans="1:27">
      <c r="A1187" s="29">
        <v>43976</v>
      </c>
      <c r="B1187" s="55" t="s">
        <v>137</v>
      </c>
      <c r="C1187" s="29">
        <v>43969</v>
      </c>
      <c r="D1187" s="55">
        <f t="shared" si="72"/>
        <v>2020</v>
      </c>
      <c r="E1187" s="55">
        <f t="shared" si="73"/>
        <v>5</v>
      </c>
      <c r="F1187" s="55">
        <v>120137</v>
      </c>
      <c r="G1187" s="55" t="s">
        <v>1665</v>
      </c>
      <c r="H1187" s="55" t="s">
        <v>37</v>
      </c>
      <c r="I1187" s="55" t="s">
        <v>1666</v>
      </c>
      <c r="J1187" s="55" t="s">
        <v>20</v>
      </c>
      <c r="K1187" s="55" t="s">
        <v>1667</v>
      </c>
      <c r="L1187" s="55" t="s">
        <v>68</v>
      </c>
      <c r="M1187" s="55">
        <v>301</v>
      </c>
      <c r="N1187" s="55" t="s">
        <v>132</v>
      </c>
      <c r="O1187" s="55">
        <v>1</v>
      </c>
      <c r="P1187" s="55" t="s">
        <v>22</v>
      </c>
      <c r="Q1187" s="55">
        <v>4</v>
      </c>
      <c r="R1187" s="55" t="s">
        <v>38</v>
      </c>
      <c r="S1187" s="55">
        <v>205</v>
      </c>
      <c r="T1187" s="55">
        <v>84849</v>
      </c>
      <c r="U1187" s="30">
        <v>4295</v>
      </c>
      <c r="V1187" s="55">
        <v>15.18</v>
      </c>
      <c r="W1187" s="55">
        <v>7.1999999999999995E-2</v>
      </c>
      <c r="X1187" s="55">
        <v>61</v>
      </c>
      <c r="Y1187" s="55">
        <v>1.2999999999999999E-2</v>
      </c>
      <c r="Z1187" s="55">
        <f t="shared" si="74"/>
        <v>364426.45500000002</v>
      </c>
      <c r="AA1187" s="55">
        <f t="shared" si="75"/>
        <v>261.995</v>
      </c>
    </row>
    <row r="1188" spans="1:27">
      <c r="A1188" s="29">
        <v>43976</v>
      </c>
      <c r="B1188" s="55" t="s">
        <v>137</v>
      </c>
      <c r="C1188" s="29">
        <v>43969</v>
      </c>
      <c r="D1188" s="55">
        <f t="shared" si="72"/>
        <v>2020</v>
      </c>
      <c r="E1188" s="55">
        <f t="shared" si="73"/>
        <v>5</v>
      </c>
      <c r="F1188" s="55">
        <v>120137</v>
      </c>
      <c r="G1188" s="55" t="s">
        <v>1665</v>
      </c>
      <c r="H1188" s="55" t="s">
        <v>37</v>
      </c>
      <c r="I1188" s="55" t="s">
        <v>1666</v>
      </c>
      <c r="J1188" s="55" t="s">
        <v>20</v>
      </c>
      <c r="K1188" s="55" t="s">
        <v>1667</v>
      </c>
      <c r="L1188" s="55" t="s">
        <v>68</v>
      </c>
      <c r="M1188" s="55">
        <v>301</v>
      </c>
      <c r="N1188" s="55" t="s">
        <v>132</v>
      </c>
      <c r="O1188" s="55">
        <v>1</v>
      </c>
      <c r="P1188" s="55" t="s">
        <v>22</v>
      </c>
      <c r="Q1188" s="55">
        <v>4</v>
      </c>
      <c r="R1188" s="55" t="s">
        <v>38</v>
      </c>
      <c r="S1188" s="55">
        <v>207</v>
      </c>
      <c r="T1188" s="55">
        <v>89139</v>
      </c>
      <c r="U1188" s="30">
        <v>4392</v>
      </c>
      <c r="V1188" s="55">
        <v>16.309999999999999</v>
      </c>
      <c r="W1188" s="55">
        <v>2.7E-2</v>
      </c>
      <c r="X1188" s="55">
        <v>24</v>
      </c>
      <c r="Y1188" s="55">
        <v>8.0000000000000002E-3</v>
      </c>
      <c r="Z1188" s="55">
        <f t="shared" si="74"/>
        <v>391498.48800000001</v>
      </c>
      <c r="AA1188" s="55">
        <f t="shared" si="75"/>
        <v>105.408</v>
      </c>
    </row>
    <row r="1189" spans="1:27">
      <c r="A1189" s="29">
        <v>43976</v>
      </c>
      <c r="B1189" s="55" t="s">
        <v>137</v>
      </c>
      <c r="C1189" s="29">
        <v>43969</v>
      </c>
      <c r="D1189" s="55">
        <f t="shared" si="72"/>
        <v>2020</v>
      </c>
      <c r="E1189" s="55">
        <f t="shared" si="73"/>
        <v>5</v>
      </c>
      <c r="F1189" s="55">
        <v>120137</v>
      </c>
      <c r="G1189" s="55" t="s">
        <v>1665</v>
      </c>
      <c r="H1189" s="55" t="s">
        <v>37</v>
      </c>
      <c r="I1189" s="55" t="s">
        <v>1666</v>
      </c>
      <c r="J1189" s="55" t="s">
        <v>20</v>
      </c>
      <c r="K1189" s="55" t="s">
        <v>1667</v>
      </c>
      <c r="L1189" s="55" t="s">
        <v>68</v>
      </c>
      <c r="M1189" s="55">
        <v>301</v>
      </c>
      <c r="N1189" s="55" t="s">
        <v>132</v>
      </c>
      <c r="O1189" s="55">
        <v>1</v>
      </c>
      <c r="P1189" s="55" t="s">
        <v>22</v>
      </c>
      <c r="Q1189" s="55">
        <v>4</v>
      </c>
      <c r="R1189" s="55" t="s">
        <v>38</v>
      </c>
      <c r="S1189" s="55">
        <v>208</v>
      </c>
      <c r="T1189" s="55">
        <v>91107</v>
      </c>
      <c r="U1189" s="30">
        <v>4066</v>
      </c>
      <c r="V1189" s="55">
        <v>15.44</v>
      </c>
      <c r="W1189" s="55">
        <v>5.3999999999999999E-2</v>
      </c>
      <c r="X1189" s="55">
        <v>49</v>
      </c>
      <c r="Y1189" s="55">
        <v>1.2999999999999999E-2</v>
      </c>
      <c r="Z1189" s="55">
        <f t="shared" si="74"/>
        <v>370441.06199999998</v>
      </c>
      <c r="AA1189" s="55">
        <f t="shared" si="75"/>
        <v>199.23400000000001</v>
      </c>
    </row>
    <row r="1190" spans="1:27">
      <c r="A1190" s="29">
        <v>43976</v>
      </c>
      <c r="B1190" s="55" t="s">
        <v>137</v>
      </c>
      <c r="C1190" s="29">
        <v>43969</v>
      </c>
      <c r="D1190" s="55">
        <f t="shared" si="72"/>
        <v>2020</v>
      </c>
      <c r="E1190" s="55">
        <f t="shared" si="73"/>
        <v>5</v>
      </c>
      <c r="F1190" s="55">
        <v>120137</v>
      </c>
      <c r="G1190" s="55" t="s">
        <v>1665</v>
      </c>
      <c r="H1190" s="55" t="s">
        <v>37</v>
      </c>
      <c r="I1190" s="55" t="s">
        <v>1666</v>
      </c>
      <c r="J1190" s="55" t="s">
        <v>20</v>
      </c>
      <c r="K1190" s="55" t="s">
        <v>1667</v>
      </c>
      <c r="L1190" s="55" t="s">
        <v>68</v>
      </c>
      <c r="M1190" s="55">
        <v>301</v>
      </c>
      <c r="N1190" s="55" t="s">
        <v>132</v>
      </c>
      <c r="O1190" s="55">
        <v>1</v>
      </c>
      <c r="P1190" s="55" t="s">
        <v>22</v>
      </c>
      <c r="Q1190" s="55">
        <v>4</v>
      </c>
      <c r="R1190" s="55" t="s">
        <v>38</v>
      </c>
      <c r="S1190" s="55">
        <v>204</v>
      </c>
      <c r="T1190" s="55">
        <v>83097</v>
      </c>
      <c r="U1190" s="30">
        <v>4262</v>
      </c>
      <c r="V1190" s="55">
        <v>14.76</v>
      </c>
      <c r="W1190" s="55">
        <v>9.7000000000000003E-2</v>
      </c>
      <c r="X1190" s="55">
        <v>81</v>
      </c>
      <c r="Y1190" s="55">
        <v>1.0999999999999999E-2</v>
      </c>
      <c r="Z1190" s="55">
        <f t="shared" si="74"/>
        <v>354159.41399999999</v>
      </c>
      <c r="AA1190" s="55">
        <f t="shared" si="75"/>
        <v>345.22199999999998</v>
      </c>
    </row>
    <row r="1191" spans="1:27">
      <c r="A1191" s="29">
        <v>43976</v>
      </c>
      <c r="B1191" s="55" t="s">
        <v>137</v>
      </c>
      <c r="C1191" s="29">
        <v>43969</v>
      </c>
      <c r="D1191" s="55">
        <f t="shared" si="72"/>
        <v>2020</v>
      </c>
      <c r="E1191" s="55">
        <f t="shared" si="73"/>
        <v>5</v>
      </c>
      <c r="F1191" s="55">
        <v>120137</v>
      </c>
      <c r="G1191" s="55" t="s">
        <v>1665</v>
      </c>
      <c r="H1191" s="55" t="s">
        <v>37</v>
      </c>
      <c r="I1191" s="55" t="s">
        <v>1666</v>
      </c>
      <c r="J1191" s="55" t="s">
        <v>20</v>
      </c>
      <c r="K1191" s="55" t="s">
        <v>1667</v>
      </c>
      <c r="L1191" s="55" t="s">
        <v>68</v>
      </c>
      <c r="M1191" s="55">
        <v>301</v>
      </c>
      <c r="N1191" s="55" t="s">
        <v>132</v>
      </c>
      <c r="O1191" s="55">
        <v>1</v>
      </c>
      <c r="P1191" s="55" t="s">
        <v>22</v>
      </c>
      <c r="Q1191" s="55">
        <v>4</v>
      </c>
      <c r="R1191" s="55" t="s">
        <v>38</v>
      </c>
      <c r="S1191" s="55">
        <v>206</v>
      </c>
      <c r="T1191" s="55">
        <v>74846</v>
      </c>
      <c r="U1191" s="30">
        <v>4245</v>
      </c>
      <c r="V1191" s="55">
        <v>13.24</v>
      </c>
      <c r="W1191" s="55">
        <v>9.6000000000000002E-2</v>
      </c>
      <c r="X1191" s="55">
        <v>72</v>
      </c>
      <c r="Y1191" s="55">
        <v>1.9E-2</v>
      </c>
      <c r="Z1191" s="55">
        <f t="shared" si="74"/>
        <v>317721.27</v>
      </c>
      <c r="AA1191" s="55">
        <f t="shared" si="75"/>
        <v>305.64</v>
      </c>
    </row>
    <row r="1192" spans="1:27">
      <c r="A1192" s="29">
        <v>43976</v>
      </c>
      <c r="B1192" s="55" t="s">
        <v>137</v>
      </c>
      <c r="C1192" s="29">
        <v>43969</v>
      </c>
      <c r="D1192" s="55">
        <f t="shared" si="72"/>
        <v>2020</v>
      </c>
      <c r="E1192" s="55">
        <f t="shared" si="73"/>
        <v>5</v>
      </c>
      <c r="F1192" s="55">
        <v>120137</v>
      </c>
      <c r="G1192" s="55" t="s">
        <v>1665</v>
      </c>
      <c r="H1192" s="55" t="s">
        <v>37</v>
      </c>
      <c r="I1192" s="55" t="s">
        <v>1666</v>
      </c>
      <c r="J1192" s="55" t="s">
        <v>20</v>
      </c>
      <c r="K1192" s="55" t="s">
        <v>1667</v>
      </c>
      <c r="L1192" s="55" t="s">
        <v>68</v>
      </c>
      <c r="M1192" s="55">
        <v>301</v>
      </c>
      <c r="N1192" s="55" t="s">
        <v>132</v>
      </c>
      <c r="O1192" s="55">
        <v>1</v>
      </c>
      <c r="P1192" s="55" t="s">
        <v>22</v>
      </c>
      <c r="Q1192" s="55">
        <v>4</v>
      </c>
      <c r="R1192" s="55" t="s">
        <v>38</v>
      </c>
      <c r="S1192" s="55">
        <v>202</v>
      </c>
      <c r="T1192" s="55">
        <v>75039</v>
      </c>
      <c r="U1192" s="30">
        <v>4644</v>
      </c>
      <c r="V1192" s="55">
        <v>14.52</v>
      </c>
      <c r="W1192" s="55">
        <v>0.14299999999999999</v>
      </c>
      <c r="X1192" s="55">
        <v>107</v>
      </c>
      <c r="Y1192" s="55">
        <v>2.5000000000000001E-2</v>
      </c>
      <c r="Z1192" s="55">
        <f t="shared" si="74"/>
        <v>348481.11599999998</v>
      </c>
      <c r="AA1192" s="55">
        <f t="shared" si="75"/>
        <v>496.90800000000002</v>
      </c>
    </row>
    <row r="1193" spans="1:27">
      <c r="A1193" s="29">
        <v>43976</v>
      </c>
      <c r="B1193" s="55" t="s">
        <v>137</v>
      </c>
      <c r="C1193" s="29">
        <v>43969</v>
      </c>
      <c r="D1193" s="55">
        <f t="shared" si="72"/>
        <v>2020</v>
      </c>
      <c r="E1193" s="55">
        <f t="shared" si="73"/>
        <v>5</v>
      </c>
      <c r="F1193" s="55">
        <v>120137</v>
      </c>
      <c r="G1193" s="55" t="s">
        <v>1665</v>
      </c>
      <c r="H1193" s="55" t="s">
        <v>37</v>
      </c>
      <c r="I1193" s="55" t="s">
        <v>1666</v>
      </c>
      <c r="J1193" s="55" t="s">
        <v>20</v>
      </c>
      <c r="K1193" s="55" t="s">
        <v>1667</v>
      </c>
      <c r="L1193" s="55" t="s">
        <v>68</v>
      </c>
      <c r="M1193" s="55">
        <v>301</v>
      </c>
      <c r="N1193" s="55" t="s">
        <v>132</v>
      </c>
      <c r="O1193" s="55">
        <v>1</v>
      </c>
      <c r="P1193" s="55" t="s">
        <v>22</v>
      </c>
      <c r="Q1193" s="55">
        <v>4</v>
      </c>
      <c r="R1193" s="55" t="s">
        <v>38</v>
      </c>
      <c r="S1193" s="55">
        <v>203</v>
      </c>
      <c r="T1193" s="55">
        <v>92222</v>
      </c>
      <c r="U1193" s="30">
        <v>4242</v>
      </c>
      <c r="V1193" s="55">
        <v>16.3</v>
      </c>
      <c r="W1193" s="55">
        <v>4.1000000000000002E-2</v>
      </c>
      <c r="X1193" s="55">
        <v>38</v>
      </c>
      <c r="Y1193" s="55">
        <v>5.0000000000000001E-3</v>
      </c>
      <c r="Z1193" s="55">
        <f t="shared" si="74"/>
        <v>391205.72399999999</v>
      </c>
      <c r="AA1193" s="55">
        <f t="shared" si="75"/>
        <v>161.196</v>
      </c>
    </row>
    <row r="1194" spans="1:27">
      <c r="A1194" s="29">
        <v>43976</v>
      </c>
      <c r="B1194" s="55" t="s">
        <v>137</v>
      </c>
      <c r="C1194" s="29">
        <v>43969</v>
      </c>
      <c r="D1194" s="55">
        <f t="shared" si="72"/>
        <v>2020</v>
      </c>
      <c r="E1194" s="55">
        <f t="shared" si="73"/>
        <v>5</v>
      </c>
      <c r="F1194" s="55">
        <v>120137</v>
      </c>
      <c r="G1194" s="55" t="s">
        <v>1665</v>
      </c>
      <c r="H1194" s="55" t="s">
        <v>37</v>
      </c>
      <c r="I1194" s="55" t="s">
        <v>1666</v>
      </c>
      <c r="J1194" s="55" t="s">
        <v>20</v>
      </c>
      <c r="K1194" s="55" t="s">
        <v>1667</v>
      </c>
      <c r="L1194" s="55" t="s">
        <v>68</v>
      </c>
      <c r="M1194" s="55">
        <v>301</v>
      </c>
      <c r="N1194" s="55" t="s">
        <v>132</v>
      </c>
      <c r="O1194" s="55">
        <v>1</v>
      </c>
      <c r="P1194" s="55" t="s">
        <v>22</v>
      </c>
      <c r="Q1194" s="55">
        <v>4</v>
      </c>
      <c r="R1194" s="55" t="s">
        <v>38</v>
      </c>
      <c r="S1194" s="55">
        <v>108</v>
      </c>
      <c r="T1194" s="55">
        <v>84095</v>
      </c>
      <c r="U1194" s="30">
        <v>4803</v>
      </c>
      <c r="V1194" s="55">
        <v>16.829999999999998</v>
      </c>
      <c r="W1194" s="55">
        <v>4.2000000000000003E-2</v>
      </c>
      <c r="X1194" s="55">
        <v>35</v>
      </c>
      <c r="Y1194" s="55">
        <v>1.2E-2</v>
      </c>
      <c r="Z1194" s="55">
        <f t="shared" si="74"/>
        <v>403908.28499999997</v>
      </c>
      <c r="AA1194" s="55">
        <f t="shared" si="75"/>
        <v>168.10499999999999</v>
      </c>
    </row>
    <row r="1195" spans="1:27">
      <c r="A1195" s="29">
        <v>43976</v>
      </c>
      <c r="B1195" s="55" t="s">
        <v>137</v>
      </c>
      <c r="C1195" s="29">
        <v>43969</v>
      </c>
      <c r="D1195" s="55">
        <f t="shared" si="72"/>
        <v>2020</v>
      </c>
      <c r="E1195" s="55">
        <f t="shared" si="73"/>
        <v>5</v>
      </c>
      <c r="F1195" s="55">
        <v>120137</v>
      </c>
      <c r="G1195" s="55" t="s">
        <v>1665</v>
      </c>
      <c r="H1195" s="55" t="s">
        <v>37</v>
      </c>
      <c r="I1195" s="55" t="s">
        <v>1666</v>
      </c>
      <c r="J1195" s="55" t="s">
        <v>20</v>
      </c>
      <c r="K1195" s="55" t="s">
        <v>1667</v>
      </c>
      <c r="L1195" s="55" t="s">
        <v>68</v>
      </c>
      <c r="M1195" s="55">
        <v>301</v>
      </c>
      <c r="N1195" s="55" t="s">
        <v>132</v>
      </c>
      <c r="O1195" s="55">
        <v>1</v>
      </c>
      <c r="P1195" s="55" t="s">
        <v>22</v>
      </c>
      <c r="Q1195" s="55">
        <v>4</v>
      </c>
      <c r="R1195" s="55" t="s">
        <v>38</v>
      </c>
      <c r="S1195" s="55">
        <v>107</v>
      </c>
      <c r="T1195" s="55">
        <v>85597</v>
      </c>
      <c r="U1195" s="30">
        <v>4360</v>
      </c>
      <c r="V1195" s="55">
        <v>15.55</v>
      </c>
      <c r="W1195" s="55">
        <v>4.2999999999999997E-2</v>
      </c>
      <c r="X1195" s="55">
        <v>37</v>
      </c>
      <c r="Y1195" s="55">
        <v>8.0000000000000002E-3</v>
      </c>
      <c r="Z1195" s="55">
        <f t="shared" si="74"/>
        <v>373202.92</v>
      </c>
      <c r="AA1195" s="55">
        <f t="shared" si="75"/>
        <v>161.32</v>
      </c>
    </row>
    <row r="1196" spans="1:27">
      <c r="A1196" s="29">
        <v>43976</v>
      </c>
      <c r="B1196" s="55" t="s">
        <v>137</v>
      </c>
      <c r="C1196" s="29">
        <v>43969</v>
      </c>
      <c r="D1196" s="55">
        <f t="shared" si="72"/>
        <v>2020</v>
      </c>
      <c r="E1196" s="55">
        <f t="shared" si="73"/>
        <v>5</v>
      </c>
      <c r="F1196" s="55">
        <v>120137</v>
      </c>
      <c r="G1196" s="55" t="s">
        <v>1665</v>
      </c>
      <c r="H1196" s="55" t="s">
        <v>37</v>
      </c>
      <c r="I1196" s="55" t="s">
        <v>1666</v>
      </c>
      <c r="J1196" s="55" t="s">
        <v>20</v>
      </c>
      <c r="K1196" s="55" t="s">
        <v>1667</v>
      </c>
      <c r="L1196" s="55" t="s">
        <v>68</v>
      </c>
      <c r="M1196" s="55">
        <v>301</v>
      </c>
      <c r="N1196" s="55" t="s">
        <v>132</v>
      </c>
      <c r="O1196" s="55">
        <v>1</v>
      </c>
      <c r="P1196" s="55" t="s">
        <v>22</v>
      </c>
      <c r="Q1196" s="55">
        <v>4</v>
      </c>
      <c r="R1196" s="55" t="s">
        <v>38</v>
      </c>
      <c r="S1196" s="55">
        <v>201</v>
      </c>
      <c r="T1196" s="55">
        <v>91318</v>
      </c>
      <c r="U1196" s="30">
        <v>4310</v>
      </c>
      <c r="V1196" s="55">
        <v>16.399999999999999</v>
      </c>
      <c r="W1196" s="55">
        <v>4.7E-2</v>
      </c>
      <c r="X1196" s="55">
        <v>43</v>
      </c>
      <c r="Y1196" s="55">
        <v>7.0000000000000001E-3</v>
      </c>
      <c r="Z1196" s="55">
        <f t="shared" si="74"/>
        <v>393580.58</v>
      </c>
      <c r="AA1196" s="55">
        <f t="shared" si="75"/>
        <v>185.33</v>
      </c>
    </row>
    <row r="1197" spans="1:27">
      <c r="A1197" s="29">
        <v>43976</v>
      </c>
      <c r="B1197" s="55" t="s">
        <v>137</v>
      </c>
      <c r="C1197" s="29">
        <v>43969</v>
      </c>
      <c r="D1197" s="55">
        <f t="shared" si="72"/>
        <v>2020</v>
      </c>
      <c r="E1197" s="55">
        <f t="shared" si="73"/>
        <v>5</v>
      </c>
      <c r="F1197" s="55">
        <v>120137</v>
      </c>
      <c r="G1197" s="55" t="s">
        <v>1665</v>
      </c>
      <c r="H1197" s="55" t="s">
        <v>37</v>
      </c>
      <c r="I1197" s="55" t="s">
        <v>1666</v>
      </c>
      <c r="J1197" s="55" t="s">
        <v>20</v>
      </c>
      <c r="K1197" s="55" t="s">
        <v>1667</v>
      </c>
      <c r="L1197" s="55" t="s">
        <v>68</v>
      </c>
      <c r="M1197" s="55">
        <v>301</v>
      </c>
      <c r="N1197" s="55" t="s">
        <v>132</v>
      </c>
      <c r="O1197" s="55">
        <v>1</v>
      </c>
      <c r="P1197" s="55" t="s">
        <v>22</v>
      </c>
      <c r="Q1197" s="55">
        <v>4</v>
      </c>
      <c r="R1197" s="55" t="s">
        <v>38</v>
      </c>
      <c r="S1197" s="55">
        <v>106</v>
      </c>
      <c r="T1197" s="55">
        <v>83281</v>
      </c>
      <c r="U1197" s="30">
        <v>5054</v>
      </c>
      <c r="V1197" s="55">
        <v>17.54</v>
      </c>
      <c r="W1197" s="55">
        <v>4.8000000000000001E-2</v>
      </c>
      <c r="X1197" s="55">
        <v>40</v>
      </c>
      <c r="Y1197" s="55">
        <v>8.0000000000000002E-3</v>
      </c>
      <c r="Z1197" s="55">
        <f t="shared" si="74"/>
        <v>420902.174</v>
      </c>
      <c r="AA1197" s="55">
        <f t="shared" si="75"/>
        <v>202.16</v>
      </c>
    </row>
    <row r="1198" spans="1:27">
      <c r="A1198" s="29">
        <v>43976</v>
      </c>
      <c r="B1198" s="55" t="s">
        <v>137</v>
      </c>
      <c r="C1198" s="29">
        <v>43969</v>
      </c>
      <c r="D1198" s="55">
        <f t="shared" si="72"/>
        <v>2020</v>
      </c>
      <c r="E1198" s="55">
        <f t="shared" si="73"/>
        <v>5</v>
      </c>
      <c r="F1198" s="55">
        <v>120137</v>
      </c>
      <c r="G1198" s="55" t="s">
        <v>1665</v>
      </c>
      <c r="H1198" s="55" t="s">
        <v>37</v>
      </c>
      <c r="I1198" s="55" t="s">
        <v>1666</v>
      </c>
      <c r="J1198" s="55" t="s">
        <v>20</v>
      </c>
      <c r="K1198" s="55" t="s">
        <v>1667</v>
      </c>
      <c r="L1198" s="55" t="s">
        <v>68</v>
      </c>
      <c r="M1198" s="55">
        <v>301</v>
      </c>
      <c r="N1198" s="55" t="s">
        <v>132</v>
      </c>
      <c r="O1198" s="55">
        <v>1</v>
      </c>
      <c r="P1198" s="55" t="s">
        <v>22</v>
      </c>
      <c r="Q1198" s="55">
        <v>4</v>
      </c>
      <c r="R1198" s="55" t="s">
        <v>38</v>
      </c>
      <c r="S1198" s="55">
        <v>105</v>
      </c>
      <c r="T1198" s="55">
        <v>84240</v>
      </c>
      <c r="U1198" s="30">
        <v>5058</v>
      </c>
      <c r="V1198" s="55">
        <v>17.760000000000002</v>
      </c>
      <c r="W1198" s="55">
        <v>0.11799999999999999</v>
      </c>
      <c r="X1198" s="55">
        <v>99</v>
      </c>
      <c r="Y1198" s="55">
        <v>2.4E-2</v>
      </c>
      <c r="Z1198" s="55">
        <f t="shared" si="74"/>
        <v>426085.92</v>
      </c>
      <c r="AA1198" s="55">
        <f t="shared" si="75"/>
        <v>500.74200000000002</v>
      </c>
    </row>
    <row r="1199" spans="1:27">
      <c r="A1199" s="29">
        <v>43976</v>
      </c>
      <c r="B1199" s="55" t="s">
        <v>137</v>
      </c>
      <c r="C1199" s="29">
        <v>43969</v>
      </c>
      <c r="D1199" s="55">
        <f t="shared" si="72"/>
        <v>2020</v>
      </c>
      <c r="E1199" s="55">
        <f t="shared" si="73"/>
        <v>5</v>
      </c>
      <c r="F1199" s="55">
        <v>120137</v>
      </c>
      <c r="G1199" s="55" t="s">
        <v>1665</v>
      </c>
      <c r="H1199" s="55" t="s">
        <v>37</v>
      </c>
      <c r="I1199" s="55" t="s">
        <v>1666</v>
      </c>
      <c r="J1199" s="55" t="s">
        <v>20</v>
      </c>
      <c r="K1199" s="55" t="s">
        <v>1667</v>
      </c>
      <c r="L1199" s="55" t="s">
        <v>68</v>
      </c>
      <c r="M1199" s="55">
        <v>301</v>
      </c>
      <c r="N1199" s="55" t="s">
        <v>132</v>
      </c>
      <c r="O1199" s="55">
        <v>1</v>
      </c>
      <c r="P1199" s="55" t="s">
        <v>22</v>
      </c>
      <c r="Q1199" s="55">
        <v>4</v>
      </c>
      <c r="R1199" s="55" t="s">
        <v>38</v>
      </c>
      <c r="S1199" s="55">
        <v>104</v>
      </c>
      <c r="T1199" s="55">
        <v>68708</v>
      </c>
      <c r="U1199" s="30">
        <v>4621</v>
      </c>
      <c r="V1199" s="55">
        <v>13.23</v>
      </c>
      <c r="W1199" s="55">
        <v>0.114</v>
      </c>
      <c r="X1199" s="55">
        <v>78</v>
      </c>
      <c r="Y1199" s="55">
        <v>1.7000000000000001E-2</v>
      </c>
      <c r="Z1199" s="55">
        <f t="shared" si="74"/>
        <v>317499.66800000001</v>
      </c>
      <c r="AA1199" s="55">
        <f t="shared" si="75"/>
        <v>360.43799999999999</v>
      </c>
    </row>
    <row r="1200" spans="1:27">
      <c r="A1200" s="29">
        <v>43976</v>
      </c>
      <c r="B1200" s="55" t="s">
        <v>137</v>
      </c>
      <c r="C1200" s="29">
        <v>43969</v>
      </c>
      <c r="D1200" s="55">
        <f t="shared" si="72"/>
        <v>2020</v>
      </c>
      <c r="E1200" s="55">
        <f t="shared" si="73"/>
        <v>5</v>
      </c>
      <c r="F1200" s="55">
        <v>120137</v>
      </c>
      <c r="G1200" s="55" t="s">
        <v>1665</v>
      </c>
      <c r="H1200" s="55" t="s">
        <v>37</v>
      </c>
      <c r="I1200" s="55" t="s">
        <v>1666</v>
      </c>
      <c r="J1200" s="55" t="s">
        <v>20</v>
      </c>
      <c r="K1200" s="55" t="s">
        <v>1667</v>
      </c>
      <c r="L1200" s="55" t="s">
        <v>68</v>
      </c>
      <c r="M1200" s="55">
        <v>301</v>
      </c>
      <c r="N1200" s="55" t="s">
        <v>132</v>
      </c>
      <c r="O1200" s="55">
        <v>1</v>
      </c>
      <c r="P1200" s="55" t="s">
        <v>22</v>
      </c>
      <c r="Q1200" s="55">
        <v>4</v>
      </c>
      <c r="R1200" s="55" t="s">
        <v>38</v>
      </c>
      <c r="S1200" s="55">
        <v>103</v>
      </c>
      <c r="T1200" s="55">
        <v>85011</v>
      </c>
      <c r="U1200" s="30">
        <v>5355</v>
      </c>
      <c r="V1200" s="55">
        <v>18.97</v>
      </c>
      <c r="W1200" s="55">
        <v>6.6000000000000003E-2</v>
      </c>
      <c r="X1200" s="55">
        <v>56</v>
      </c>
      <c r="Y1200" s="55">
        <v>7.0000000000000001E-3</v>
      </c>
      <c r="Z1200" s="55">
        <f t="shared" si="74"/>
        <v>455233.90500000003</v>
      </c>
      <c r="AA1200" s="55">
        <f t="shared" si="75"/>
        <v>299.88</v>
      </c>
    </row>
    <row r="1201" spans="1:27">
      <c r="A1201" s="29">
        <v>43976</v>
      </c>
      <c r="B1201" s="55" t="s">
        <v>137</v>
      </c>
      <c r="C1201" s="29">
        <v>43969</v>
      </c>
      <c r="D1201" s="55">
        <f t="shared" si="72"/>
        <v>2020</v>
      </c>
      <c r="E1201" s="55">
        <f t="shared" si="73"/>
        <v>5</v>
      </c>
      <c r="F1201" s="55">
        <v>120137</v>
      </c>
      <c r="G1201" s="55" t="s">
        <v>1665</v>
      </c>
      <c r="H1201" s="55" t="s">
        <v>37</v>
      </c>
      <c r="I1201" s="55" t="s">
        <v>1666</v>
      </c>
      <c r="J1201" s="55" t="s">
        <v>20</v>
      </c>
      <c r="K1201" s="55" t="s">
        <v>1667</v>
      </c>
      <c r="L1201" s="55" t="s">
        <v>68</v>
      </c>
      <c r="M1201" s="55">
        <v>301</v>
      </c>
      <c r="N1201" s="55" t="s">
        <v>132</v>
      </c>
      <c r="O1201" s="55">
        <v>1</v>
      </c>
      <c r="P1201" s="55" t="s">
        <v>22</v>
      </c>
      <c r="Q1201" s="55">
        <v>4</v>
      </c>
      <c r="R1201" s="55" t="s">
        <v>38</v>
      </c>
      <c r="S1201" s="55">
        <v>102</v>
      </c>
      <c r="T1201" s="55">
        <v>83093</v>
      </c>
      <c r="U1201" s="30">
        <v>5339</v>
      </c>
      <c r="V1201" s="55">
        <v>18.489999999999998</v>
      </c>
      <c r="W1201" s="55">
        <v>0.1</v>
      </c>
      <c r="X1201" s="55">
        <v>83</v>
      </c>
      <c r="Y1201" s="55">
        <v>1.7999999999999999E-2</v>
      </c>
      <c r="Z1201" s="55">
        <f t="shared" si="74"/>
        <v>443633.527</v>
      </c>
      <c r="AA1201" s="55">
        <f t="shared" si="75"/>
        <v>443.137</v>
      </c>
    </row>
    <row r="1202" spans="1:27">
      <c r="A1202" s="29">
        <v>43976</v>
      </c>
      <c r="B1202" s="55" t="s">
        <v>137</v>
      </c>
      <c r="C1202" s="29">
        <v>43969</v>
      </c>
      <c r="D1202" s="55">
        <f t="shared" si="72"/>
        <v>2020</v>
      </c>
      <c r="E1202" s="55">
        <f t="shared" si="73"/>
        <v>5</v>
      </c>
      <c r="F1202" s="55">
        <v>120137</v>
      </c>
      <c r="G1202" s="55" t="s">
        <v>1665</v>
      </c>
      <c r="H1202" s="55" t="s">
        <v>37</v>
      </c>
      <c r="I1202" s="55" t="s">
        <v>1666</v>
      </c>
      <c r="J1202" s="55" t="s">
        <v>20</v>
      </c>
      <c r="K1202" s="55" t="s">
        <v>1667</v>
      </c>
      <c r="L1202" s="55" t="s">
        <v>68</v>
      </c>
      <c r="M1202" s="55">
        <v>301</v>
      </c>
      <c r="N1202" s="55" t="s">
        <v>132</v>
      </c>
      <c r="O1202" s="55">
        <v>1</v>
      </c>
      <c r="P1202" s="55" t="s">
        <v>22</v>
      </c>
      <c r="Q1202" s="55">
        <v>4</v>
      </c>
      <c r="R1202" s="55" t="s">
        <v>38</v>
      </c>
      <c r="S1202" s="55">
        <v>101</v>
      </c>
      <c r="T1202" s="55">
        <v>84977</v>
      </c>
      <c r="U1202" s="30">
        <v>5541</v>
      </c>
      <c r="V1202" s="55">
        <v>19.62</v>
      </c>
      <c r="W1202" s="55">
        <v>5.6000000000000001E-2</v>
      </c>
      <c r="X1202" s="55">
        <v>48</v>
      </c>
      <c r="Y1202" s="55">
        <v>1.2999999999999999E-2</v>
      </c>
      <c r="Z1202" s="55">
        <f t="shared" si="74"/>
        <v>470857.55699999997</v>
      </c>
      <c r="AA1202" s="55">
        <f t="shared" si="75"/>
        <v>265.96800000000002</v>
      </c>
    </row>
    <row r="1203" spans="1:27">
      <c r="A1203" s="29">
        <v>43969</v>
      </c>
      <c r="B1203" s="55" t="s">
        <v>138</v>
      </c>
      <c r="C1203" s="29">
        <v>43962</v>
      </c>
      <c r="D1203" s="55">
        <f t="shared" si="72"/>
        <v>2020</v>
      </c>
      <c r="E1203" s="55">
        <f t="shared" si="73"/>
        <v>5</v>
      </c>
      <c r="F1203" s="55">
        <v>120137</v>
      </c>
      <c r="G1203" s="55" t="s">
        <v>1665</v>
      </c>
      <c r="H1203" s="55" t="s">
        <v>37</v>
      </c>
      <c r="I1203" s="55" t="s">
        <v>1666</v>
      </c>
      <c r="J1203" s="55" t="s">
        <v>20</v>
      </c>
      <c r="K1203" s="55" t="s">
        <v>1667</v>
      </c>
      <c r="L1203" s="55" t="s">
        <v>68</v>
      </c>
      <c r="M1203" s="55">
        <v>301</v>
      </c>
      <c r="N1203" s="55" t="s">
        <v>132</v>
      </c>
      <c r="O1203" s="55">
        <v>1</v>
      </c>
      <c r="P1203" s="55" t="s">
        <v>22</v>
      </c>
      <c r="Q1203" s="55">
        <v>4</v>
      </c>
      <c r="R1203" s="55" t="s">
        <v>38</v>
      </c>
      <c r="S1203" s="55">
        <v>101</v>
      </c>
      <c r="T1203" s="55">
        <v>85040</v>
      </c>
      <c r="U1203" s="30">
        <v>5460</v>
      </c>
      <c r="V1203" s="55">
        <v>19.350000000000001</v>
      </c>
      <c r="W1203" s="55">
        <v>7.3999999999999996E-2</v>
      </c>
      <c r="X1203" s="55">
        <v>63</v>
      </c>
      <c r="Y1203" s="55">
        <v>4.0000000000000001E-3</v>
      </c>
      <c r="Z1203" s="55">
        <f t="shared" si="74"/>
        <v>464318.4</v>
      </c>
      <c r="AA1203" s="55">
        <f t="shared" si="75"/>
        <v>343.98</v>
      </c>
    </row>
    <row r="1204" spans="1:27">
      <c r="A1204" s="29">
        <v>43969</v>
      </c>
      <c r="B1204" s="55" t="s">
        <v>138</v>
      </c>
      <c r="C1204" s="29">
        <v>43962</v>
      </c>
      <c r="D1204" s="55">
        <f t="shared" si="72"/>
        <v>2020</v>
      </c>
      <c r="E1204" s="55">
        <f t="shared" si="73"/>
        <v>5</v>
      </c>
      <c r="F1204" s="55">
        <v>120137</v>
      </c>
      <c r="G1204" s="55" t="s">
        <v>1665</v>
      </c>
      <c r="H1204" s="55" t="s">
        <v>37</v>
      </c>
      <c r="I1204" s="55" t="s">
        <v>1666</v>
      </c>
      <c r="J1204" s="55" t="s">
        <v>20</v>
      </c>
      <c r="K1204" s="55" t="s">
        <v>1667</v>
      </c>
      <c r="L1204" s="55" t="s">
        <v>68</v>
      </c>
      <c r="M1204" s="55">
        <v>301</v>
      </c>
      <c r="N1204" s="55" t="s">
        <v>132</v>
      </c>
      <c r="O1204" s="55">
        <v>1</v>
      </c>
      <c r="P1204" s="55" t="s">
        <v>22</v>
      </c>
      <c r="Q1204" s="55">
        <v>4</v>
      </c>
      <c r="R1204" s="55" t="s">
        <v>38</v>
      </c>
      <c r="S1204" s="55">
        <v>102</v>
      </c>
      <c r="T1204" s="55">
        <v>83168</v>
      </c>
      <c r="U1204" s="30">
        <v>5263</v>
      </c>
      <c r="V1204" s="55">
        <v>18.239000000000001</v>
      </c>
      <c r="W1204" s="55">
        <v>0.09</v>
      </c>
      <c r="X1204" s="55">
        <v>75</v>
      </c>
      <c r="Y1204" s="55">
        <v>0.01</v>
      </c>
      <c r="Z1204" s="55">
        <f t="shared" si="74"/>
        <v>437713.18400000001</v>
      </c>
      <c r="AA1204" s="55">
        <f t="shared" si="75"/>
        <v>394.72500000000002</v>
      </c>
    </row>
    <row r="1205" spans="1:27">
      <c r="A1205" s="29">
        <v>43969</v>
      </c>
      <c r="B1205" s="55" t="s">
        <v>138</v>
      </c>
      <c r="C1205" s="29">
        <v>43962</v>
      </c>
      <c r="D1205" s="55">
        <f t="shared" si="72"/>
        <v>2020</v>
      </c>
      <c r="E1205" s="55">
        <f t="shared" si="73"/>
        <v>5</v>
      </c>
      <c r="F1205" s="55">
        <v>120137</v>
      </c>
      <c r="G1205" s="55" t="s">
        <v>1665</v>
      </c>
      <c r="H1205" s="55" t="s">
        <v>37</v>
      </c>
      <c r="I1205" s="55" t="s">
        <v>1666</v>
      </c>
      <c r="J1205" s="55" t="s">
        <v>20</v>
      </c>
      <c r="K1205" s="55" t="s">
        <v>1667</v>
      </c>
      <c r="L1205" s="55" t="s">
        <v>68</v>
      </c>
      <c r="M1205" s="55">
        <v>301</v>
      </c>
      <c r="N1205" s="55" t="s">
        <v>132</v>
      </c>
      <c r="O1205" s="55">
        <v>1</v>
      </c>
      <c r="P1205" s="55" t="s">
        <v>22</v>
      </c>
      <c r="Q1205" s="55">
        <v>4</v>
      </c>
      <c r="R1205" s="55" t="s">
        <v>38</v>
      </c>
      <c r="S1205" s="55">
        <v>103</v>
      </c>
      <c r="T1205" s="55">
        <v>85058</v>
      </c>
      <c r="U1205" s="30">
        <v>5274</v>
      </c>
      <c r="V1205" s="55">
        <v>18.692</v>
      </c>
      <c r="W1205" s="55">
        <v>5.5E-2</v>
      </c>
      <c r="X1205" s="55">
        <v>47</v>
      </c>
      <c r="Y1205" s="55">
        <v>1.0999999999999999E-2</v>
      </c>
      <c r="Z1205" s="55">
        <f t="shared" si="74"/>
        <v>448595.89199999999</v>
      </c>
      <c r="AA1205" s="55">
        <f t="shared" si="75"/>
        <v>247.87799999999999</v>
      </c>
    </row>
    <row r="1206" spans="1:27">
      <c r="A1206" s="29">
        <v>43969</v>
      </c>
      <c r="B1206" s="55" t="s">
        <v>138</v>
      </c>
      <c r="C1206" s="29">
        <v>43962</v>
      </c>
      <c r="D1206" s="55">
        <f t="shared" si="72"/>
        <v>2020</v>
      </c>
      <c r="E1206" s="55">
        <f t="shared" si="73"/>
        <v>5</v>
      </c>
      <c r="F1206" s="55">
        <v>120137</v>
      </c>
      <c r="G1206" s="55" t="s">
        <v>1665</v>
      </c>
      <c r="H1206" s="55" t="s">
        <v>37</v>
      </c>
      <c r="I1206" s="55" t="s">
        <v>1666</v>
      </c>
      <c r="J1206" s="55" t="s">
        <v>20</v>
      </c>
      <c r="K1206" s="55" t="s">
        <v>1667</v>
      </c>
      <c r="L1206" s="55" t="s">
        <v>68</v>
      </c>
      <c r="M1206" s="55">
        <v>301</v>
      </c>
      <c r="N1206" s="55" t="s">
        <v>132</v>
      </c>
      <c r="O1206" s="55">
        <v>1</v>
      </c>
      <c r="P1206" s="55" t="s">
        <v>22</v>
      </c>
      <c r="Q1206" s="55">
        <v>4</v>
      </c>
      <c r="R1206" s="55" t="s">
        <v>38</v>
      </c>
      <c r="S1206" s="55">
        <v>104</v>
      </c>
      <c r="T1206" s="55">
        <v>68779</v>
      </c>
      <c r="U1206" s="30">
        <v>4546</v>
      </c>
      <c r="V1206" s="55">
        <v>13.031000000000001</v>
      </c>
      <c r="W1206" s="55">
        <v>0.10299999999999999</v>
      </c>
      <c r="X1206" s="55">
        <v>71</v>
      </c>
      <c r="Y1206" s="55">
        <v>8.9999999999999993E-3</v>
      </c>
      <c r="Z1206" s="55">
        <f t="shared" si="74"/>
        <v>312669.33399999997</v>
      </c>
      <c r="AA1206" s="55">
        <f t="shared" si="75"/>
        <v>322.76600000000002</v>
      </c>
    </row>
    <row r="1207" spans="1:27">
      <c r="A1207" s="29">
        <v>43969</v>
      </c>
      <c r="B1207" s="55" t="s">
        <v>138</v>
      </c>
      <c r="C1207" s="29">
        <v>43962</v>
      </c>
      <c r="D1207" s="55">
        <f t="shared" si="72"/>
        <v>2020</v>
      </c>
      <c r="E1207" s="55">
        <f t="shared" si="73"/>
        <v>5</v>
      </c>
      <c r="F1207" s="55">
        <v>120137</v>
      </c>
      <c r="G1207" s="55" t="s">
        <v>1665</v>
      </c>
      <c r="H1207" s="55" t="s">
        <v>37</v>
      </c>
      <c r="I1207" s="55" t="s">
        <v>1666</v>
      </c>
      <c r="J1207" s="55" t="s">
        <v>20</v>
      </c>
      <c r="K1207" s="55" t="s">
        <v>1667</v>
      </c>
      <c r="L1207" s="55" t="s">
        <v>68</v>
      </c>
      <c r="M1207" s="55">
        <v>301</v>
      </c>
      <c r="N1207" s="55" t="s">
        <v>132</v>
      </c>
      <c r="O1207" s="55">
        <v>1</v>
      </c>
      <c r="P1207" s="55" t="s">
        <v>22</v>
      </c>
      <c r="Q1207" s="55">
        <v>4</v>
      </c>
      <c r="R1207" s="55" t="s">
        <v>38</v>
      </c>
      <c r="S1207" s="55">
        <v>105</v>
      </c>
      <c r="T1207" s="55">
        <v>84295</v>
      </c>
      <c r="U1207" s="30">
        <v>4989</v>
      </c>
      <c r="V1207" s="55">
        <v>17.524999999999999</v>
      </c>
      <c r="W1207" s="55">
        <v>6.5000000000000002E-2</v>
      </c>
      <c r="X1207" s="55">
        <v>55</v>
      </c>
      <c r="Y1207" s="55">
        <v>8.0000000000000002E-3</v>
      </c>
      <c r="Z1207" s="55">
        <f t="shared" si="74"/>
        <v>420547.755</v>
      </c>
      <c r="AA1207" s="55">
        <f t="shared" si="75"/>
        <v>274.39499999999998</v>
      </c>
    </row>
    <row r="1208" spans="1:27">
      <c r="A1208" s="29">
        <v>43969</v>
      </c>
      <c r="B1208" s="55" t="s">
        <v>138</v>
      </c>
      <c r="C1208" s="29">
        <v>43962</v>
      </c>
      <c r="D1208" s="55">
        <f t="shared" si="72"/>
        <v>2020</v>
      </c>
      <c r="E1208" s="55">
        <f t="shared" si="73"/>
        <v>5</v>
      </c>
      <c r="F1208" s="55">
        <v>120137</v>
      </c>
      <c r="G1208" s="55" t="s">
        <v>1665</v>
      </c>
      <c r="H1208" s="55" t="s">
        <v>37</v>
      </c>
      <c r="I1208" s="55" t="s">
        <v>1666</v>
      </c>
      <c r="J1208" s="55" t="s">
        <v>20</v>
      </c>
      <c r="K1208" s="55" t="s">
        <v>1667</v>
      </c>
      <c r="L1208" s="55" t="s">
        <v>68</v>
      </c>
      <c r="M1208" s="55">
        <v>301</v>
      </c>
      <c r="N1208" s="55" t="s">
        <v>132</v>
      </c>
      <c r="O1208" s="55">
        <v>1</v>
      </c>
      <c r="P1208" s="55" t="s">
        <v>22</v>
      </c>
      <c r="Q1208" s="55">
        <v>4</v>
      </c>
      <c r="R1208" s="55" t="s">
        <v>38</v>
      </c>
      <c r="S1208" s="55">
        <v>107</v>
      </c>
      <c r="T1208" s="55">
        <v>85649</v>
      </c>
      <c r="U1208" s="30">
        <v>4297</v>
      </c>
      <c r="V1208" s="55">
        <v>15.337</v>
      </c>
      <c r="W1208" s="55">
        <v>6.0999999999999999E-2</v>
      </c>
      <c r="X1208" s="55">
        <v>52</v>
      </c>
      <c r="Y1208" s="55">
        <v>1.4999999999999999E-2</v>
      </c>
      <c r="Z1208" s="55">
        <f t="shared" si="74"/>
        <v>368033.75300000003</v>
      </c>
      <c r="AA1208" s="55">
        <f t="shared" si="75"/>
        <v>223.44399999999999</v>
      </c>
    </row>
    <row r="1209" spans="1:27">
      <c r="A1209" s="29">
        <v>43969</v>
      </c>
      <c r="B1209" s="55" t="s">
        <v>138</v>
      </c>
      <c r="C1209" s="29">
        <v>43962</v>
      </c>
      <c r="D1209" s="55">
        <f t="shared" si="72"/>
        <v>2020</v>
      </c>
      <c r="E1209" s="55">
        <f t="shared" si="73"/>
        <v>5</v>
      </c>
      <c r="F1209" s="55">
        <v>120137</v>
      </c>
      <c r="G1209" s="55" t="s">
        <v>1665</v>
      </c>
      <c r="H1209" s="55" t="s">
        <v>37</v>
      </c>
      <c r="I1209" s="55" t="s">
        <v>1666</v>
      </c>
      <c r="J1209" s="55" t="s">
        <v>20</v>
      </c>
      <c r="K1209" s="55" t="s">
        <v>1667</v>
      </c>
      <c r="L1209" s="55" t="s">
        <v>68</v>
      </c>
      <c r="M1209" s="55">
        <v>301</v>
      </c>
      <c r="N1209" s="55" t="s">
        <v>132</v>
      </c>
      <c r="O1209" s="55">
        <v>1</v>
      </c>
      <c r="P1209" s="55" t="s">
        <v>22</v>
      </c>
      <c r="Q1209" s="55">
        <v>4</v>
      </c>
      <c r="R1209" s="55" t="s">
        <v>38</v>
      </c>
      <c r="S1209" s="55">
        <v>106</v>
      </c>
      <c r="T1209" s="55">
        <v>83328</v>
      </c>
      <c r="U1209" s="30">
        <v>4966</v>
      </c>
      <c r="V1209" s="55">
        <v>17.242999999999999</v>
      </c>
      <c r="W1209" s="55">
        <v>5.6000000000000001E-2</v>
      </c>
      <c r="X1209" s="55">
        <v>47</v>
      </c>
      <c r="Y1209" s="55">
        <v>7.0000000000000001E-3</v>
      </c>
      <c r="Z1209" s="55">
        <f t="shared" si="74"/>
        <v>413806.848</v>
      </c>
      <c r="AA1209" s="55">
        <f t="shared" si="75"/>
        <v>233.40199999999999</v>
      </c>
    </row>
    <row r="1210" spans="1:27">
      <c r="A1210" s="29">
        <v>43969</v>
      </c>
      <c r="B1210" s="55" t="s">
        <v>138</v>
      </c>
      <c r="C1210" s="29">
        <v>43962</v>
      </c>
      <c r="D1210" s="55">
        <f t="shared" si="72"/>
        <v>2020</v>
      </c>
      <c r="E1210" s="55">
        <f t="shared" si="73"/>
        <v>5</v>
      </c>
      <c r="F1210" s="55">
        <v>120137</v>
      </c>
      <c r="G1210" s="55" t="s">
        <v>1665</v>
      </c>
      <c r="H1210" s="55" t="s">
        <v>37</v>
      </c>
      <c r="I1210" s="55" t="s">
        <v>1666</v>
      </c>
      <c r="J1210" s="55" t="s">
        <v>20</v>
      </c>
      <c r="K1210" s="55" t="s">
        <v>1667</v>
      </c>
      <c r="L1210" s="55" t="s">
        <v>68</v>
      </c>
      <c r="M1210" s="55">
        <v>301</v>
      </c>
      <c r="N1210" s="55" t="s">
        <v>132</v>
      </c>
      <c r="O1210" s="55">
        <v>1</v>
      </c>
      <c r="P1210" s="55" t="s">
        <v>22</v>
      </c>
      <c r="Q1210" s="55">
        <v>4</v>
      </c>
      <c r="R1210" s="55" t="s">
        <v>38</v>
      </c>
      <c r="S1210" s="55">
        <v>201</v>
      </c>
      <c r="T1210" s="55">
        <v>91362</v>
      </c>
      <c r="U1210" s="30">
        <v>4120</v>
      </c>
      <c r="V1210" s="55">
        <v>15.683999999999999</v>
      </c>
      <c r="W1210" s="55">
        <v>4.8000000000000001E-2</v>
      </c>
      <c r="X1210" s="55">
        <v>44</v>
      </c>
      <c r="Y1210" s="55">
        <v>8.0000000000000002E-3</v>
      </c>
      <c r="Z1210" s="55">
        <f t="shared" si="74"/>
        <v>376411.44</v>
      </c>
      <c r="AA1210" s="55">
        <f t="shared" si="75"/>
        <v>181.28</v>
      </c>
    </row>
    <row r="1211" spans="1:27">
      <c r="A1211" s="29">
        <v>43969</v>
      </c>
      <c r="B1211" s="55" t="s">
        <v>138</v>
      </c>
      <c r="C1211" s="29">
        <v>43962</v>
      </c>
      <c r="D1211" s="55">
        <f t="shared" si="72"/>
        <v>2020</v>
      </c>
      <c r="E1211" s="55">
        <f t="shared" si="73"/>
        <v>5</v>
      </c>
      <c r="F1211" s="55">
        <v>120137</v>
      </c>
      <c r="G1211" s="55" t="s">
        <v>1665</v>
      </c>
      <c r="H1211" s="55" t="s">
        <v>37</v>
      </c>
      <c r="I1211" s="55" t="s">
        <v>1666</v>
      </c>
      <c r="J1211" s="55" t="s">
        <v>20</v>
      </c>
      <c r="K1211" s="55" t="s">
        <v>1667</v>
      </c>
      <c r="L1211" s="55" t="s">
        <v>68</v>
      </c>
      <c r="M1211" s="55">
        <v>301</v>
      </c>
      <c r="N1211" s="55" t="s">
        <v>132</v>
      </c>
      <c r="O1211" s="55">
        <v>1</v>
      </c>
      <c r="P1211" s="55" t="s">
        <v>22</v>
      </c>
      <c r="Q1211" s="55">
        <v>4</v>
      </c>
      <c r="R1211" s="55" t="s">
        <v>38</v>
      </c>
      <c r="S1211" s="55">
        <v>108</v>
      </c>
      <c r="T1211" s="55">
        <v>84126</v>
      </c>
      <c r="U1211" s="30">
        <v>4625</v>
      </c>
      <c r="V1211" s="55">
        <v>16.215</v>
      </c>
      <c r="W1211" s="55">
        <v>3.6999999999999998E-2</v>
      </c>
      <c r="X1211" s="55">
        <v>31</v>
      </c>
      <c r="Y1211" s="55">
        <v>6.0000000000000001E-3</v>
      </c>
      <c r="Z1211" s="55">
        <f t="shared" si="74"/>
        <v>389082.75</v>
      </c>
      <c r="AA1211" s="55">
        <f t="shared" si="75"/>
        <v>143.375</v>
      </c>
    </row>
    <row r="1212" spans="1:27">
      <c r="A1212" s="29">
        <v>43969</v>
      </c>
      <c r="B1212" s="55" t="s">
        <v>138</v>
      </c>
      <c r="C1212" s="29">
        <v>43962</v>
      </c>
      <c r="D1212" s="55">
        <f t="shared" si="72"/>
        <v>2020</v>
      </c>
      <c r="E1212" s="55">
        <f t="shared" si="73"/>
        <v>5</v>
      </c>
      <c r="F1212" s="55">
        <v>120137</v>
      </c>
      <c r="G1212" s="55" t="s">
        <v>1665</v>
      </c>
      <c r="H1212" s="55" t="s">
        <v>37</v>
      </c>
      <c r="I1212" s="55" t="s">
        <v>1666</v>
      </c>
      <c r="J1212" s="55" t="s">
        <v>20</v>
      </c>
      <c r="K1212" s="55" t="s">
        <v>1667</v>
      </c>
      <c r="L1212" s="55" t="s">
        <v>68</v>
      </c>
      <c r="M1212" s="55">
        <v>301</v>
      </c>
      <c r="N1212" s="55" t="s">
        <v>132</v>
      </c>
      <c r="O1212" s="55">
        <v>1</v>
      </c>
      <c r="P1212" s="55" t="s">
        <v>22</v>
      </c>
      <c r="Q1212" s="55">
        <v>4</v>
      </c>
      <c r="R1212" s="55" t="s">
        <v>38</v>
      </c>
      <c r="S1212" s="55">
        <v>203</v>
      </c>
      <c r="T1212" s="55">
        <v>92278</v>
      </c>
      <c r="U1212" s="30">
        <v>3988</v>
      </c>
      <c r="V1212" s="55">
        <v>15.336</v>
      </c>
      <c r="W1212" s="55">
        <v>6.0999999999999999E-2</v>
      </c>
      <c r="X1212" s="55">
        <v>56</v>
      </c>
      <c r="Y1212" s="55">
        <v>1.0999999999999999E-2</v>
      </c>
      <c r="Z1212" s="55">
        <f t="shared" si="74"/>
        <v>368004.66399999999</v>
      </c>
      <c r="AA1212" s="55">
        <f t="shared" si="75"/>
        <v>223.328</v>
      </c>
    </row>
    <row r="1213" spans="1:27">
      <c r="A1213" s="29">
        <v>43969</v>
      </c>
      <c r="B1213" s="55" t="s">
        <v>138</v>
      </c>
      <c r="C1213" s="29">
        <v>43962</v>
      </c>
      <c r="D1213" s="55">
        <f t="shared" si="72"/>
        <v>2020</v>
      </c>
      <c r="E1213" s="55">
        <f t="shared" si="73"/>
        <v>5</v>
      </c>
      <c r="F1213" s="55">
        <v>120137</v>
      </c>
      <c r="G1213" s="55" t="s">
        <v>1665</v>
      </c>
      <c r="H1213" s="55" t="s">
        <v>37</v>
      </c>
      <c r="I1213" s="55" t="s">
        <v>1666</v>
      </c>
      <c r="J1213" s="55" t="s">
        <v>20</v>
      </c>
      <c r="K1213" s="55" t="s">
        <v>1667</v>
      </c>
      <c r="L1213" s="55" t="s">
        <v>68</v>
      </c>
      <c r="M1213" s="55">
        <v>301</v>
      </c>
      <c r="N1213" s="55" t="s">
        <v>132</v>
      </c>
      <c r="O1213" s="55">
        <v>1</v>
      </c>
      <c r="P1213" s="55" t="s">
        <v>22</v>
      </c>
      <c r="Q1213" s="55">
        <v>4</v>
      </c>
      <c r="R1213" s="55" t="s">
        <v>38</v>
      </c>
      <c r="S1213" s="55">
        <v>202</v>
      </c>
      <c r="T1213" s="55">
        <v>75094</v>
      </c>
      <c r="U1213" s="30">
        <v>4465</v>
      </c>
      <c r="V1213" s="55">
        <v>13.971</v>
      </c>
      <c r="W1213" s="55">
        <v>7.2999999999999995E-2</v>
      </c>
      <c r="X1213" s="55">
        <v>55</v>
      </c>
      <c r="Y1213" s="55">
        <v>1.9E-2</v>
      </c>
      <c r="Z1213" s="55">
        <f t="shared" si="74"/>
        <v>335294.71000000002</v>
      </c>
      <c r="AA1213" s="55">
        <f t="shared" si="75"/>
        <v>245.57499999999999</v>
      </c>
    </row>
    <row r="1214" spans="1:27">
      <c r="A1214" s="29">
        <v>43969</v>
      </c>
      <c r="B1214" s="55" t="s">
        <v>138</v>
      </c>
      <c r="C1214" s="29">
        <v>43962</v>
      </c>
      <c r="D1214" s="55">
        <f t="shared" si="72"/>
        <v>2020</v>
      </c>
      <c r="E1214" s="55">
        <f t="shared" si="73"/>
        <v>5</v>
      </c>
      <c r="F1214" s="55">
        <v>120137</v>
      </c>
      <c r="G1214" s="55" t="s">
        <v>1665</v>
      </c>
      <c r="H1214" s="55" t="s">
        <v>37</v>
      </c>
      <c r="I1214" s="55" t="s">
        <v>1666</v>
      </c>
      <c r="J1214" s="55" t="s">
        <v>20</v>
      </c>
      <c r="K1214" s="55" t="s">
        <v>1667</v>
      </c>
      <c r="L1214" s="55" t="s">
        <v>68</v>
      </c>
      <c r="M1214" s="55">
        <v>301</v>
      </c>
      <c r="N1214" s="55" t="s">
        <v>132</v>
      </c>
      <c r="O1214" s="55">
        <v>1</v>
      </c>
      <c r="P1214" s="55" t="s">
        <v>22</v>
      </c>
      <c r="Q1214" s="55">
        <v>4</v>
      </c>
      <c r="R1214" s="55" t="s">
        <v>38</v>
      </c>
      <c r="S1214" s="55">
        <v>206</v>
      </c>
      <c r="T1214" s="55">
        <v>74910</v>
      </c>
      <c r="U1214" s="30">
        <v>4180</v>
      </c>
      <c r="V1214" s="55">
        <v>13.048999999999999</v>
      </c>
      <c r="W1214" s="55">
        <v>8.5000000000000006E-2</v>
      </c>
      <c r="X1214" s="55">
        <v>64</v>
      </c>
      <c r="Y1214" s="55">
        <v>0.02</v>
      </c>
      <c r="Z1214" s="55">
        <f t="shared" si="74"/>
        <v>313123.8</v>
      </c>
      <c r="AA1214" s="55">
        <f t="shared" si="75"/>
        <v>267.52</v>
      </c>
    </row>
    <row r="1215" spans="1:27">
      <c r="A1215" s="29">
        <v>43969</v>
      </c>
      <c r="B1215" s="55" t="s">
        <v>138</v>
      </c>
      <c r="C1215" s="29">
        <v>43962</v>
      </c>
      <c r="D1215" s="55">
        <f t="shared" si="72"/>
        <v>2020</v>
      </c>
      <c r="E1215" s="55">
        <f t="shared" si="73"/>
        <v>5</v>
      </c>
      <c r="F1215" s="55">
        <v>120137</v>
      </c>
      <c r="G1215" s="55" t="s">
        <v>1665</v>
      </c>
      <c r="H1215" s="55" t="s">
        <v>37</v>
      </c>
      <c r="I1215" s="55" t="s">
        <v>1666</v>
      </c>
      <c r="J1215" s="55" t="s">
        <v>20</v>
      </c>
      <c r="K1215" s="55" t="s">
        <v>1667</v>
      </c>
      <c r="L1215" s="55" t="s">
        <v>68</v>
      </c>
      <c r="M1215" s="55">
        <v>301</v>
      </c>
      <c r="N1215" s="55" t="s">
        <v>132</v>
      </c>
      <c r="O1215" s="55">
        <v>1</v>
      </c>
      <c r="P1215" s="55" t="s">
        <v>22</v>
      </c>
      <c r="Q1215" s="55">
        <v>4</v>
      </c>
      <c r="R1215" s="55" t="s">
        <v>38</v>
      </c>
      <c r="S1215" s="55">
        <v>204</v>
      </c>
      <c r="T1215" s="55">
        <v>83173</v>
      </c>
      <c r="U1215" s="30">
        <v>4173</v>
      </c>
      <c r="V1215" s="55">
        <v>14.462</v>
      </c>
      <c r="W1215" s="55">
        <v>9.0999999999999998E-2</v>
      </c>
      <c r="X1215" s="55">
        <v>76</v>
      </c>
      <c r="Y1215" s="55">
        <v>1.7999999999999999E-2</v>
      </c>
      <c r="Z1215" s="55">
        <f t="shared" si="74"/>
        <v>347080.929</v>
      </c>
      <c r="AA1215" s="55">
        <f t="shared" si="75"/>
        <v>317.14800000000002</v>
      </c>
    </row>
    <row r="1216" spans="1:27">
      <c r="A1216" s="29">
        <v>43969</v>
      </c>
      <c r="B1216" s="55" t="s">
        <v>138</v>
      </c>
      <c r="C1216" s="29">
        <v>43962</v>
      </c>
      <c r="D1216" s="55">
        <f t="shared" si="72"/>
        <v>2020</v>
      </c>
      <c r="E1216" s="55">
        <f t="shared" si="73"/>
        <v>5</v>
      </c>
      <c r="F1216" s="55">
        <v>120137</v>
      </c>
      <c r="G1216" s="55" t="s">
        <v>1665</v>
      </c>
      <c r="H1216" s="55" t="s">
        <v>37</v>
      </c>
      <c r="I1216" s="55" t="s">
        <v>1666</v>
      </c>
      <c r="J1216" s="55" t="s">
        <v>20</v>
      </c>
      <c r="K1216" s="55" t="s">
        <v>1667</v>
      </c>
      <c r="L1216" s="55" t="s">
        <v>68</v>
      </c>
      <c r="M1216" s="55">
        <v>301</v>
      </c>
      <c r="N1216" s="55" t="s">
        <v>132</v>
      </c>
      <c r="O1216" s="55">
        <v>1</v>
      </c>
      <c r="P1216" s="55" t="s">
        <v>22</v>
      </c>
      <c r="Q1216" s="55">
        <v>4</v>
      </c>
      <c r="R1216" s="55" t="s">
        <v>38</v>
      </c>
      <c r="S1216" s="55">
        <v>208</v>
      </c>
      <c r="T1216" s="55">
        <v>91134</v>
      </c>
      <c r="U1216" s="30">
        <v>4000</v>
      </c>
      <c r="V1216" s="55">
        <v>15.191000000000001</v>
      </c>
      <c r="W1216" s="55">
        <v>0.03</v>
      </c>
      <c r="X1216" s="55">
        <v>27</v>
      </c>
      <c r="Y1216" s="55">
        <v>8.9999999999999993E-3</v>
      </c>
      <c r="Z1216" s="55">
        <f t="shared" si="74"/>
        <v>364536</v>
      </c>
      <c r="AA1216" s="55">
        <f t="shared" si="75"/>
        <v>108</v>
      </c>
    </row>
    <row r="1217" spans="1:27">
      <c r="A1217" s="29">
        <v>43969</v>
      </c>
      <c r="B1217" s="55" t="s">
        <v>138</v>
      </c>
      <c r="C1217" s="29">
        <v>43962</v>
      </c>
      <c r="D1217" s="55">
        <f t="shared" si="72"/>
        <v>2020</v>
      </c>
      <c r="E1217" s="55">
        <f t="shared" si="73"/>
        <v>5</v>
      </c>
      <c r="F1217" s="55">
        <v>120137</v>
      </c>
      <c r="G1217" s="55" t="s">
        <v>1665</v>
      </c>
      <c r="H1217" s="55" t="s">
        <v>37</v>
      </c>
      <c r="I1217" s="55" t="s">
        <v>1666</v>
      </c>
      <c r="J1217" s="55" t="s">
        <v>20</v>
      </c>
      <c r="K1217" s="55" t="s">
        <v>1667</v>
      </c>
      <c r="L1217" s="55" t="s">
        <v>68</v>
      </c>
      <c r="M1217" s="55">
        <v>301</v>
      </c>
      <c r="N1217" s="55" t="s">
        <v>132</v>
      </c>
      <c r="O1217" s="55">
        <v>1</v>
      </c>
      <c r="P1217" s="55" t="s">
        <v>22</v>
      </c>
      <c r="Q1217" s="55">
        <v>4</v>
      </c>
      <c r="R1217" s="55" t="s">
        <v>38</v>
      </c>
      <c r="S1217" s="55">
        <v>207</v>
      </c>
      <c r="T1217" s="55">
        <v>89169</v>
      </c>
      <c r="U1217" s="30">
        <v>4246</v>
      </c>
      <c r="V1217" s="55">
        <v>15.778</v>
      </c>
      <c r="W1217" s="55">
        <v>3.4000000000000002E-2</v>
      </c>
      <c r="X1217" s="55">
        <v>30</v>
      </c>
      <c r="Y1217" s="55">
        <v>8.9999999999999993E-3</v>
      </c>
      <c r="Z1217" s="55">
        <f t="shared" si="74"/>
        <v>378611.57400000002</v>
      </c>
      <c r="AA1217" s="55">
        <f t="shared" si="75"/>
        <v>127.38</v>
      </c>
    </row>
    <row r="1218" spans="1:27">
      <c r="A1218" s="29">
        <v>43969</v>
      </c>
      <c r="B1218" s="55" t="s">
        <v>138</v>
      </c>
      <c r="C1218" s="29">
        <v>43962</v>
      </c>
      <c r="D1218" s="55">
        <f t="shared" si="72"/>
        <v>2020</v>
      </c>
      <c r="E1218" s="55">
        <f t="shared" si="73"/>
        <v>5</v>
      </c>
      <c r="F1218" s="55">
        <v>120137</v>
      </c>
      <c r="G1218" s="55" t="s">
        <v>1665</v>
      </c>
      <c r="H1218" s="55" t="s">
        <v>37</v>
      </c>
      <c r="I1218" s="55" t="s">
        <v>1666</v>
      </c>
      <c r="J1218" s="55" t="s">
        <v>20</v>
      </c>
      <c r="K1218" s="55" t="s">
        <v>1667</v>
      </c>
      <c r="L1218" s="55" t="s">
        <v>68</v>
      </c>
      <c r="M1218" s="55">
        <v>301</v>
      </c>
      <c r="N1218" s="55" t="s">
        <v>132</v>
      </c>
      <c r="O1218" s="55">
        <v>1</v>
      </c>
      <c r="P1218" s="55" t="s">
        <v>22</v>
      </c>
      <c r="Q1218" s="55">
        <v>4</v>
      </c>
      <c r="R1218" s="55" t="s">
        <v>38</v>
      </c>
      <c r="S1218" s="55">
        <v>205</v>
      </c>
      <c r="T1218" s="55">
        <v>84894</v>
      </c>
      <c r="U1218" s="30">
        <v>4157</v>
      </c>
      <c r="V1218" s="55">
        <v>14.705</v>
      </c>
      <c r="W1218" s="55">
        <v>5.2999999999999999E-2</v>
      </c>
      <c r="X1218" s="55">
        <v>45</v>
      </c>
      <c r="Y1218" s="55">
        <v>8.9999999999999993E-3</v>
      </c>
      <c r="Z1218" s="55">
        <f t="shared" si="74"/>
        <v>352904.35800000001</v>
      </c>
      <c r="AA1218" s="55">
        <f t="shared" si="75"/>
        <v>187.065</v>
      </c>
    </row>
    <row r="1219" spans="1:27">
      <c r="A1219" s="29">
        <v>43962</v>
      </c>
      <c r="B1219" s="55" t="s">
        <v>139</v>
      </c>
      <c r="C1219" s="29">
        <v>43955</v>
      </c>
      <c r="D1219" s="55">
        <f t="shared" ref="D1219:D1282" si="76">YEAR(C1219)</f>
        <v>2020</v>
      </c>
      <c r="E1219" s="55">
        <f t="shared" ref="E1219:E1282" si="77">MONTH(C1219)</f>
        <v>5</v>
      </c>
      <c r="F1219" s="55">
        <v>120137</v>
      </c>
      <c r="G1219" s="55" t="s">
        <v>1665</v>
      </c>
      <c r="H1219" s="55" t="s">
        <v>37</v>
      </c>
      <c r="I1219" s="55" t="s">
        <v>1666</v>
      </c>
      <c r="J1219" s="55" t="s">
        <v>20</v>
      </c>
      <c r="K1219" s="55" t="s">
        <v>1667</v>
      </c>
      <c r="L1219" s="55" t="s">
        <v>68</v>
      </c>
      <c r="M1219" s="55">
        <v>301</v>
      </c>
      <c r="N1219" s="55" t="s">
        <v>132</v>
      </c>
      <c r="O1219" s="55">
        <v>1</v>
      </c>
      <c r="P1219" s="55" t="s">
        <v>22</v>
      </c>
      <c r="Q1219" s="55">
        <v>4</v>
      </c>
      <c r="R1219" s="55" t="s">
        <v>38</v>
      </c>
      <c r="S1219" s="55">
        <v>205</v>
      </c>
      <c r="T1219" s="55">
        <v>84940</v>
      </c>
      <c r="U1219" s="30">
        <v>3952</v>
      </c>
      <c r="V1219" s="55">
        <v>13.99</v>
      </c>
      <c r="W1219" s="55">
        <v>5.3999999999999999E-2</v>
      </c>
      <c r="X1219" s="55">
        <v>46</v>
      </c>
      <c r="Y1219" s="55">
        <v>1.0999999999999999E-2</v>
      </c>
      <c r="Z1219" s="55">
        <f t="shared" ref="Z1219:Z1282" si="78">T1219*U1219/1000</f>
        <v>335682.88</v>
      </c>
      <c r="AA1219" s="55">
        <f t="shared" ref="AA1219:AA1282" si="79">X1219*U1219/1000</f>
        <v>181.792</v>
      </c>
    </row>
    <row r="1220" spans="1:27">
      <c r="A1220" s="29">
        <v>43962</v>
      </c>
      <c r="B1220" s="55" t="s">
        <v>139</v>
      </c>
      <c r="C1220" s="29">
        <v>43955</v>
      </c>
      <c r="D1220" s="55">
        <f t="shared" si="76"/>
        <v>2020</v>
      </c>
      <c r="E1220" s="55">
        <f t="shared" si="77"/>
        <v>5</v>
      </c>
      <c r="F1220" s="55">
        <v>120137</v>
      </c>
      <c r="G1220" s="55" t="s">
        <v>1665</v>
      </c>
      <c r="H1220" s="55" t="s">
        <v>37</v>
      </c>
      <c r="I1220" s="55" t="s">
        <v>1666</v>
      </c>
      <c r="J1220" s="55" t="s">
        <v>20</v>
      </c>
      <c r="K1220" s="55" t="s">
        <v>1667</v>
      </c>
      <c r="L1220" s="55" t="s">
        <v>68</v>
      </c>
      <c r="M1220" s="55">
        <v>301</v>
      </c>
      <c r="N1220" s="55" t="s">
        <v>132</v>
      </c>
      <c r="O1220" s="55">
        <v>1</v>
      </c>
      <c r="P1220" s="55" t="s">
        <v>22</v>
      </c>
      <c r="Q1220" s="55">
        <v>4</v>
      </c>
      <c r="R1220" s="55" t="s">
        <v>38</v>
      </c>
      <c r="S1220" s="55">
        <v>207</v>
      </c>
      <c r="T1220" s="55">
        <v>89210</v>
      </c>
      <c r="U1220" s="30">
        <v>4034</v>
      </c>
      <c r="V1220" s="55">
        <v>14.997</v>
      </c>
      <c r="W1220" s="55">
        <v>4.5999999999999999E-2</v>
      </c>
      <c r="X1220" s="55">
        <v>41</v>
      </c>
      <c r="Y1220" s="55">
        <v>3.0000000000000001E-3</v>
      </c>
      <c r="Z1220" s="55">
        <f t="shared" si="78"/>
        <v>359873.14</v>
      </c>
      <c r="AA1220" s="55">
        <f t="shared" si="79"/>
        <v>165.39400000000001</v>
      </c>
    </row>
    <row r="1221" spans="1:27">
      <c r="A1221" s="29">
        <v>43962</v>
      </c>
      <c r="B1221" s="55" t="s">
        <v>139</v>
      </c>
      <c r="C1221" s="29">
        <v>43955</v>
      </c>
      <c r="D1221" s="55">
        <f t="shared" si="76"/>
        <v>2020</v>
      </c>
      <c r="E1221" s="55">
        <f t="shared" si="77"/>
        <v>5</v>
      </c>
      <c r="F1221" s="55">
        <v>120137</v>
      </c>
      <c r="G1221" s="55" t="s">
        <v>1665</v>
      </c>
      <c r="H1221" s="55" t="s">
        <v>37</v>
      </c>
      <c r="I1221" s="55" t="s">
        <v>1666</v>
      </c>
      <c r="J1221" s="55" t="s">
        <v>20</v>
      </c>
      <c r="K1221" s="55" t="s">
        <v>1667</v>
      </c>
      <c r="L1221" s="55" t="s">
        <v>68</v>
      </c>
      <c r="M1221" s="55">
        <v>301</v>
      </c>
      <c r="N1221" s="55" t="s">
        <v>132</v>
      </c>
      <c r="O1221" s="55">
        <v>1</v>
      </c>
      <c r="P1221" s="55" t="s">
        <v>22</v>
      </c>
      <c r="Q1221" s="55">
        <v>4</v>
      </c>
      <c r="R1221" s="55" t="s">
        <v>38</v>
      </c>
      <c r="S1221" s="55">
        <v>208</v>
      </c>
      <c r="T1221" s="55">
        <v>91169</v>
      </c>
      <c r="U1221" s="30">
        <v>3794</v>
      </c>
      <c r="V1221" s="55">
        <v>14.414</v>
      </c>
      <c r="W1221" s="55">
        <v>3.7999999999999999E-2</v>
      </c>
      <c r="X1221" s="55">
        <v>35</v>
      </c>
      <c r="Y1221" s="55">
        <v>4.0000000000000001E-3</v>
      </c>
      <c r="Z1221" s="55">
        <f t="shared" si="78"/>
        <v>345895.18599999999</v>
      </c>
      <c r="AA1221" s="55">
        <f t="shared" si="79"/>
        <v>132.79</v>
      </c>
    </row>
    <row r="1222" spans="1:27">
      <c r="A1222" s="29">
        <v>43962</v>
      </c>
      <c r="B1222" s="55" t="s">
        <v>139</v>
      </c>
      <c r="C1222" s="29">
        <v>43955</v>
      </c>
      <c r="D1222" s="55">
        <f t="shared" si="76"/>
        <v>2020</v>
      </c>
      <c r="E1222" s="55">
        <f t="shared" si="77"/>
        <v>5</v>
      </c>
      <c r="F1222" s="55">
        <v>120137</v>
      </c>
      <c r="G1222" s="55" t="s">
        <v>1665</v>
      </c>
      <c r="H1222" s="55" t="s">
        <v>37</v>
      </c>
      <c r="I1222" s="55" t="s">
        <v>1666</v>
      </c>
      <c r="J1222" s="55" t="s">
        <v>20</v>
      </c>
      <c r="K1222" s="55" t="s">
        <v>1667</v>
      </c>
      <c r="L1222" s="55" t="s">
        <v>68</v>
      </c>
      <c r="M1222" s="55">
        <v>301</v>
      </c>
      <c r="N1222" s="55" t="s">
        <v>132</v>
      </c>
      <c r="O1222" s="55">
        <v>1</v>
      </c>
      <c r="P1222" s="55" t="s">
        <v>22</v>
      </c>
      <c r="Q1222" s="55">
        <v>4</v>
      </c>
      <c r="R1222" s="55" t="s">
        <v>38</v>
      </c>
      <c r="S1222" s="55">
        <v>204</v>
      </c>
      <c r="T1222" s="55">
        <v>83238</v>
      </c>
      <c r="U1222" s="30">
        <v>3988</v>
      </c>
      <c r="V1222" s="55">
        <v>13.834</v>
      </c>
      <c r="W1222" s="55">
        <v>7.8E-2</v>
      </c>
      <c r="X1222" s="55">
        <v>65</v>
      </c>
      <c r="Y1222" s="55">
        <v>5.0000000000000001E-3</v>
      </c>
      <c r="Z1222" s="55">
        <f t="shared" si="78"/>
        <v>331953.14399999997</v>
      </c>
      <c r="AA1222" s="55">
        <f t="shared" si="79"/>
        <v>259.22000000000003</v>
      </c>
    </row>
    <row r="1223" spans="1:27">
      <c r="A1223" s="29">
        <v>43962</v>
      </c>
      <c r="B1223" s="55" t="s">
        <v>139</v>
      </c>
      <c r="C1223" s="29">
        <v>43955</v>
      </c>
      <c r="D1223" s="55">
        <f t="shared" si="76"/>
        <v>2020</v>
      </c>
      <c r="E1223" s="55">
        <f t="shared" si="77"/>
        <v>5</v>
      </c>
      <c r="F1223" s="55">
        <v>120137</v>
      </c>
      <c r="G1223" s="55" t="s">
        <v>1665</v>
      </c>
      <c r="H1223" s="55" t="s">
        <v>37</v>
      </c>
      <c r="I1223" s="55" t="s">
        <v>1666</v>
      </c>
      <c r="J1223" s="55" t="s">
        <v>20</v>
      </c>
      <c r="K1223" s="55" t="s">
        <v>1667</v>
      </c>
      <c r="L1223" s="55" t="s">
        <v>68</v>
      </c>
      <c r="M1223" s="55">
        <v>301</v>
      </c>
      <c r="N1223" s="55" t="s">
        <v>132</v>
      </c>
      <c r="O1223" s="55">
        <v>1</v>
      </c>
      <c r="P1223" s="55" t="s">
        <v>22</v>
      </c>
      <c r="Q1223" s="55">
        <v>4</v>
      </c>
      <c r="R1223" s="55" t="s">
        <v>38</v>
      </c>
      <c r="S1223" s="55">
        <v>206</v>
      </c>
      <c r="T1223" s="55">
        <v>74962</v>
      </c>
      <c r="U1223" s="30">
        <v>3977</v>
      </c>
      <c r="V1223" s="55">
        <v>12.423999999999999</v>
      </c>
      <c r="W1223" s="55">
        <v>6.9000000000000006E-2</v>
      </c>
      <c r="X1223" s="55">
        <v>52</v>
      </c>
      <c r="Y1223" s="55">
        <v>1.4999999999999999E-2</v>
      </c>
      <c r="Z1223" s="55">
        <f t="shared" si="78"/>
        <v>298123.87400000001</v>
      </c>
      <c r="AA1223" s="55">
        <f t="shared" si="79"/>
        <v>206.804</v>
      </c>
    </row>
    <row r="1224" spans="1:27">
      <c r="A1224" s="29">
        <v>43962</v>
      </c>
      <c r="B1224" s="55" t="s">
        <v>139</v>
      </c>
      <c r="C1224" s="29">
        <v>43955</v>
      </c>
      <c r="D1224" s="55">
        <f t="shared" si="76"/>
        <v>2020</v>
      </c>
      <c r="E1224" s="55">
        <f t="shared" si="77"/>
        <v>5</v>
      </c>
      <c r="F1224" s="55">
        <v>120137</v>
      </c>
      <c r="G1224" s="55" t="s">
        <v>1665</v>
      </c>
      <c r="H1224" s="55" t="s">
        <v>37</v>
      </c>
      <c r="I1224" s="55" t="s">
        <v>1666</v>
      </c>
      <c r="J1224" s="55" t="s">
        <v>20</v>
      </c>
      <c r="K1224" s="55" t="s">
        <v>1667</v>
      </c>
      <c r="L1224" s="55" t="s">
        <v>68</v>
      </c>
      <c r="M1224" s="55">
        <v>301</v>
      </c>
      <c r="N1224" s="55" t="s">
        <v>132</v>
      </c>
      <c r="O1224" s="55">
        <v>1</v>
      </c>
      <c r="P1224" s="55" t="s">
        <v>22</v>
      </c>
      <c r="Q1224" s="55">
        <v>4</v>
      </c>
      <c r="R1224" s="55" t="s">
        <v>38</v>
      </c>
      <c r="S1224" s="55">
        <v>202</v>
      </c>
      <c r="T1224" s="55">
        <v>75132</v>
      </c>
      <c r="U1224" s="30">
        <v>4231</v>
      </c>
      <c r="V1224" s="55">
        <v>13.246</v>
      </c>
      <c r="W1224" s="55">
        <v>5.0999999999999997E-2</v>
      </c>
      <c r="X1224" s="55">
        <v>38</v>
      </c>
      <c r="Y1224" s="55">
        <v>4.0000000000000001E-3</v>
      </c>
      <c r="Z1224" s="55">
        <f t="shared" si="78"/>
        <v>317883.49200000003</v>
      </c>
      <c r="AA1224" s="55">
        <f t="shared" si="79"/>
        <v>160.77799999999999</v>
      </c>
    </row>
    <row r="1225" spans="1:27">
      <c r="A1225" s="29">
        <v>43962</v>
      </c>
      <c r="B1225" s="55" t="s">
        <v>139</v>
      </c>
      <c r="C1225" s="29">
        <v>43955</v>
      </c>
      <c r="D1225" s="55">
        <f t="shared" si="76"/>
        <v>2020</v>
      </c>
      <c r="E1225" s="55">
        <f t="shared" si="77"/>
        <v>5</v>
      </c>
      <c r="F1225" s="55">
        <v>120137</v>
      </c>
      <c r="G1225" s="55" t="s">
        <v>1665</v>
      </c>
      <c r="H1225" s="55" t="s">
        <v>37</v>
      </c>
      <c r="I1225" s="55" t="s">
        <v>1666</v>
      </c>
      <c r="J1225" s="55" t="s">
        <v>20</v>
      </c>
      <c r="K1225" s="55" t="s">
        <v>1667</v>
      </c>
      <c r="L1225" s="55" t="s">
        <v>68</v>
      </c>
      <c r="M1225" s="55">
        <v>301</v>
      </c>
      <c r="N1225" s="55" t="s">
        <v>132</v>
      </c>
      <c r="O1225" s="55">
        <v>1</v>
      </c>
      <c r="P1225" s="55" t="s">
        <v>22</v>
      </c>
      <c r="Q1225" s="55">
        <v>4</v>
      </c>
      <c r="R1225" s="55" t="s">
        <v>38</v>
      </c>
      <c r="S1225" s="55">
        <v>203</v>
      </c>
      <c r="T1225" s="55">
        <v>92335</v>
      </c>
      <c r="U1225" s="30">
        <v>3774</v>
      </c>
      <c r="V1225" s="55">
        <v>14.523</v>
      </c>
      <c r="W1225" s="55">
        <v>6.2E-2</v>
      </c>
      <c r="X1225" s="55">
        <v>57</v>
      </c>
      <c r="Y1225" s="55">
        <v>6.0000000000000001E-3</v>
      </c>
      <c r="Z1225" s="55">
        <f t="shared" si="78"/>
        <v>348472.29</v>
      </c>
      <c r="AA1225" s="55">
        <f t="shared" si="79"/>
        <v>215.11799999999999</v>
      </c>
    </row>
    <row r="1226" spans="1:27">
      <c r="A1226" s="29">
        <v>43962</v>
      </c>
      <c r="B1226" s="55" t="s">
        <v>139</v>
      </c>
      <c r="C1226" s="29">
        <v>43955</v>
      </c>
      <c r="D1226" s="55">
        <f t="shared" si="76"/>
        <v>2020</v>
      </c>
      <c r="E1226" s="55">
        <f t="shared" si="77"/>
        <v>5</v>
      </c>
      <c r="F1226" s="55">
        <v>120137</v>
      </c>
      <c r="G1226" s="55" t="s">
        <v>1665</v>
      </c>
      <c r="H1226" s="55" t="s">
        <v>37</v>
      </c>
      <c r="I1226" s="55" t="s">
        <v>1666</v>
      </c>
      <c r="J1226" s="55" t="s">
        <v>20</v>
      </c>
      <c r="K1226" s="55" t="s">
        <v>1667</v>
      </c>
      <c r="L1226" s="55" t="s">
        <v>68</v>
      </c>
      <c r="M1226" s="55">
        <v>301</v>
      </c>
      <c r="N1226" s="55" t="s">
        <v>132</v>
      </c>
      <c r="O1226" s="55">
        <v>1</v>
      </c>
      <c r="P1226" s="55" t="s">
        <v>22</v>
      </c>
      <c r="Q1226" s="55">
        <v>4</v>
      </c>
      <c r="R1226" s="55" t="s">
        <v>38</v>
      </c>
      <c r="S1226" s="55">
        <v>108</v>
      </c>
      <c r="T1226" s="55">
        <v>84171</v>
      </c>
      <c r="U1226" s="30">
        <v>4460</v>
      </c>
      <c r="V1226" s="55">
        <v>15.641999999999999</v>
      </c>
      <c r="W1226" s="55">
        <v>5.2999999999999999E-2</v>
      </c>
      <c r="X1226" s="55">
        <v>45</v>
      </c>
      <c r="Y1226" s="55">
        <v>8.0000000000000002E-3</v>
      </c>
      <c r="Z1226" s="55">
        <f t="shared" si="78"/>
        <v>375402.66</v>
      </c>
      <c r="AA1226" s="55">
        <f t="shared" si="79"/>
        <v>200.7</v>
      </c>
    </row>
    <row r="1227" spans="1:27">
      <c r="A1227" s="29">
        <v>43962</v>
      </c>
      <c r="B1227" s="55" t="s">
        <v>139</v>
      </c>
      <c r="C1227" s="29">
        <v>43955</v>
      </c>
      <c r="D1227" s="55">
        <f t="shared" si="76"/>
        <v>2020</v>
      </c>
      <c r="E1227" s="55">
        <f t="shared" si="77"/>
        <v>5</v>
      </c>
      <c r="F1227" s="55">
        <v>120137</v>
      </c>
      <c r="G1227" s="55" t="s">
        <v>1665</v>
      </c>
      <c r="H1227" s="55" t="s">
        <v>37</v>
      </c>
      <c r="I1227" s="55" t="s">
        <v>1666</v>
      </c>
      <c r="J1227" s="55" t="s">
        <v>20</v>
      </c>
      <c r="K1227" s="55" t="s">
        <v>1667</v>
      </c>
      <c r="L1227" s="55" t="s">
        <v>68</v>
      </c>
      <c r="M1227" s="55">
        <v>301</v>
      </c>
      <c r="N1227" s="55" t="s">
        <v>132</v>
      </c>
      <c r="O1227" s="55">
        <v>1</v>
      </c>
      <c r="P1227" s="55" t="s">
        <v>22</v>
      </c>
      <c r="Q1227" s="55">
        <v>4</v>
      </c>
      <c r="R1227" s="55" t="s">
        <v>38</v>
      </c>
      <c r="S1227" s="55">
        <v>201</v>
      </c>
      <c r="T1227" s="55">
        <v>91401</v>
      </c>
      <c r="U1227" s="30">
        <v>3901</v>
      </c>
      <c r="V1227" s="55">
        <v>14.858000000000001</v>
      </c>
      <c r="W1227" s="55">
        <v>4.2999999999999997E-2</v>
      </c>
      <c r="X1227" s="55">
        <v>39</v>
      </c>
      <c r="Y1227" s="55">
        <v>5.0000000000000001E-3</v>
      </c>
      <c r="Z1227" s="55">
        <f t="shared" si="78"/>
        <v>356555.30099999998</v>
      </c>
      <c r="AA1227" s="55">
        <f t="shared" si="79"/>
        <v>152.13900000000001</v>
      </c>
    </row>
    <row r="1228" spans="1:27">
      <c r="A1228" s="29">
        <v>43962</v>
      </c>
      <c r="B1228" s="55" t="s">
        <v>139</v>
      </c>
      <c r="C1228" s="29">
        <v>43955</v>
      </c>
      <c r="D1228" s="55">
        <f t="shared" si="76"/>
        <v>2020</v>
      </c>
      <c r="E1228" s="55">
        <f t="shared" si="77"/>
        <v>5</v>
      </c>
      <c r="F1228" s="55">
        <v>120137</v>
      </c>
      <c r="G1228" s="55" t="s">
        <v>1665</v>
      </c>
      <c r="H1228" s="55" t="s">
        <v>37</v>
      </c>
      <c r="I1228" s="55" t="s">
        <v>1666</v>
      </c>
      <c r="J1228" s="55" t="s">
        <v>20</v>
      </c>
      <c r="K1228" s="55" t="s">
        <v>1667</v>
      </c>
      <c r="L1228" s="55" t="s">
        <v>68</v>
      </c>
      <c r="M1228" s="55">
        <v>301</v>
      </c>
      <c r="N1228" s="55" t="s">
        <v>132</v>
      </c>
      <c r="O1228" s="55">
        <v>1</v>
      </c>
      <c r="P1228" s="55" t="s">
        <v>22</v>
      </c>
      <c r="Q1228" s="55">
        <v>4</v>
      </c>
      <c r="R1228" s="55" t="s">
        <v>38</v>
      </c>
      <c r="S1228" s="55">
        <v>106</v>
      </c>
      <c r="T1228" s="55">
        <v>83381</v>
      </c>
      <c r="U1228" s="30">
        <v>4761</v>
      </c>
      <c r="V1228" s="55">
        <v>16.544</v>
      </c>
      <c r="W1228" s="55">
        <v>6.4000000000000001E-2</v>
      </c>
      <c r="X1228" s="55">
        <v>53</v>
      </c>
      <c r="Y1228" s="55">
        <v>1.0999999999999999E-2</v>
      </c>
      <c r="Z1228" s="55">
        <f t="shared" si="78"/>
        <v>396976.94099999999</v>
      </c>
      <c r="AA1228" s="55">
        <f t="shared" si="79"/>
        <v>252.333</v>
      </c>
    </row>
    <row r="1229" spans="1:27">
      <c r="A1229" s="29">
        <v>43962</v>
      </c>
      <c r="B1229" s="55" t="s">
        <v>139</v>
      </c>
      <c r="C1229" s="29">
        <v>43955</v>
      </c>
      <c r="D1229" s="55">
        <f t="shared" si="76"/>
        <v>2020</v>
      </c>
      <c r="E1229" s="55">
        <f t="shared" si="77"/>
        <v>5</v>
      </c>
      <c r="F1229" s="55">
        <v>120137</v>
      </c>
      <c r="G1229" s="55" t="s">
        <v>1665</v>
      </c>
      <c r="H1229" s="55" t="s">
        <v>37</v>
      </c>
      <c r="I1229" s="55" t="s">
        <v>1666</v>
      </c>
      <c r="J1229" s="55" t="s">
        <v>20</v>
      </c>
      <c r="K1229" s="55" t="s">
        <v>1667</v>
      </c>
      <c r="L1229" s="55" t="s">
        <v>68</v>
      </c>
      <c r="M1229" s="55">
        <v>301</v>
      </c>
      <c r="N1229" s="55" t="s">
        <v>132</v>
      </c>
      <c r="O1229" s="55">
        <v>1</v>
      </c>
      <c r="P1229" s="55" t="s">
        <v>22</v>
      </c>
      <c r="Q1229" s="55">
        <v>4</v>
      </c>
      <c r="R1229" s="55" t="s">
        <v>38</v>
      </c>
      <c r="S1229" s="55">
        <v>107</v>
      </c>
      <c r="T1229" s="55">
        <v>85691</v>
      </c>
      <c r="U1229" s="30">
        <v>4032</v>
      </c>
      <c r="V1229" s="55">
        <v>14.397</v>
      </c>
      <c r="W1229" s="55">
        <v>4.9000000000000002E-2</v>
      </c>
      <c r="X1229" s="55">
        <v>42</v>
      </c>
      <c r="Y1229" s="55">
        <v>4.0000000000000001E-3</v>
      </c>
      <c r="Z1229" s="55">
        <f t="shared" si="78"/>
        <v>345506.11200000002</v>
      </c>
      <c r="AA1229" s="55">
        <f t="shared" si="79"/>
        <v>169.34399999999999</v>
      </c>
    </row>
    <row r="1230" spans="1:27">
      <c r="A1230" s="29">
        <v>43962</v>
      </c>
      <c r="B1230" s="55" t="s">
        <v>139</v>
      </c>
      <c r="C1230" s="29">
        <v>43955</v>
      </c>
      <c r="D1230" s="55">
        <f t="shared" si="76"/>
        <v>2020</v>
      </c>
      <c r="E1230" s="55">
        <f t="shared" si="77"/>
        <v>5</v>
      </c>
      <c r="F1230" s="55">
        <v>120137</v>
      </c>
      <c r="G1230" s="55" t="s">
        <v>1665</v>
      </c>
      <c r="H1230" s="55" t="s">
        <v>37</v>
      </c>
      <c r="I1230" s="55" t="s">
        <v>1666</v>
      </c>
      <c r="J1230" s="55" t="s">
        <v>20</v>
      </c>
      <c r="K1230" s="55" t="s">
        <v>1667</v>
      </c>
      <c r="L1230" s="55" t="s">
        <v>68</v>
      </c>
      <c r="M1230" s="55">
        <v>301</v>
      </c>
      <c r="N1230" s="55" t="s">
        <v>132</v>
      </c>
      <c r="O1230" s="55">
        <v>1</v>
      </c>
      <c r="P1230" s="55" t="s">
        <v>22</v>
      </c>
      <c r="Q1230" s="55">
        <v>4</v>
      </c>
      <c r="R1230" s="55" t="s">
        <v>38</v>
      </c>
      <c r="S1230" s="55">
        <v>105</v>
      </c>
      <c r="T1230" s="55">
        <v>84358</v>
      </c>
      <c r="U1230" s="30">
        <v>4792</v>
      </c>
      <c r="V1230" s="55">
        <v>16.844999999999999</v>
      </c>
      <c r="W1230" s="55">
        <v>7.4999999999999997E-2</v>
      </c>
      <c r="X1230" s="55">
        <v>63</v>
      </c>
      <c r="Y1230" s="55">
        <v>6.0000000000000001E-3</v>
      </c>
      <c r="Z1230" s="55">
        <f t="shared" si="78"/>
        <v>404243.53600000002</v>
      </c>
      <c r="AA1230" s="55">
        <f t="shared" si="79"/>
        <v>301.89600000000002</v>
      </c>
    </row>
    <row r="1231" spans="1:27">
      <c r="A1231" s="29">
        <v>43962</v>
      </c>
      <c r="B1231" s="55" t="s">
        <v>139</v>
      </c>
      <c r="C1231" s="29">
        <v>43955</v>
      </c>
      <c r="D1231" s="55">
        <f t="shared" si="76"/>
        <v>2020</v>
      </c>
      <c r="E1231" s="55">
        <f t="shared" si="77"/>
        <v>5</v>
      </c>
      <c r="F1231" s="55">
        <v>120137</v>
      </c>
      <c r="G1231" s="55" t="s">
        <v>1665</v>
      </c>
      <c r="H1231" s="55" t="s">
        <v>37</v>
      </c>
      <c r="I1231" s="55" t="s">
        <v>1666</v>
      </c>
      <c r="J1231" s="55" t="s">
        <v>20</v>
      </c>
      <c r="K1231" s="55" t="s">
        <v>1667</v>
      </c>
      <c r="L1231" s="55" t="s">
        <v>68</v>
      </c>
      <c r="M1231" s="55">
        <v>301</v>
      </c>
      <c r="N1231" s="55" t="s">
        <v>132</v>
      </c>
      <c r="O1231" s="55">
        <v>1</v>
      </c>
      <c r="P1231" s="55" t="s">
        <v>22</v>
      </c>
      <c r="Q1231" s="55">
        <v>4</v>
      </c>
      <c r="R1231" s="55" t="s">
        <v>38</v>
      </c>
      <c r="S1231" s="55">
        <v>104</v>
      </c>
      <c r="T1231" s="55">
        <v>68838</v>
      </c>
      <c r="U1231" s="30">
        <v>4616</v>
      </c>
      <c r="V1231" s="55">
        <v>13.24</v>
      </c>
      <c r="W1231" s="55">
        <v>8.5999999999999993E-2</v>
      </c>
      <c r="X1231" s="55">
        <v>59</v>
      </c>
      <c r="Y1231" s="55">
        <v>4.0000000000000001E-3</v>
      </c>
      <c r="Z1231" s="55">
        <f t="shared" si="78"/>
        <v>317756.20799999998</v>
      </c>
      <c r="AA1231" s="55">
        <f t="shared" si="79"/>
        <v>272.34399999999999</v>
      </c>
    </row>
    <row r="1232" spans="1:27">
      <c r="A1232" s="29">
        <v>43962</v>
      </c>
      <c r="B1232" s="55" t="s">
        <v>139</v>
      </c>
      <c r="C1232" s="29">
        <v>43955</v>
      </c>
      <c r="D1232" s="55">
        <f t="shared" si="76"/>
        <v>2020</v>
      </c>
      <c r="E1232" s="55">
        <f t="shared" si="77"/>
        <v>5</v>
      </c>
      <c r="F1232" s="55">
        <v>120137</v>
      </c>
      <c r="G1232" s="55" t="s">
        <v>1665</v>
      </c>
      <c r="H1232" s="55" t="s">
        <v>37</v>
      </c>
      <c r="I1232" s="55" t="s">
        <v>1666</v>
      </c>
      <c r="J1232" s="55" t="s">
        <v>20</v>
      </c>
      <c r="K1232" s="55" t="s">
        <v>1667</v>
      </c>
      <c r="L1232" s="55" t="s">
        <v>68</v>
      </c>
      <c r="M1232" s="55">
        <v>301</v>
      </c>
      <c r="N1232" s="55" t="s">
        <v>132</v>
      </c>
      <c r="O1232" s="55">
        <v>1</v>
      </c>
      <c r="P1232" s="55" t="s">
        <v>22</v>
      </c>
      <c r="Q1232" s="55">
        <v>4</v>
      </c>
      <c r="R1232" s="55" t="s">
        <v>38</v>
      </c>
      <c r="S1232" s="55">
        <v>103</v>
      </c>
      <c r="T1232" s="55">
        <v>85131</v>
      </c>
      <c r="U1232" s="30">
        <v>5072</v>
      </c>
      <c r="V1232" s="55">
        <v>17.994</v>
      </c>
      <c r="W1232" s="55">
        <v>8.5999999999999993E-2</v>
      </c>
      <c r="X1232" s="55">
        <v>73</v>
      </c>
      <c r="Y1232" s="55">
        <v>6.0000000000000001E-3</v>
      </c>
      <c r="Z1232" s="55">
        <f t="shared" si="78"/>
        <v>431784.43199999997</v>
      </c>
      <c r="AA1232" s="55">
        <f t="shared" si="79"/>
        <v>370.25599999999997</v>
      </c>
    </row>
    <row r="1233" spans="1:27">
      <c r="A1233" s="29">
        <v>43962</v>
      </c>
      <c r="B1233" s="55" t="s">
        <v>139</v>
      </c>
      <c r="C1233" s="29">
        <v>43955</v>
      </c>
      <c r="D1233" s="55">
        <f t="shared" si="76"/>
        <v>2020</v>
      </c>
      <c r="E1233" s="55">
        <f t="shared" si="77"/>
        <v>5</v>
      </c>
      <c r="F1233" s="55">
        <v>120137</v>
      </c>
      <c r="G1233" s="55" t="s">
        <v>1665</v>
      </c>
      <c r="H1233" s="55" t="s">
        <v>37</v>
      </c>
      <c r="I1233" s="55" t="s">
        <v>1666</v>
      </c>
      <c r="J1233" s="55" t="s">
        <v>20</v>
      </c>
      <c r="K1233" s="55" t="s">
        <v>1667</v>
      </c>
      <c r="L1233" s="55" t="s">
        <v>68</v>
      </c>
      <c r="M1233" s="55">
        <v>301</v>
      </c>
      <c r="N1233" s="55" t="s">
        <v>132</v>
      </c>
      <c r="O1233" s="55">
        <v>1</v>
      </c>
      <c r="P1233" s="55" t="s">
        <v>22</v>
      </c>
      <c r="Q1233" s="55">
        <v>4</v>
      </c>
      <c r="R1233" s="55" t="s">
        <v>38</v>
      </c>
      <c r="S1233" s="55">
        <v>102</v>
      </c>
      <c r="T1233" s="55">
        <v>83215</v>
      </c>
      <c r="U1233" s="30">
        <v>5054</v>
      </c>
      <c r="V1233" s="55">
        <v>17.524999999999999</v>
      </c>
      <c r="W1233" s="55">
        <v>5.6000000000000001E-2</v>
      </c>
      <c r="X1233" s="55">
        <v>47</v>
      </c>
      <c r="Y1233" s="55">
        <v>5.0000000000000001E-3</v>
      </c>
      <c r="Z1233" s="55">
        <f t="shared" si="78"/>
        <v>420568.61</v>
      </c>
      <c r="AA1233" s="55">
        <f t="shared" si="79"/>
        <v>237.53800000000001</v>
      </c>
    </row>
    <row r="1234" spans="1:27">
      <c r="A1234" s="29">
        <v>43962</v>
      </c>
      <c r="B1234" s="55" t="s">
        <v>139</v>
      </c>
      <c r="C1234" s="29">
        <v>43955</v>
      </c>
      <c r="D1234" s="55">
        <f t="shared" si="76"/>
        <v>2020</v>
      </c>
      <c r="E1234" s="55">
        <f t="shared" si="77"/>
        <v>5</v>
      </c>
      <c r="F1234" s="55">
        <v>120137</v>
      </c>
      <c r="G1234" s="55" t="s">
        <v>1665</v>
      </c>
      <c r="H1234" s="55" t="s">
        <v>37</v>
      </c>
      <c r="I1234" s="55" t="s">
        <v>1666</v>
      </c>
      <c r="J1234" s="55" t="s">
        <v>20</v>
      </c>
      <c r="K1234" s="55" t="s">
        <v>1667</v>
      </c>
      <c r="L1234" s="55" t="s">
        <v>68</v>
      </c>
      <c r="M1234" s="55">
        <v>301</v>
      </c>
      <c r="N1234" s="55" t="s">
        <v>132</v>
      </c>
      <c r="O1234" s="55">
        <v>1</v>
      </c>
      <c r="P1234" s="55" t="s">
        <v>22</v>
      </c>
      <c r="Q1234" s="55">
        <v>4</v>
      </c>
      <c r="R1234" s="55" t="s">
        <v>38</v>
      </c>
      <c r="S1234" s="55">
        <v>101</v>
      </c>
      <c r="T1234" s="55">
        <v>85100</v>
      </c>
      <c r="U1234" s="30">
        <v>5237</v>
      </c>
      <c r="V1234" s="55">
        <v>18.571999999999999</v>
      </c>
      <c r="W1234" s="55">
        <v>7.0999999999999994E-2</v>
      </c>
      <c r="X1234" s="55">
        <v>60</v>
      </c>
      <c r="Y1234" s="55">
        <v>2E-3</v>
      </c>
      <c r="Z1234" s="55">
        <f t="shared" si="78"/>
        <v>445668.7</v>
      </c>
      <c r="AA1234" s="55">
        <f t="shared" si="79"/>
        <v>314.22000000000003</v>
      </c>
    </row>
    <row r="1235" spans="1:27">
      <c r="A1235" s="29">
        <v>43955</v>
      </c>
      <c r="B1235" s="55" t="s">
        <v>140</v>
      </c>
      <c r="C1235" s="29">
        <v>43952</v>
      </c>
      <c r="D1235" s="55">
        <f t="shared" si="76"/>
        <v>2020</v>
      </c>
      <c r="E1235" s="55">
        <f t="shared" si="77"/>
        <v>5</v>
      </c>
      <c r="F1235" s="55">
        <v>120137</v>
      </c>
      <c r="G1235" s="55" t="s">
        <v>1665</v>
      </c>
      <c r="H1235" s="55" t="s">
        <v>37</v>
      </c>
      <c r="I1235" s="55" t="s">
        <v>1666</v>
      </c>
      <c r="J1235" s="55" t="s">
        <v>20</v>
      </c>
      <c r="K1235" s="55" t="s">
        <v>1667</v>
      </c>
      <c r="L1235" s="55" t="s">
        <v>68</v>
      </c>
      <c r="M1235" s="55">
        <v>301</v>
      </c>
      <c r="N1235" s="55" t="s">
        <v>132</v>
      </c>
      <c r="O1235" s="55">
        <v>1</v>
      </c>
      <c r="P1235" s="55" t="s">
        <v>22</v>
      </c>
      <c r="Q1235" s="55">
        <v>4</v>
      </c>
      <c r="R1235" s="55" t="s">
        <v>38</v>
      </c>
      <c r="S1235" s="55">
        <v>101</v>
      </c>
      <c r="T1235" s="55">
        <v>85181</v>
      </c>
      <c r="U1235" s="30">
        <v>5098</v>
      </c>
      <c r="V1235" s="55">
        <v>18.096</v>
      </c>
      <c r="W1235" s="55">
        <v>5.1999999999999998E-2</v>
      </c>
      <c r="X1235" s="55">
        <v>44</v>
      </c>
      <c r="Y1235" s="55">
        <v>4.0000000000000001E-3</v>
      </c>
      <c r="Z1235" s="55">
        <f t="shared" si="78"/>
        <v>434252.73800000001</v>
      </c>
      <c r="AA1235" s="55">
        <f t="shared" si="79"/>
        <v>224.31200000000001</v>
      </c>
    </row>
    <row r="1236" spans="1:27">
      <c r="A1236" s="29">
        <v>43955</v>
      </c>
      <c r="B1236" s="55" t="s">
        <v>140</v>
      </c>
      <c r="C1236" s="29">
        <v>43952</v>
      </c>
      <c r="D1236" s="55">
        <f t="shared" si="76"/>
        <v>2020</v>
      </c>
      <c r="E1236" s="55">
        <f t="shared" si="77"/>
        <v>5</v>
      </c>
      <c r="F1236" s="55">
        <v>120137</v>
      </c>
      <c r="G1236" s="55" t="s">
        <v>1665</v>
      </c>
      <c r="H1236" s="55" t="s">
        <v>37</v>
      </c>
      <c r="I1236" s="55" t="s">
        <v>1666</v>
      </c>
      <c r="J1236" s="55" t="s">
        <v>20</v>
      </c>
      <c r="K1236" s="55" t="s">
        <v>1667</v>
      </c>
      <c r="L1236" s="55" t="s">
        <v>68</v>
      </c>
      <c r="M1236" s="55">
        <v>301</v>
      </c>
      <c r="N1236" s="55" t="s">
        <v>132</v>
      </c>
      <c r="O1236" s="55">
        <v>1</v>
      </c>
      <c r="P1236" s="55" t="s">
        <v>22</v>
      </c>
      <c r="Q1236" s="55">
        <v>4</v>
      </c>
      <c r="R1236" s="55" t="s">
        <v>38</v>
      </c>
      <c r="S1236" s="55">
        <v>102</v>
      </c>
      <c r="T1236" s="55">
        <v>83278</v>
      </c>
      <c r="U1236" s="30">
        <v>4933</v>
      </c>
      <c r="V1236" s="55">
        <v>17.119</v>
      </c>
      <c r="W1236" s="55">
        <v>3.6999999999999998E-2</v>
      </c>
      <c r="X1236" s="55">
        <v>31</v>
      </c>
      <c r="Y1236" s="55">
        <v>2E-3</v>
      </c>
      <c r="Z1236" s="55">
        <f t="shared" si="78"/>
        <v>410810.37400000001</v>
      </c>
      <c r="AA1236" s="55">
        <f t="shared" si="79"/>
        <v>152.923</v>
      </c>
    </row>
    <row r="1237" spans="1:27">
      <c r="A1237" s="29">
        <v>43955</v>
      </c>
      <c r="B1237" s="55" t="s">
        <v>140</v>
      </c>
      <c r="C1237" s="29">
        <v>43952</v>
      </c>
      <c r="D1237" s="55">
        <f t="shared" si="76"/>
        <v>2020</v>
      </c>
      <c r="E1237" s="55">
        <f t="shared" si="77"/>
        <v>5</v>
      </c>
      <c r="F1237" s="55">
        <v>120137</v>
      </c>
      <c r="G1237" s="55" t="s">
        <v>1665</v>
      </c>
      <c r="H1237" s="55" t="s">
        <v>37</v>
      </c>
      <c r="I1237" s="55" t="s">
        <v>1666</v>
      </c>
      <c r="J1237" s="55" t="s">
        <v>20</v>
      </c>
      <c r="K1237" s="55" t="s">
        <v>1667</v>
      </c>
      <c r="L1237" s="55" t="s">
        <v>68</v>
      </c>
      <c r="M1237" s="55">
        <v>301</v>
      </c>
      <c r="N1237" s="55" t="s">
        <v>132</v>
      </c>
      <c r="O1237" s="55">
        <v>1</v>
      </c>
      <c r="P1237" s="55" t="s">
        <v>22</v>
      </c>
      <c r="Q1237" s="55">
        <v>4</v>
      </c>
      <c r="R1237" s="55" t="s">
        <v>38</v>
      </c>
      <c r="S1237" s="55">
        <v>103</v>
      </c>
      <c r="T1237" s="55">
        <v>85187</v>
      </c>
      <c r="U1237" s="30">
        <v>4937</v>
      </c>
      <c r="V1237" s="55">
        <v>17.526</v>
      </c>
      <c r="W1237" s="55">
        <v>3.2000000000000001E-2</v>
      </c>
      <c r="X1237" s="55">
        <v>27</v>
      </c>
      <c r="Y1237" s="55">
        <v>2E-3</v>
      </c>
      <c r="Z1237" s="55">
        <f t="shared" si="78"/>
        <v>420568.21899999998</v>
      </c>
      <c r="AA1237" s="55">
        <f t="shared" si="79"/>
        <v>133.29900000000001</v>
      </c>
    </row>
    <row r="1238" spans="1:27">
      <c r="A1238" s="29">
        <v>43955</v>
      </c>
      <c r="B1238" s="55" t="s">
        <v>140</v>
      </c>
      <c r="C1238" s="29">
        <v>43952</v>
      </c>
      <c r="D1238" s="55">
        <f t="shared" si="76"/>
        <v>2020</v>
      </c>
      <c r="E1238" s="55">
        <f t="shared" si="77"/>
        <v>5</v>
      </c>
      <c r="F1238" s="55">
        <v>120137</v>
      </c>
      <c r="G1238" s="55" t="s">
        <v>1665</v>
      </c>
      <c r="H1238" s="55" t="s">
        <v>37</v>
      </c>
      <c r="I1238" s="55" t="s">
        <v>1666</v>
      </c>
      <c r="J1238" s="55" t="s">
        <v>20</v>
      </c>
      <c r="K1238" s="55" t="s">
        <v>1667</v>
      </c>
      <c r="L1238" s="55" t="s">
        <v>68</v>
      </c>
      <c r="M1238" s="55">
        <v>301</v>
      </c>
      <c r="N1238" s="55" t="s">
        <v>132</v>
      </c>
      <c r="O1238" s="55">
        <v>1</v>
      </c>
      <c r="P1238" s="55" t="s">
        <v>22</v>
      </c>
      <c r="Q1238" s="55">
        <v>4</v>
      </c>
      <c r="R1238" s="55" t="s">
        <v>38</v>
      </c>
      <c r="S1238" s="55">
        <v>104</v>
      </c>
      <c r="T1238" s="55">
        <v>68883</v>
      </c>
      <c r="U1238" s="30">
        <v>4502</v>
      </c>
      <c r="V1238" s="55">
        <v>12.923</v>
      </c>
      <c r="W1238" s="55">
        <v>0.03</v>
      </c>
      <c r="X1238" s="55">
        <v>21</v>
      </c>
      <c r="Y1238" s="55">
        <v>6.0000000000000001E-3</v>
      </c>
      <c r="Z1238" s="55">
        <f t="shared" si="78"/>
        <v>310111.266</v>
      </c>
      <c r="AA1238" s="55">
        <f t="shared" si="79"/>
        <v>94.542000000000002</v>
      </c>
    </row>
    <row r="1239" spans="1:27">
      <c r="A1239" s="29">
        <v>43955</v>
      </c>
      <c r="B1239" s="55" t="s">
        <v>140</v>
      </c>
      <c r="C1239" s="29">
        <v>43952</v>
      </c>
      <c r="D1239" s="55">
        <f t="shared" si="76"/>
        <v>2020</v>
      </c>
      <c r="E1239" s="55">
        <f t="shared" si="77"/>
        <v>5</v>
      </c>
      <c r="F1239" s="55">
        <v>120137</v>
      </c>
      <c r="G1239" s="55" t="s">
        <v>1665</v>
      </c>
      <c r="H1239" s="55" t="s">
        <v>37</v>
      </c>
      <c r="I1239" s="55" t="s">
        <v>1666</v>
      </c>
      <c r="J1239" s="55" t="s">
        <v>20</v>
      </c>
      <c r="K1239" s="55" t="s">
        <v>1667</v>
      </c>
      <c r="L1239" s="55" t="s">
        <v>68</v>
      </c>
      <c r="M1239" s="55">
        <v>301</v>
      </c>
      <c r="N1239" s="55" t="s">
        <v>132</v>
      </c>
      <c r="O1239" s="55">
        <v>1</v>
      </c>
      <c r="P1239" s="55" t="s">
        <v>22</v>
      </c>
      <c r="Q1239" s="55">
        <v>4</v>
      </c>
      <c r="R1239" s="55" t="s">
        <v>38</v>
      </c>
      <c r="S1239" s="55">
        <v>105</v>
      </c>
      <c r="T1239" s="55">
        <v>84413</v>
      </c>
      <c r="U1239" s="30">
        <v>4751</v>
      </c>
      <c r="V1239" s="55">
        <v>16.713000000000001</v>
      </c>
      <c r="W1239" s="55">
        <v>0.03</v>
      </c>
      <c r="X1239" s="55">
        <v>25</v>
      </c>
      <c r="Y1239" s="55">
        <v>7.0000000000000001E-3</v>
      </c>
      <c r="Z1239" s="55">
        <f t="shared" si="78"/>
        <v>401046.163</v>
      </c>
      <c r="AA1239" s="55">
        <f t="shared" si="79"/>
        <v>118.77500000000001</v>
      </c>
    </row>
    <row r="1240" spans="1:27">
      <c r="A1240" s="29">
        <v>43955</v>
      </c>
      <c r="B1240" s="55" t="s">
        <v>140</v>
      </c>
      <c r="C1240" s="29">
        <v>43952</v>
      </c>
      <c r="D1240" s="55">
        <f t="shared" si="76"/>
        <v>2020</v>
      </c>
      <c r="E1240" s="55">
        <f t="shared" si="77"/>
        <v>5</v>
      </c>
      <c r="F1240" s="55">
        <v>120137</v>
      </c>
      <c r="G1240" s="55" t="s">
        <v>1665</v>
      </c>
      <c r="H1240" s="55" t="s">
        <v>37</v>
      </c>
      <c r="I1240" s="55" t="s">
        <v>1666</v>
      </c>
      <c r="J1240" s="55" t="s">
        <v>20</v>
      </c>
      <c r="K1240" s="55" t="s">
        <v>1667</v>
      </c>
      <c r="L1240" s="55" t="s">
        <v>68</v>
      </c>
      <c r="M1240" s="55">
        <v>301</v>
      </c>
      <c r="N1240" s="55" t="s">
        <v>132</v>
      </c>
      <c r="O1240" s="55">
        <v>1</v>
      </c>
      <c r="P1240" s="55" t="s">
        <v>22</v>
      </c>
      <c r="Q1240" s="55">
        <v>4</v>
      </c>
      <c r="R1240" s="55" t="s">
        <v>38</v>
      </c>
      <c r="S1240" s="55">
        <v>107</v>
      </c>
      <c r="T1240" s="55">
        <v>85724</v>
      </c>
      <c r="U1240" s="30">
        <v>3930</v>
      </c>
      <c r="V1240" s="55">
        <v>14.037000000000001</v>
      </c>
      <c r="W1240" s="55">
        <v>0.02</v>
      </c>
      <c r="X1240" s="55">
        <v>17</v>
      </c>
      <c r="Y1240" s="55">
        <v>6.0000000000000001E-3</v>
      </c>
      <c r="Z1240" s="55">
        <f t="shared" si="78"/>
        <v>336895.32</v>
      </c>
      <c r="AA1240" s="55">
        <f t="shared" si="79"/>
        <v>66.81</v>
      </c>
    </row>
    <row r="1241" spans="1:27">
      <c r="A1241" s="29">
        <v>43955</v>
      </c>
      <c r="B1241" s="55" t="s">
        <v>140</v>
      </c>
      <c r="C1241" s="29">
        <v>43952</v>
      </c>
      <c r="D1241" s="55">
        <f t="shared" si="76"/>
        <v>2020</v>
      </c>
      <c r="E1241" s="55">
        <f t="shared" si="77"/>
        <v>5</v>
      </c>
      <c r="F1241" s="55">
        <v>120137</v>
      </c>
      <c r="G1241" s="55" t="s">
        <v>1665</v>
      </c>
      <c r="H1241" s="55" t="s">
        <v>37</v>
      </c>
      <c r="I1241" s="55" t="s">
        <v>1666</v>
      </c>
      <c r="J1241" s="55" t="s">
        <v>20</v>
      </c>
      <c r="K1241" s="55" t="s">
        <v>1667</v>
      </c>
      <c r="L1241" s="55" t="s">
        <v>68</v>
      </c>
      <c r="M1241" s="55">
        <v>301</v>
      </c>
      <c r="N1241" s="55" t="s">
        <v>132</v>
      </c>
      <c r="O1241" s="55">
        <v>1</v>
      </c>
      <c r="P1241" s="55" t="s">
        <v>22</v>
      </c>
      <c r="Q1241" s="55">
        <v>4</v>
      </c>
      <c r="R1241" s="55" t="s">
        <v>38</v>
      </c>
      <c r="S1241" s="55">
        <v>106</v>
      </c>
      <c r="T1241" s="55">
        <v>83425</v>
      </c>
      <c r="U1241" s="30">
        <v>4638</v>
      </c>
      <c r="V1241" s="55">
        <v>16.123000000000001</v>
      </c>
      <c r="W1241" s="55">
        <v>2.1999999999999999E-2</v>
      </c>
      <c r="X1241" s="55">
        <v>18</v>
      </c>
      <c r="Y1241" s="55">
        <v>4.0000000000000001E-3</v>
      </c>
      <c r="Z1241" s="55">
        <f t="shared" si="78"/>
        <v>386925.15</v>
      </c>
      <c r="AA1241" s="55">
        <f t="shared" si="79"/>
        <v>83.483999999999995</v>
      </c>
    </row>
    <row r="1242" spans="1:27">
      <c r="A1242" s="29">
        <v>43955</v>
      </c>
      <c r="B1242" s="55" t="s">
        <v>140</v>
      </c>
      <c r="C1242" s="29">
        <v>43952</v>
      </c>
      <c r="D1242" s="55">
        <f t="shared" si="76"/>
        <v>2020</v>
      </c>
      <c r="E1242" s="55">
        <f t="shared" si="77"/>
        <v>5</v>
      </c>
      <c r="F1242" s="55">
        <v>120137</v>
      </c>
      <c r="G1242" s="55" t="s">
        <v>1665</v>
      </c>
      <c r="H1242" s="55" t="s">
        <v>37</v>
      </c>
      <c r="I1242" s="55" t="s">
        <v>1666</v>
      </c>
      <c r="J1242" s="55" t="s">
        <v>20</v>
      </c>
      <c r="K1242" s="55" t="s">
        <v>1667</v>
      </c>
      <c r="L1242" s="55" t="s">
        <v>68</v>
      </c>
      <c r="M1242" s="55">
        <v>301</v>
      </c>
      <c r="N1242" s="55" t="s">
        <v>132</v>
      </c>
      <c r="O1242" s="55">
        <v>1</v>
      </c>
      <c r="P1242" s="55" t="s">
        <v>22</v>
      </c>
      <c r="Q1242" s="55">
        <v>4</v>
      </c>
      <c r="R1242" s="55" t="s">
        <v>38</v>
      </c>
      <c r="S1242" s="55">
        <v>201</v>
      </c>
      <c r="T1242" s="55">
        <v>91424</v>
      </c>
      <c r="U1242" s="30">
        <v>3770</v>
      </c>
      <c r="V1242" s="55">
        <v>14.364000000000001</v>
      </c>
      <c r="W1242" s="55">
        <v>1.2999999999999999E-2</v>
      </c>
      <c r="X1242" s="55">
        <v>12</v>
      </c>
      <c r="Y1242" s="55">
        <v>1E-3</v>
      </c>
      <c r="Z1242" s="55">
        <f t="shared" si="78"/>
        <v>344668.48</v>
      </c>
      <c r="AA1242" s="55">
        <f t="shared" si="79"/>
        <v>45.24</v>
      </c>
    </row>
    <row r="1243" spans="1:27">
      <c r="A1243" s="29">
        <v>43955</v>
      </c>
      <c r="B1243" s="55" t="s">
        <v>140</v>
      </c>
      <c r="C1243" s="29">
        <v>43952</v>
      </c>
      <c r="D1243" s="55">
        <f t="shared" si="76"/>
        <v>2020</v>
      </c>
      <c r="E1243" s="55">
        <f t="shared" si="77"/>
        <v>5</v>
      </c>
      <c r="F1243" s="55">
        <v>120137</v>
      </c>
      <c r="G1243" s="55" t="s">
        <v>1665</v>
      </c>
      <c r="H1243" s="55" t="s">
        <v>37</v>
      </c>
      <c r="I1243" s="55" t="s">
        <v>1666</v>
      </c>
      <c r="J1243" s="55" t="s">
        <v>20</v>
      </c>
      <c r="K1243" s="55" t="s">
        <v>1667</v>
      </c>
      <c r="L1243" s="55" t="s">
        <v>68</v>
      </c>
      <c r="M1243" s="55">
        <v>301</v>
      </c>
      <c r="N1243" s="55" t="s">
        <v>132</v>
      </c>
      <c r="O1243" s="55">
        <v>1</v>
      </c>
      <c r="P1243" s="55" t="s">
        <v>22</v>
      </c>
      <c r="Q1243" s="55">
        <v>4</v>
      </c>
      <c r="R1243" s="55" t="s">
        <v>38</v>
      </c>
      <c r="S1243" s="55">
        <v>108</v>
      </c>
      <c r="T1243" s="55">
        <v>84199</v>
      </c>
      <c r="U1243" s="30">
        <v>4348</v>
      </c>
      <c r="V1243" s="55">
        <v>15.255000000000001</v>
      </c>
      <c r="W1243" s="55">
        <v>1.4E-2</v>
      </c>
      <c r="X1243" s="55">
        <v>12</v>
      </c>
      <c r="Y1243" s="55">
        <v>2E-3</v>
      </c>
      <c r="Z1243" s="55">
        <f t="shared" si="78"/>
        <v>366097.25199999998</v>
      </c>
      <c r="AA1243" s="55">
        <f t="shared" si="79"/>
        <v>52.176000000000002</v>
      </c>
    </row>
    <row r="1244" spans="1:27">
      <c r="A1244" s="29">
        <v>43955</v>
      </c>
      <c r="B1244" s="55" t="s">
        <v>140</v>
      </c>
      <c r="C1244" s="29">
        <v>43952</v>
      </c>
      <c r="D1244" s="55">
        <f t="shared" si="76"/>
        <v>2020</v>
      </c>
      <c r="E1244" s="55">
        <f t="shared" si="77"/>
        <v>5</v>
      </c>
      <c r="F1244" s="55">
        <v>120137</v>
      </c>
      <c r="G1244" s="55" t="s">
        <v>1665</v>
      </c>
      <c r="H1244" s="55" t="s">
        <v>37</v>
      </c>
      <c r="I1244" s="55" t="s">
        <v>1666</v>
      </c>
      <c r="J1244" s="55" t="s">
        <v>20</v>
      </c>
      <c r="K1244" s="55" t="s">
        <v>1667</v>
      </c>
      <c r="L1244" s="55" t="s">
        <v>68</v>
      </c>
      <c r="M1244" s="55">
        <v>301</v>
      </c>
      <c r="N1244" s="55" t="s">
        <v>132</v>
      </c>
      <c r="O1244" s="55">
        <v>1</v>
      </c>
      <c r="P1244" s="55" t="s">
        <v>22</v>
      </c>
      <c r="Q1244" s="55">
        <v>4</v>
      </c>
      <c r="R1244" s="55" t="s">
        <v>38</v>
      </c>
      <c r="S1244" s="55">
        <v>203</v>
      </c>
      <c r="T1244" s="55">
        <v>92381</v>
      </c>
      <c r="U1244" s="30">
        <v>3642</v>
      </c>
      <c r="V1244" s="55">
        <v>14.022</v>
      </c>
      <c r="W1244" s="55">
        <v>2.7E-2</v>
      </c>
      <c r="X1244" s="55">
        <v>25</v>
      </c>
      <c r="Y1244" s="55">
        <v>4.0000000000000001E-3</v>
      </c>
      <c r="Z1244" s="55">
        <f t="shared" si="78"/>
        <v>336451.60200000001</v>
      </c>
      <c r="AA1244" s="55">
        <f t="shared" si="79"/>
        <v>91.05</v>
      </c>
    </row>
    <row r="1245" spans="1:27">
      <c r="A1245" s="29">
        <v>43955</v>
      </c>
      <c r="B1245" s="55" t="s">
        <v>140</v>
      </c>
      <c r="C1245" s="29">
        <v>43952</v>
      </c>
      <c r="D1245" s="55">
        <f t="shared" si="76"/>
        <v>2020</v>
      </c>
      <c r="E1245" s="55">
        <f t="shared" si="77"/>
        <v>5</v>
      </c>
      <c r="F1245" s="55">
        <v>120137</v>
      </c>
      <c r="G1245" s="55" t="s">
        <v>1665</v>
      </c>
      <c r="H1245" s="55" t="s">
        <v>37</v>
      </c>
      <c r="I1245" s="55" t="s">
        <v>1666</v>
      </c>
      <c r="J1245" s="55" t="s">
        <v>20</v>
      </c>
      <c r="K1245" s="55" t="s">
        <v>1667</v>
      </c>
      <c r="L1245" s="55" t="s">
        <v>68</v>
      </c>
      <c r="M1245" s="55">
        <v>301</v>
      </c>
      <c r="N1245" s="55" t="s">
        <v>132</v>
      </c>
      <c r="O1245" s="55">
        <v>1</v>
      </c>
      <c r="P1245" s="55" t="s">
        <v>22</v>
      </c>
      <c r="Q1245" s="55">
        <v>4</v>
      </c>
      <c r="R1245" s="55" t="s">
        <v>38</v>
      </c>
      <c r="S1245" s="55">
        <v>202</v>
      </c>
      <c r="T1245" s="55">
        <v>75179</v>
      </c>
      <c r="U1245" s="30">
        <v>4097</v>
      </c>
      <c r="V1245" s="55">
        <v>12.835000000000001</v>
      </c>
      <c r="W1245" s="55">
        <v>2.8000000000000001E-2</v>
      </c>
      <c r="X1245" s="55">
        <v>21</v>
      </c>
      <c r="Y1245" s="55">
        <v>5.0000000000000001E-3</v>
      </c>
      <c r="Z1245" s="55">
        <f t="shared" si="78"/>
        <v>308008.36300000001</v>
      </c>
      <c r="AA1245" s="55">
        <f t="shared" si="79"/>
        <v>86.037000000000006</v>
      </c>
    </row>
    <row r="1246" spans="1:27">
      <c r="A1246" s="29">
        <v>43955</v>
      </c>
      <c r="B1246" s="55" t="s">
        <v>140</v>
      </c>
      <c r="C1246" s="29">
        <v>43952</v>
      </c>
      <c r="D1246" s="55">
        <f t="shared" si="76"/>
        <v>2020</v>
      </c>
      <c r="E1246" s="55">
        <f t="shared" si="77"/>
        <v>5</v>
      </c>
      <c r="F1246" s="55">
        <v>120137</v>
      </c>
      <c r="G1246" s="55" t="s">
        <v>1665</v>
      </c>
      <c r="H1246" s="55" t="s">
        <v>37</v>
      </c>
      <c r="I1246" s="55" t="s">
        <v>1666</v>
      </c>
      <c r="J1246" s="55" t="s">
        <v>20</v>
      </c>
      <c r="K1246" s="55" t="s">
        <v>1667</v>
      </c>
      <c r="L1246" s="55" t="s">
        <v>68</v>
      </c>
      <c r="M1246" s="55">
        <v>301</v>
      </c>
      <c r="N1246" s="55" t="s">
        <v>132</v>
      </c>
      <c r="O1246" s="55">
        <v>1</v>
      </c>
      <c r="P1246" s="55" t="s">
        <v>22</v>
      </c>
      <c r="Q1246" s="55">
        <v>4</v>
      </c>
      <c r="R1246" s="55" t="s">
        <v>38</v>
      </c>
      <c r="S1246" s="55">
        <v>206</v>
      </c>
      <c r="T1246" s="55">
        <v>74994</v>
      </c>
      <c r="U1246" s="30">
        <v>3838</v>
      </c>
      <c r="V1246" s="55">
        <v>11.994</v>
      </c>
      <c r="W1246" s="55">
        <v>1.9E-2</v>
      </c>
      <c r="X1246" s="55">
        <v>14</v>
      </c>
      <c r="Y1246" s="55">
        <v>1E-3</v>
      </c>
      <c r="Z1246" s="55">
        <f t="shared" si="78"/>
        <v>287826.97200000001</v>
      </c>
      <c r="AA1246" s="55">
        <f t="shared" si="79"/>
        <v>53.731999999999999</v>
      </c>
    </row>
    <row r="1247" spans="1:27">
      <c r="A1247" s="29">
        <v>43955</v>
      </c>
      <c r="B1247" s="55" t="s">
        <v>140</v>
      </c>
      <c r="C1247" s="29">
        <v>43952</v>
      </c>
      <c r="D1247" s="55">
        <f t="shared" si="76"/>
        <v>2020</v>
      </c>
      <c r="E1247" s="55">
        <f t="shared" si="77"/>
        <v>5</v>
      </c>
      <c r="F1247" s="55">
        <v>120137</v>
      </c>
      <c r="G1247" s="55" t="s">
        <v>1665</v>
      </c>
      <c r="H1247" s="55" t="s">
        <v>37</v>
      </c>
      <c r="I1247" s="55" t="s">
        <v>1666</v>
      </c>
      <c r="J1247" s="55" t="s">
        <v>20</v>
      </c>
      <c r="K1247" s="55" t="s">
        <v>1667</v>
      </c>
      <c r="L1247" s="55" t="s">
        <v>68</v>
      </c>
      <c r="M1247" s="55">
        <v>301</v>
      </c>
      <c r="N1247" s="55" t="s">
        <v>132</v>
      </c>
      <c r="O1247" s="55">
        <v>1</v>
      </c>
      <c r="P1247" s="55" t="s">
        <v>22</v>
      </c>
      <c r="Q1247" s="55">
        <v>4</v>
      </c>
      <c r="R1247" s="55" t="s">
        <v>38</v>
      </c>
      <c r="S1247" s="55">
        <v>204</v>
      </c>
      <c r="T1247" s="55">
        <v>83284</v>
      </c>
      <c r="U1247" s="30">
        <v>3872</v>
      </c>
      <c r="V1247" s="55">
        <v>13.436999999999999</v>
      </c>
      <c r="W1247" s="55">
        <v>2.8000000000000001E-2</v>
      </c>
      <c r="X1247" s="55">
        <v>23</v>
      </c>
      <c r="Y1247" s="55">
        <v>7.0000000000000001E-3</v>
      </c>
      <c r="Z1247" s="55">
        <f t="shared" si="78"/>
        <v>322475.64799999999</v>
      </c>
      <c r="AA1247" s="55">
        <f t="shared" si="79"/>
        <v>89.055999999999997</v>
      </c>
    </row>
    <row r="1248" spans="1:27">
      <c r="A1248" s="29">
        <v>43955</v>
      </c>
      <c r="B1248" s="55" t="s">
        <v>140</v>
      </c>
      <c r="C1248" s="29">
        <v>43952</v>
      </c>
      <c r="D1248" s="55">
        <f t="shared" si="76"/>
        <v>2020</v>
      </c>
      <c r="E1248" s="55">
        <f t="shared" si="77"/>
        <v>5</v>
      </c>
      <c r="F1248" s="55">
        <v>120137</v>
      </c>
      <c r="G1248" s="55" t="s">
        <v>1665</v>
      </c>
      <c r="H1248" s="55" t="s">
        <v>37</v>
      </c>
      <c r="I1248" s="55" t="s">
        <v>1666</v>
      </c>
      <c r="J1248" s="55" t="s">
        <v>20</v>
      </c>
      <c r="K1248" s="55" t="s">
        <v>1667</v>
      </c>
      <c r="L1248" s="55" t="s">
        <v>68</v>
      </c>
      <c r="M1248" s="55">
        <v>301</v>
      </c>
      <c r="N1248" s="55" t="s">
        <v>132</v>
      </c>
      <c r="O1248" s="55">
        <v>1</v>
      </c>
      <c r="P1248" s="55" t="s">
        <v>22</v>
      </c>
      <c r="Q1248" s="55">
        <v>4</v>
      </c>
      <c r="R1248" s="55" t="s">
        <v>38</v>
      </c>
      <c r="S1248" s="55">
        <v>208</v>
      </c>
      <c r="T1248" s="55">
        <v>91192</v>
      </c>
      <c r="U1248" s="30">
        <v>3666</v>
      </c>
      <c r="V1248" s="55">
        <v>13.93</v>
      </c>
      <c r="W1248" s="55">
        <v>1.0999999999999999E-2</v>
      </c>
      <c r="X1248" s="55">
        <v>10</v>
      </c>
      <c r="Y1248" s="55">
        <v>1E-3</v>
      </c>
      <c r="Z1248" s="55">
        <f t="shared" si="78"/>
        <v>334309.87199999997</v>
      </c>
      <c r="AA1248" s="55">
        <f t="shared" si="79"/>
        <v>36.659999999999997</v>
      </c>
    </row>
    <row r="1249" spans="1:27">
      <c r="A1249" s="29">
        <v>43955</v>
      </c>
      <c r="B1249" s="55" t="s">
        <v>140</v>
      </c>
      <c r="C1249" s="29">
        <v>43952</v>
      </c>
      <c r="D1249" s="55">
        <f t="shared" si="76"/>
        <v>2020</v>
      </c>
      <c r="E1249" s="55">
        <f t="shared" si="77"/>
        <v>5</v>
      </c>
      <c r="F1249" s="55">
        <v>120137</v>
      </c>
      <c r="G1249" s="55" t="s">
        <v>1665</v>
      </c>
      <c r="H1249" s="55" t="s">
        <v>37</v>
      </c>
      <c r="I1249" s="55" t="s">
        <v>1666</v>
      </c>
      <c r="J1249" s="55" t="s">
        <v>20</v>
      </c>
      <c r="K1249" s="55" t="s">
        <v>1667</v>
      </c>
      <c r="L1249" s="55" t="s">
        <v>68</v>
      </c>
      <c r="M1249" s="55">
        <v>301</v>
      </c>
      <c r="N1249" s="55" t="s">
        <v>132</v>
      </c>
      <c r="O1249" s="55">
        <v>1</v>
      </c>
      <c r="P1249" s="55" t="s">
        <v>22</v>
      </c>
      <c r="Q1249" s="55">
        <v>4</v>
      </c>
      <c r="R1249" s="55" t="s">
        <v>38</v>
      </c>
      <c r="S1249" s="55">
        <v>207</v>
      </c>
      <c r="T1249" s="55">
        <v>89242</v>
      </c>
      <c r="U1249" s="30">
        <v>3922</v>
      </c>
      <c r="V1249" s="55">
        <v>14.584</v>
      </c>
      <c r="W1249" s="55">
        <v>1.9E-2</v>
      </c>
      <c r="X1249" s="55">
        <v>17</v>
      </c>
      <c r="Y1249" s="55">
        <v>3.0000000000000001E-3</v>
      </c>
      <c r="Z1249" s="55">
        <f t="shared" si="78"/>
        <v>350007.12400000001</v>
      </c>
      <c r="AA1249" s="55">
        <f t="shared" si="79"/>
        <v>66.674000000000007</v>
      </c>
    </row>
    <row r="1250" spans="1:27">
      <c r="A1250" s="29">
        <v>43955</v>
      </c>
      <c r="B1250" s="55" t="s">
        <v>140</v>
      </c>
      <c r="C1250" s="29">
        <v>43952</v>
      </c>
      <c r="D1250" s="55">
        <f t="shared" si="76"/>
        <v>2020</v>
      </c>
      <c r="E1250" s="55">
        <f t="shared" si="77"/>
        <v>5</v>
      </c>
      <c r="F1250" s="55">
        <v>120137</v>
      </c>
      <c r="G1250" s="55" t="s">
        <v>1665</v>
      </c>
      <c r="H1250" s="55" t="s">
        <v>37</v>
      </c>
      <c r="I1250" s="55" t="s">
        <v>1666</v>
      </c>
      <c r="J1250" s="55" t="s">
        <v>20</v>
      </c>
      <c r="K1250" s="55" t="s">
        <v>1667</v>
      </c>
      <c r="L1250" s="55" t="s">
        <v>68</v>
      </c>
      <c r="M1250" s="55">
        <v>301</v>
      </c>
      <c r="N1250" s="55" t="s">
        <v>132</v>
      </c>
      <c r="O1250" s="55">
        <v>1</v>
      </c>
      <c r="P1250" s="55" t="s">
        <v>22</v>
      </c>
      <c r="Q1250" s="55">
        <v>4</v>
      </c>
      <c r="R1250" s="55" t="s">
        <v>38</v>
      </c>
      <c r="S1250" s="55">
        <v>205</v>
      </c>
      <c r="T1250" s="55">
        <v>84975</v>
      </c>
      <c r="U1250" s="30">
        <v>3845</v>
      </c>
      <c r="V1250" s="55">
        <v>13.616</v>
      </c>
      <c r="W1250" s="55">
        <v>1.9E-2</v>
      </c>
      <c r="X1250" s="55">
        <v>16</v>
      </c>
      <c r="Y1250" s="55">
        <v>2E-3</v>
      </c>
      <c r="Z1250" s="55">
        <f t="shared" si="78"/>
        <v>326728.875</v>
      </c>
      <c r="AA1250" s="55">
        <f t="shared" si="79"/>
        <v>61.52</v>
      </c>
    </row>
    <row r="1251" spans="1:27">
      <c r="A1251" s="29">
        <v>43955</v>
      </c>
      <c r="B1251" s="55" t="s">
        <v>141</v>
      </c>
      <c r="C1251" s="29">
        <v>43948</v>
      </c>
      <c r="D1251" s="55">
        <f t="shared" si="76"/>
        <v>2020</v>
      </c>
      <c r="E1251" s="55">
        <f t="shared" si="77"/>
        <v>4</v>
      </c>
      <c r="F1251" s="55">
        <v>120137</v>
      </c>
      <c r="G1251" s="55" t="s">
        <v>1665</v>
      </c>
      <c r="H1251" s="55" t="s">
        <v>37</v>
      </c>
      <c r="I1251" s="55" t="s">
        <v>1666</v>
      </c>
      <c r="J1251" s="55" t="s">
        <v>20</v>
      </c>
      <c r="K1251" s="55" t="s">
        <v>1667</v>
      </c>
      <c r="L1251" s="55" t="s">
        <v>68</v>
      </c>
      <c r="M1251" s="55">
        <v>301</v>
      </c>
      <c r="N1251" s="55" t="s">
        <v>132</v>
      </c>
      <c r="O1251" s="55">
        <v>1</v>
      </c>
      <c r="P1251" s="55" t="s">
        <v>22</v>
      </c>
      <c r="Q1251" s="55">
        <v>4</v>
      </c>
      <c r="R1251" s="55" t="s">
        <v>38</v>
      </c>
      <c r="S1251" s="55">
        <v>205</v>
      </c>
      <c r="T1251" s="55">
        <v>84975</v>
      </c>
      <c r="U1251" s="30">
        <v>3845</v>
      </c>
      <c r="V1251" s="55">
        <v>13.616</v>
      </c>
      <c r="W1251" s="55">
        <v>2.1999999999999999E-2</v>
      </c>
      <c r="X1251" s="55">
        <v>19</v>
      </c>
      <c r="Y1251" s="55">
        <v>2E-3</v>
      </c>
      <c r="Z1251" s="55">
        <f t="shared" si="78"/>
        <v>326728.875</v>
      </c>
      <c r="AA1251" s="55">
        <f t="shared" si="79"/>
        <v>73.055000000000007</v>
      </c>
    </row>
    <row r="1252" spans="1:27">
      <c r="A1252" s="29">
        <v>43955</v>
      </c>
      <c r="B1252" s="55" t="s">
        <v>141</v>
      </c>
      <c r="C1252" s="29">
        <v>43948</v>
      </c>
      <c r="D1252" s="55">
        <f t="shared" si="76"/>
        <v>2020</v>
      </c>
      <c r="E1252" s="55">
        <f t="shared" si="77"/>
        <v>4</v>
      </c>
      <c r="F1252" s="55">
        <v>120137</v>
      </c>
      <c r="G1252" s="55" t="s">
        <v>1665</v>
      </c>
      <c r="H1252" s="55" t="s">
        <v>37</v>
      </c>
      <c r="I1252" s="55" t="s">
        <v>1666</v>
      </c>
      <c r="J1252" s="55" t="s">
        <v>20</v>
      </c>
      <c r="K1252" s="55" t="s">
        <v>1667</v>
      </c>
      <c r="L1252" s="55" t="s">
        <v>68</v>
      </c>
      <c r="M1252" s="55">
        <v>301</v>
      </c>
      <c r="N1252" s="55" t="s">
        <v>132</v>
      </c>
      <c r="O1252" s="55">
        <v>1</v>
      </c>
      <c r="P1252" s="55" t="s">
        <v>22</v>
      </c>
      <c r="Q1252" s="55">
        <v>4</v>
      </c>
      <c r="R1252" s="55" t="s">
        <v>38</v>
      </c>
      <c r="S1252" s="55">
        <v>207</v>
      </c>
      <c r="T1252" s="55">
        <v>89242</v>
      </c>
      <c r="U1252" s="30">
        <v>3922</v>
      </c>
      <c r="V1252" s="55">
        <v>14.584</v>
      </c>
      <c r="W1252" s="55">
        <v>1.7000000000000001E-2</v>
      </c>
      <c r="X1252" s="55">
        <v>15</v>
      </c>
      <c r="Y1252" s="55">
        <v>4.0000000000000001E-3</v>
      </c>
      <c r="Z1252" s="55">
        <f t="shared" si="78"/>
        <v>350007.12400000001</v>
      </c>
      <c r="AA1252" s="55">
        <f t="shared" si="79"/>
        <v>58.83</v>
      </c>
    </row>
    <row r="1253" spans="1:27">
      <c r="A1253" s="29">
        <v>43955</v>
      </c>
      <c r="B1253" s="55" t="s">
        <v>141</v>
      </c>
      <c r="C1253" s="29">
        <v>43948</v>
      </c>
      <c r="D1253" s="55">
        <f t="shared" si="76"/>
        <v>2020</v>
      </c>
      <c r="E1253" s="55">
        <f t="shared" si="77"/>
        <v>4</v>
      </c>
      <c r="F1253" s="55">
        <v>120137</v>
      </c>
      <c r="G1253" s="55" t="s">
        <v>1665</v>
      </c>
      <c r="H1253" s="55" t="s">
        <v>37</v>
      </c>
      <c r="I1253" s="55" t="s">
        <v>1666</v>
      </c>
      <c r="J1253" s="55" t="s">
        <v>20</v>
      </c>
      <c r="K1253" s="55" t="s">
        <v>1667</v>
      </c>
      <c r="L1253" s="55" t="s">
        <v>68</v>
      </c>
      <c r="M1253" s="55">
        <v>301</v>
      </c>
      <c r="N1253" s="55" t="s">
        <v>132</v>
      </c>
      <c r="O1253" s="55">
        <v>1</v>
      </c>
      <c r="P1253" s="55" t="s">
        <v>22</v>
      </c>
      <c r="Q1253" s="55">
        <v>4</v>
      </c>
      <c r="R1253" s="55" t="s">
        <v>38</v>
      </c>
      <c r="S1253" s="55">
        <v>208</v>
      </c>
      <c r="T1253" s="55">
        <v>91192</v>
      </c>
      <c r="U1253" s="30">
        <v>3666</v>
      </c>
      <c r="V1253" s="55">
        <v>13.93</v>
      </c>
      <c r="W1253" s="55">
        <v>1.4E-2</v>
      </c>
      <c r="X1253" s="55">
        <v>13</v>
      </c>
      <c r="Y1253" s="55">
        <v>1E-3</v>
      </c>
      <c r="Z1253" s="55">
        <f t="shared" si="78"/>
        <v>334309.87199999997</v>
      </c>
      <c r="AA1253" s="55">
        <f t="shared" si="79"/>
        <v>47.658000000000001</v>
      </c>
    </row>
    <row r="1254" spans="1:27">
      <c r="A1254" s="29">
        <v>43955</v>
      </c>
      <c r="B1254" s="55" t="s">
        <v>141</v>
      </c>
      <c r="C1254" s="29">
        <v>43948</v>
      </c>
      <c r="D1254" s="55">
        <f t="shared" si="76"/>
        <v>2020</v>
      </c>
      <c r="E1254" s="55">
        <f t="shared" si="77"/>
        <v>4</v>
      </c>
      <c r="F1254" s="55">
        <v>120137</v>
      </c>
      <c r="G1254" s="55" t="s">
        <v>1665</v>
      </c>
      <c r="H1254" s="55" t="s">
        <v>37</v>
      </c>
      <c r="I1254" s="55" t="s">
        <v>1666</v>
      </c>
      <c r="J1254" s="55" t="s">
        <v>20</v>
      </c>
      <c r="K1254" s="55" t="s">
        <v>1667</v>
      </c>
      <c r="L1254" s="55" t="s">
        <v>68</v>
      </c>
      <c r="M1254" s="55">
        <v>301</v>
      </c>
      <c r="N1254" s="55" t="s">
        <v>132</v>
      </c>
      <c r="O1254" s="55">
        <v>1</v>
      </c>
      <c r="P1254" s="55" t="s">
        <v>22</v>
      </c>
      <c r="Q1254" s="55">
        <v>4</v>
      </c>
      <c r="R1254" s="55" t="s">
        <v>38</v>
      </c>
      <c r="S1254" s="55">
        <v>204</v>
      </c>
      <c r="T1254" s="55">
        <v>83284</v>
      </c>
      <c r="U1254" s="30">
        <v>3872</v>
      </c>
      <c r="V1254" s="55">
        <v>13.436999999999999</v>
      </c>
      <c r="W1254" s="55">
        <v>2.8000000000000001E-2</v>
      </c>
      <c r="X1254" s="55">
        <v>23</v>
      </c>
      <c r="Y1254" s="55">
        <v>6.0000000000000001E-3</v>
      </c>
      <c r="Z1254" s="55">
        <f t="shared" si="78"/>
        <v>322475.64799999999</v>
      </c>
      <c r="AA1254" s="55">
        <f t="shared" si="79"/>
        <v>89.055999999999997</v>
      </c>
    </row>
    <row r="1255" spans="1:27">
      <c r="A1255" s="29">
        <v>43955</v>
      </c>
      <c r="B1255" s="55" t="s">
        <v>141</v>
      </c>
      <c r="C1255" s="29">
        <v>43948</v>
      </c>
      <c r="D1255" s="55">
        <f t="shared" si="76"/>
        <v>2020</v>
      </c>
      <c r="E1255" s="55">
        <f t="shared" si="77"/>
        <v>4</v>
      </c>
      <c r="F1255" s="55">
        <v>120137</v>
      </c>
      <c r="G1255" s="55" t="s">
        <v>1665</v>
      </c>
      <c r="H1255" s="55" t="s">
        <v>37</v>
      </c>
      <c r="I1255" s="55" t="s">
        <v>1666</v>
      </c>
      <c r="J1255" s="55" t="s">
        <v>20</v>
      </c>
      <c r="K1255" s="55" t="s">
        <v>1667</v>
      </c>
      <c r="L1255" s="55" t="s">
        <v>68</v>
      </c>
      <c r="M1255" s="55">
        <v>301</v>
      </c>
      <c r="N1255" s="55" t="s">
        <v>132</v>
      </c>
      <c r="O1255" s="55">
        <v>1</v>
      </c>
      <c r="P1255" s="55" t="s">
        <v>22</v>
      </c>
      <c r="Q1255" s="55">
        <v>4</v>
      </c>
      <c r="R1255" s="55" t="s">
        <v>38</v>
      </c>
      <c r="S1255" s="55">
        <v>206</v>
      </c>
      <c r="T1255" s="55">
        <v>74994</v>
      </c>
      <c r="U1255" s="30">
        <v>3838</v>
      </c>
      <c r="V1255" s="55">
        <v>11.994</v>
      </c>
      <c r="W1255" s="55">
        <v>2.4E-2</v>
      </c>
      <c r="X1255" s="55">
        <v>18</v>
      </c>
      <c r="Y1255" s="55">
        <v>3.0000000000000001E-3</v>
      </c>
      <c r="Z1255" s="55">
        <f t="shared" si="78"/>
        <v>287826.97200000001</v>
      </c>
      <c r="AA1255" s="55">
        <f t="shared" si="79"/>
        <v>69.084000000000003</v>
      </c>
    </row>
    <row r="1256" spans="1:27">
      <c r="A1256" s="29">
        <v>43955</v>
      </c>
      <c r="B1256" s="55" t="s">
        <v>141</v>
      </c>
      <c r="C1256" s="29">
        <v>43948</v>
      </c>
      <c r="D1256" s="55">
        <f t="shared" si="76"/>
        <v>2020</v>
      </c>
      <c r="E1256" s="55">
        <f t="shared" si="77"/>
        <v>4</v>
      </c>
      <c r="F1256" s="55">
        <v>120137</v>
      </c>
      <c r="G1256" s="55" t="s">
        <v>1665</v>
      </c>
      <c r="H1256" s="55" t="s">
        <v>37</v>
      </c>
      <c r="I1256" s="55" t="s">
        <v>1666</v>
      </c>
      <c r="J1256" s="55" t="s">
        <v>20</v>
      </c>
      <c r="K1256" s="55" t="s">
        <v>1667</v>
      </c>
      <c r="L1256" s="55" t="s">
        <v>68</v>
      </c>
      <c r="M1256" s="55">
        <v>301</v>
      </c>
      <c r="N1256" s="55" t="s">
        <v>132</v>
      </c>
      <c r="O1256" s="55">
        <v>1</v>
      </c>
      <c r="P1256" s="55" t="s">
        <v>22</v>
      </c>
      <c r="Q1256" s="55">
        <v>4</v>
      </c>
      <c r="R1256" s="55" t="s">
        <v>38</v>
      </c>
      <c r="S1256" s="55">
        <v>202</v>
      </c>
      <c r="T1256" s="55">
        <v>75179</v>
      </c>
      <c r="U1256" s="30">
        <v>4097</v>
      </c>
      <c r="V1256" s="55">
        <v>12.835000000000001</v>
      </c>
      <c r="W1256" s="55">
        <v>3.5000000000000003E-2</v>
      </c>
      <c r="X1256" s="55">
        <v>26</v>
      </c>
      <c r="Y1256" s="55">
        <v>7.0000000000000001E-3</v>
      </c>
      <c r="Z1256" s="55">
        <f t="shared" si="78"/>
        <v>308008.36300000001</v>
      </c>
      <c r="AA1256" s="55">
        <f t="shared" si="79"/>
        <v>106.52200000000001</v>
      </c>
    </row>
    <row r="1257" spans="1:27">
      <c r="A1257" s="29">
        <v>43955</v>
      </c>
      <c r="B1257" s="55" t="s">
        <v>141</v>
      </c>
      <c r="C1257" s="29">
        <v>43948</v>
      </c>
      <c r="D1257" s="55">
        <f t="shared" si="76"/>
        <v>2020</v>
      </c>
      <c r="E1257" s="55">
        <f t="shared" si="77"/>
        <v>4</v>
      </c>
      <c r="F1257" s="55">
        <v>120137</v>
      </c>
      <c r="G1257" s="55" t="s">
        <v>1665</v>
      </c>
      <c r="H1257" s="55" t="s">
        <v>37</v>
      </c>
      <c r="I1257" s="55" t="s">
        <v>1666</v>
      </c>
      <c r="J1257" s="55" t="s">
        <v>20</v>
      </c>
      <c r="K1257" s="55" t="s">
        <v>1667</v>
      </c>
      <c r="L1257" s="55" t="s">
        <v>68</v>
      </c>
      <c r="M1257" s="55">
        <v>301</v>
      </c>
      <c r="N1257" s="55" t="s">
        <v>132</v>
      </c>
      <c r="O1257" s="55">
        <v>1</v>
      </c>
      <c r="P1257" s="55" t="s">
        <v>22</v>
      </c>
      <c r="Q1257" s="55">
        <v>4</v>
      </c>
      <c r="R1257" s="55" t="s">
        <v>38</v>
      </c>
      <c r="S1257" s="55">
        <v>203</v>
      </c>
      <c r="T1257" s="55">
        <v>92381</v>
      </c>
      <c r="U1257" s="30">
        <v>3642</v>
      </c>
      <c r="V1257" s="55">
        <v>14.022</v>
      </c>
      <c r="W1257" s="55">
        <v>2.3E-2</v>
      </c>
      <c r="X1257" s="55">
        <v>21</v>
      </c>
      <c r="Y1257" s="55">
        <v>2E-3</v>
      </c>
      <c r="Z1257" s="55">
        <f t="shared" si="78"/>
        <v>336451.60200000001</v>
      </c>
      <c r="AA1257" s="55">
        <f t="shared" si="79"/>
        <v>76.481999999999999</v>
      </c>
    </row>
    <row r="1258" spans="1:27">
      <c r="A1258" s="29">
        <v>43955</v>
      </c>
      <c r="B1258" s="55" t="s">
        <v>141</v>
      </c>
      <c r="C1258" s="29">
        <v>43948</v>
      </c>
      <c r="D1258" s="55">
        <f t="shared" si="76"/>
        <v>2020</v>
      </c>
      <c r="E1258" s="55">
        <f t="shared" si="77"/>
        <v>4</v>
      </c>
      <c r="F1258" s="55">
        <v>120137</v>
      </c>
      <c r="G1258" s="55" t="s">
        <v>1665</v>
      </c>
      <c r="H1258" s="55" t="s">
        <v>37</v>
      </c>
      <c r="I1258" s="55" t="s">
        <v>1666</v>
      </c>
      <c r="J1258" s="55" t="s">
        <v>20</v>
      </c>
      <c r="K1258" s="55" t="s">
        <v>1667</v>
      </c>
      <c r="L1258" s="55" t="s">
        <v>68</v>
      </c>
      <c r="M1258" s="55">
        <v>301</v>
      </c>
      <c r="N1258" s="55" t="s">
        <v>132</v>
      </c>
      <c r="O1258" s="55">
        <v>1</v>
      </c>
      <c r="P1258" s="55" t="s">
        <v>22</v>
      </c>
      <c r="Q1258" s="55">
        <v>4</v>
      </c>
      <c r="R1258" s="55" t="s">
        <v>38</v>
      </c>
      <c r="S1258" s="55">
        <v>108</v>
      </c>
      <c r="T1258" s="55">
        <v>84199</v>
      </c>
      <c r="U1258" s="30">
        <v>4348</v>
      </c>
      <c r="V1258" s="55">
        <v>15.255000000000001</v>
      </c>
      <c r="W1258" s="55">
        <v>1.9E-2</v>
      </c>
      <c r="X1258" s="55">
        <v>16</v>
      </c>
      <c r="Y1258" s="55">
        <v>0</v>
      </c>
      <c r="Z1258" s="55">
        <f t="shared" si="78"/>
        <v>366097.25199999998</v>
      </c>
      <c r="AA1258" s="55">
        <f t="shared" si="79"/>
        <v>69.567999999999998</v>
      </c>
    </row>
    <row r="1259" spans="1:27">
      <c r="A1259" s="29">
        <v>43955</v>
      </c>
      <c r="B1259" s="55" t="s">
        <v>141</v>
      </c>
      <c r="C1259" s="29">
        <v>43948</v>
      </c>
      <c r="D1259" s="55">
        <f t="shared" si="76"/>
        <v>2020</v>
      </c>
      <c r="E1259" s="55">
        <f t="shared" si="77"/>
        <v>4</v>
      </c>
      <c r="F1259" s="55">
        <v>120137</v>
      </c>
      <c r="G1259" s="55" t="s">
        <v>1665</v>
      </c>
      <c r="H1259" s="55" t="s">
        <v>37</v>
      </c>
      <c r="I1259" s="55" t="s">
        <v>1666</v>
      </c>
      <c r="J1259" s="55" t="s">
        <v>20</v>
      </c>
      <c r="K1259" s="55" t="s">
        <v>1667</v>
      </c>
      <c r="L1259" s="55" t="s">
        <v>68</v>
      </c>
      <c r="M1259" s="55">
        <v>301</v>
      </c>
      <c r="N1259" s="55" t="s">
        <v>132</v>
      </c>
      <c r="O1259" s="55">
        <v>1</v>
      </c>
      <c r="P1259" s="55" t="s">
        <v>22</v>
      </c>
      <c r="Q1259" s="55">
        <v>4</v>
      </c>
      <c r="R1259" s="55" t="s">
        <v>38</v>
      </c>
      <c r="S1259" s="55">
        <v>201</v>
      </c>
      <c r="T1259" s="55">
        <v>91424</v>
      </c>
      <c r="U1259" s="30">
        <v>3770</v>
      </c>
      <c r="V1259" s="55">
        <v>14.364000000000001</v>
      </c>
      <c r="W1259" s="55">
        <v>1.2E-2</v>
      </c>
      <c r="X1259" s="55">
        <v>11</v>
      </c>
      <c r="Y1259" s="55">
        <v>3.0000000000000001E-3</v>
      </c>
      <c r="Z1259" s="55">
        <f t="shared" si="78"/>
        <v>344668.48</v>
      </c>
      <c r="AA1259" s="55">
        <f t="shared" si="79"/>
        <v>41.47</v>
      </c>
    </row>
    <row r="1260" spans="1:27">
      <c r="A1260" s="29">
        <v>43955</v>
      </c>
      <c r="B1260" s="55" t="s">
        <v>141</v>
      </c>
      <c r="C1260" s="29">
        <v>43948</v>
      </c>
      <c r="D1260" s="55">
        <f t="shared" si="76"/>
        <v>2020</v>
      </c>
      <c r="E1260" s="55">
        <f t="shared" si="77"/>
        <v>4</v>
      </c>
      <c r="F1260" s="55">
        <v>120137</v>
      </c>
      <c r="G1260" s="55" t="s">
        <v>1665</v>
      </c>
      <c r="H1260" s="55" t="s">
        <v>37</v>
      </c>
      <c r="I1260" s="55" t="s">
        <v>1666</v>
      </c>
      <c r="J1260" s="55" t="s">
        <v>20</v>
      </c>
      <c r="K1260" s="55" t="s">
        <v>1667</v>
      </c>
      <c r="L1260" s="55" t="s">
        <v>68</v>
      </c>
      <c r="M1260" s="55">
        <v>301</v>
      </c>
      <c r="N1260" s="55" t="s">
        <v>132</v>
      </c>
      <c r="O1260" s="55">
        <v>1</v>
      </c>
      <c r="P1260" s="55" t="s">
        <v>22</v>
      </c>
      <c r="Q1260" s="55">
        <v>4</v>
      </c>
      <c r="R1260" s="55" t="s">
        <v>38</v>
      </c>
      <c r="S1260" s="55">
        <v>106</v>
      </c>
      <c r="T1260" s="55">
        <v>83425</v>
      </c>
      <c r="U1260" s="30">
        <v>4638</v>
      </c>
      <c r="V1260" s="55">
        <v>16.123000000000001</v>
      </c>
      <c r="W1260" s="55">
        <v>3.1E-2</v>
      </c>
      <c r="X1260" s="55">
        <v>26</v>
      </c>
      <c r="Y1260" s="55">
        <v>1E-3</v>
      </c>
      <c r="Z1260" s="55">
        <f t="shared" si="78"/>
        <v>386925.15</v>
      </c>
      <c r="AA1260" s="55">
        <f t="shared" si="79"/>
        <v>120.58799999999999</v>
      </c>
    </row>
    <row r="1261" spans="1:27">
      <c r="A1261" s="29">
        <v>43955</v>
      </c>
      <c r="B1261" s="55" t="s">
        <v>141</v>
      </c>
      <c r="C1261" s="29">
        <v>43948</v>
      </c>
      <c r="D1261" s="55">
        <f t="shared" si="76"/>
        <v>2020</v>
      </c>
      <c r="E1261" s="55">
        <f t="shared" si="77"/>
        <v>4</v>
      </c>
      <c r="F1261" s="55">
        <v>120137</v>
      </c>
      <c r="G1261" s="55" t="s">
        <v>1665</v>
      </c>
      <c r="H1261" s="55" t="s">
        <v>37</v>
      </c>
      <c r="I1261" s="55" t="s">
        <v>1666</v>
      </c>
      <c r="J1261" s="55" t="s">
        <v>20</v>
      </c>
      <c r="K1261" s="55" t="s">
        <v>1667</v>
      </c>
      <c r="L1261" s="55" t="s">
        <v>68</v>
      </c>
      <c r="M1261" s="55">
        <v>301</v>
      </c>
      <c r="N1261" s="55" t="s">
        <v>132</v>
      </c>
      <c r="O1261" s="55">
        <v>1</v>
      </c>
      <c r="P1261" s="55" t="s">
        <v>22</v>
      </c>
      <c r="Q1261" s="55">
        <v>4</v>
      </c>
      <c r="R1261" s="55" t="s">
        <v>38</v>
      </c>
      <c r="S1261" s="55">
        <v>107</v>
      </c>
      <c r="T1261" s="55">
        <v>85724</v>
      </c>
      <c r="U1261" s="30">
        <v>3930</v>
      </c>
      <c r="V1261" s="55">
        <v>14.037000000000001</v>
      </c>
      <c r="W1261" s="55">
        <v>1.9E-2</v>
      </c>
      <c r="X1261" s="55">
        <v>16</v>
      </c>
      <c r="Y1261" s="55">
        <v>6.0000000000000001E-3</v>
      </c>
      <c r="Z1261" s="55">
        <f t="shared" si="78"/>
        <v>336895.32</v>
      </c>
      <c r="AA1261" s="55">
        <f t="shared" si="79"/>
        <v>62.88</v>
      </c>
    </row>
    <row r="1262" spans="1:27">
      <c r="A1262" s="29">
        <v>43955</v>
      </c>
      <c r="B1262" s="55" t="s">
        <v>141</v>
      </c>
      <c r="C1262" s="29">
        <v>43948</v>
      </c>
      <c r="D1262" s="55">
        <f t="shared" si="76"/>
        <v>2020</v>
      </c>
      <c r="E1262" s="55">
        <f t="shared" si="77"/>
        <v>4</v>
      </c>
      <c r="F1262" s="55">
        <v>120137</v>
      </c>
      <c r="G1262" s="55" t="s">
        <v>1665</v>
      </c>
      <c r="H1262" s="55" t="s">
        <v>37</v>
      </c>
      <c r="I1262" s="55" t="s">
        <v>1666</v>
      </c>
      <c r="J1262" s="55" t="s">
        <v>20</v>
      </c>
      <c r="K1262" s="55" t="s">
        <v>1667</v>
      </c>
      <c r="L1262" s="55" t="s">
        <v>68</v>
      </c>
      <c r="M1262" s="55">
        <v>301</v>
      </c>
      <c r="N1262" s="55" t="s">
        <v>132</v>
      </c>
      <c r="O1262" s="55">
        <v>1</v>
      </c>
      <c r="P1262" s="55" t="s">
        <v>22</v>
      </c>
      <c r="Q1262" s="55">
        <v>4</v>
      </c>
      <c r="R1262" s="55" t="s">
        <v>38</v>
      </c>
      <c r="S1262" s="55">
        <v>104</v>
      </c>
      <c r="T1262" s="55">
        <v>68883</v>
      </c>
      <c r="U1262" s="30">
        <v>4502</v>
      </c>
      <c r="V1262" s="55">
        <v>12.923</v>
      </c>
      <c r="W1262" s="55">
        <v>3.5000000000000003E-2</v>
      </c>
      <c r="X1262" s="55">
        <v>24</v>
      </c>
      <c r="Y1262" s="55">
        <v>3.0000000000000001E-3</v>
      </c>
      <c r="Z1262" s="55">
        <f t="shared" si="78"/>
        <v>310111.266</v>
      </c>
      <c r="AA1262" s="55">
        <f t="shared" si="79"/>
        <v>108.048</v>
      </c>
    </row>
    <row r="1263" spans="1:27">
      <c r="A1263" s="29">
        <v>43955</v>
      </c>
      <c r="B1263" s="55" t="s">
        <v>141</v>
      </c>
      <c r="C1263" s="29">
        <v>43948</v>
      </c>
      <c r="D1263" s="55">
        <f t="shared" si="76"/>
        <v>2020</v>
      </c>
      <c r="E1263" s="55">
        <f t="shared" si="77"/>
        <v>4</v>
      </c>
      <c r="F1263" s="55">
        <v>120137</v>
      </c>
      <c r="G1263" s="55" t="s">
        <v>1665</v>
      </c>
      <c r="H1263" s="55" t="s">
        <v>37</v>
      </c>
      <c r="I1263" s="55" t="s">
        <v>1666</v>
      </c>
      <c r="J1263" s="55" t="s">
        <v>20</v>
      </c>
      <c r="K1263" s="55" t="s">
        <v>1667</v>
      </c>
      <c r="L1263" s="55" t="s">
        <v>68</v>
      </c>
      <c r="M1263" s="55">
        <v>301</v>
      </c>
      <c r="N1263" s="55" t="s">
        <v>132</v>
      </c>
      <c r="O1263" s="55">
        <v>1</v>
      </c>
      <c r="P1263" s="55" t="s">
        <v>22</v>
      </c>
      <c r="Q1263" s="55">
        <v>4</v>
      </c>
      <c r="R1263" s="55" t="s">
        <v>38</v>
      </c>
      <c r="S1263" s="55">
        <v>103</v>
      </c>
      <c r="T1263" s="55">
        <v>85187</v>
      </c>
      <c r="U1263" s="30">
        <v>4937</v>
      </c>
      <c r="V1263" s="55">
        <v>17.526</v>
      </c>
      <c r="W1263" s="55">
        <v>3.4000000000000002E-2</v>
      </c>
      <c r="X1263" s="55">
        <v>29</v>
      </c>
      <c r="Y1263" s="55">
        <v>7.0000000000000001E-3</v>
      </c>
      <c r="Z1263" s="55">
        <f t="shared" si="78"/>
        <v>420568.21899999998</v>
      </c>
      <c r="AA1263" s="55">
        <f t="shared" si="79"/>
        <v>143.173</v>
      </c>
    </row>
    <row r="1264" spans="1:27">
      <c r="A1264" s="29">
        <v>43955</v>
      </c>
      <c r="B1264" s="55" t="s">
        <v>141</v>
      </c>
      <c r="C1264" s="29">
        <v>43948</v>
      </c>
      <c r="D1264" s="55">
        <f t="shared" si="76"/>
        <v>2020</v>
      </c>
      <c r="E1264" s="55">
        <f t="shared" si="77"/>
        <v>4</v>
      </c>
      <c r="F1264" s="55">
        <v>120137</v>
      </c>
      <c r="G1264" s="55" t="s">
        <v>1665</v>
      </c>
      <c r="H1264" s="55" t="s">
        <v>37</v>
      </c>
      <c r="I1264" s="55" t="s">
        <v>1666</v>
      </c>
      <c r="J1264" s="55" t="s">
        <v>20</v>
      </c>
      <c r="K1264" s="55" t="s">
        <v>1667</v>
      </c>
      <c r="L1264" s="55" t="s">
        <v>68</v>
      </c>
      <c r="M1264" s="55">
        <v>301</v>
      </c>
      <c r="N1264" s="55" t="s">
        <v>132</v>
      </c>
      <c r="O1264" s="55">
        <v>1</v>
      </c>
      <c r="P1264" s="55" t="s">
        <v>22</v>
      </c>
      <c r="Q1264" s="55">
        <v>4</v>
      </c>
      <c r="R1264" s="55" t="s">
        <v>38</v>
      </c>
      <c r="S1264" s="55">
        <v>105</v>
      </c>
      <c r="T1264" s="55">
        <v>84413</v>
      </c>
      <c r="U1264" s="30">
        <v>4751</v>
      </c>
      <c r="V1264" s="55">
        <v>16.713000000000001</v>
      </c>
      <c r="W1264" s="55">
        <v>3.5999999999999997E-2</v>
      </c>
      <c r="X1264" s="55">
        <v>30</v>
      </c>
      <c r="Y1264" s="55">
        <v>4.0000000000000001E-3</v>
      </c>
      <c r="Z1264" s="55">
        <f t="shared" si="78"/>
        <v>401046.163</v>
      </c>
      <c r="AA1264" s="55">
        <f t="shared" si="79"/>
        <v>142.53</v>
      </c>
    </row>
    <row r="1265" spans="1:27">
      <c r="A1265" s="29">
        <v>43955</v>
      </c>
      <c r="B1265" s="55" t="s">
        <v>141</v>
      </c>
      <c r="C1265" s="29">
        <v>43948</v>
      </c>
      <c r="D1265" s="55">
        <f t="shared" si="76"/>
        <v>2020</v>
      </c>
      <c r="E1265" s="55">
        <f t="shared" si="77"/>
        <v>4</v>
      </c>
      <c r="F1265" s="55">
        <v>120137</v>
      </c>
      <c r="G1265" s="55" t="s">
        <v>1665</v>
      </c>
      <c r="H1265" s="55" t="s">
        <v>37</v>
      </c>
      <c r="I1265" s="55" t="s">
        <v>1666</v>
      </c>
      <c r="J1265" s="55" t="s">
        <v>20</v>
      </c>
      <c r="K1265" s="55" t="s">
        <v>1667</v>
      </c>
      <c r="L1265" s="55" t="s">
        <v>68</v>
      </c>
      <c r="M1265" s="55">
        <v>301</v>
      </c>
      <c r="N1265" s="55" t="s">
        <v>132</v>
      </c>
      <c r="O1265" s="55">
        <v>1</v>
      </c>
      <c r="P1265" s="55" t="s">
        <v>22</v>
      </c>
      <c r="Q1265" s="55">
        <v>4</v>
      </c>
      <c r="R1265" s="55" t="s">
        <v>38</v>
      </c>
      <c r="S1265" s="55">
        <v>102</v>
      </c>
      <c r="T1265" s="55">
        <v>83278</v>
      </c>
      <c r="U1265" s="30">
        <v>4933</v>
      </c>
      <c r="V1265" s="55">
        <v>17.119</v>
      </c>
      <c r="W1265" s="55">
        <v>3.7999999999999999E-2</v>
      </c>
      <c r="X1265" s="55">
        <v>32</v>
      </c>
      <c r="Y1265" s="55">
        <v>6.0000000000000001E-3</v>
      </c>
      <c r="Z1265" s="55">
        <f t="shared" si="78"/>
        <v>410810.37400000001</v>
      </c>
      <c r="AA1265" s="55">
        <f t="shared" si="79"/>
        <v>157.85599999999999</v>
      </c>
    </row>
    <row r="1266" spans="1:27">
      <c r="A1266" s="29">
        <v>43955</v>
      </c>
      <c r="B1266" s="55" t="s">
        <v>141</v>
      </c>
      <c r="C1266" s="29">
        <v>43948</v>
      </c>
      <c r="D1266" s="55">
        <f t="shared" si="76"/>
        <v>2020</v>
      </c>
      <c r="E1266" s="55">
        <f t="shared" si="77"/>
        <v>4</v>
      </c>
      <c r="F1266" s="55">
        <v>120137</v>
      </c>
      <c r="G1266" s="55" t="s">
        <v>1665</v>
      </c>
      <c r="H1266" s="55" t="s">
        <v>37</v>
      </c>
      <c r="I1266" s="55" t="s">
        <v>1666</v>
      </c>
      <c r="J1266" s="55" t="s">
        <v>20</v>
      </c>
      <c r="K1266" s="55" t="s">
        <v>1667</v>
      </c>
      <c r="L1266" s="55" t="s">
        <v>68</v>
      </c>
      <c r="M1266" s="55">
        <v>301</v>
      </c>
      <c r="N1266" s="55" t="s">
        <v>132</v>
      </c>
      <c r="O1266" s="55">
        <v>1</v>
      </c>
      <c r="P1266" s="55" t="s">
        <v>22</v>
      </c>
      <c r="Q1266" s="55">
        <v>4</v>
      </c>
      <c r="R1266" s="55" t="s">
        <v>38</v>
      </c>
      <c r="S1266" s="55">
        <v>101</v>
      </c>
      <c r="T1266" s="55">
        <v>85181</v>
      </c>
      <c r="U1266" s="30">
        <v>5098</v>
      </c>
      <c r="V1266" s="55">
        <v>18.096</v>
      </c>
      <c r="W1266" s="55">
        <v>4.2999999999999997E-2</v>
      </c>
      <c r="X1266" s="55">
        <v>37</v>
      </c>
      <c r="Y1266" s="55">
        <v>6.0000000000000001E-3</v>
      </c>
      <c r="Z1266" s="55">
        <f t="shared" si="78"/>
        <v>434252.73800000001</v>
      </c>
      <c r="AA1266" s="55">
        <f t="shared" si="79"/>
        <v>188.626</v>
      </c>
    </row>
    <row r="1267" spans="1:27">
      <c r="A1267" s="29">
        <v>43948</v>
      </c>
      <c r="B1267" s="55" t="s">
        <v>142</v>
      </c>
      <c r="C1267" s="29">
        <v>43941</v>
      </c>
      <c r="D1267" s="55">
        <f t="shared" si="76"/>
        <v>2020</v>
      </c>
      <c r="E1267" s="55">
        <f t="shared" si="77"/>
        <v>4</v>
      </c>
      <c r="F1267" s="55">
        <v>120137</v>
      </c>
      <c r="G1267" s="55" t="s">
        <v>1665</v>
      </c>
      <c r="H1267" s="55" t="s">
        <v>37</v>
      </c>
      <c r="I1267" s="55" t="s">
        <v>1666</v>
      </c>
      <c r="J1267" s="55" t="s">
        <v>20</v>
      </c>
      <c r="K1267" s="55" t="s">
        <v>1667</v>
      </c>
      <c r="L1267" s="55" t="s">
        <v>68</v>
      </c>
      <c r="M1267" s="55">
        <v>301</v>
      </c>
      <c r="N1267" s="55" t="s">
        <v>132</v>
      </c>
      <c r="O1267" s="55">
        <v>1</v>
      </c>
      <c r="P1267" s="55" t="s">
        <v>22</v>
      </c>
      <c r="Q1267" s="55">
        <v>4</v>
      </c>
      <c r="R1267" s="55" t="s">
        <v>38</v>
      </c>
      <c r="S1267" s="55">
        <v>101</v>
      </c>
      <c r="T1267" s="55">
        <v>85253</v>
      </c>
      <c r="U1267" s="30">
        <v>4880</v>
      </c>
      <c r="V1267" s="55">
        <v>17.337</v>
      </c>
      <c r="W1267" s="55">
        <v>8.4000000000000005E-2</v>
      </c>
      <c r="X1267" s="55">
        <v>72</v>
      </c>
      <c r="Y1267" s="55">
        <v>5.0000000000000001E-3</v>
      </c>
      <c r="Z1267" s="55">
        <f t="shared" si="78"/>
        <v>416034.64</v>
      </c>
      <c r="AA1267" s="55">
        <f t="shared" si="79"/>
        <v>351.36</v>
      </c>
    </row>
    <row r="1268" spans="1:27">
      <c r="A1268" s="29">
        <v>43948</v>
      </c>
      <c r="B1268" s="55" t="s">
        <v>142</v>
      </c>
      <c r="C1268" s="29">
        <v>43941</v>
      </c>
      <c r="D1268" s="55">
        <f t="shared" si="76"/>
        <v>2020</v>
      </c>
      <c r="E1268" s="55">
        <f t="shared" si="77"/>
        <v>4</v>
      </c>
      <c r="F1268" s="55">
        <v>120137</v>
      </c>
      <c r="G1268" s="55" t="s">
        <v>1665</v>
      </c>
      <c r="H1268" s="55" t="s">
        <v>37</v>
      </c>
      <c r="I1268" s="55" t="s">
        <v>1666</v>
      </c>
      <c r="J1268" s="55" t="s">
        <v>20</v>
      </c>
      <c r="K1268" s="55" t="s">
        <v>1667</v>
      </c>
      <c r="L1268" s="55" t="s">
        <v>68</v>
      </c>
      <c r="M1268" s="55">
        <v>301</v>
      </c>
      <c r="N1268" s="55" t="s">
        <v>132</v>
      </c>
      <c r="O1268" s="55">
        <v>1</v>
      </c>
      <c r="P1268" s="55" t="s">
        <v>22</v>
      </c>
      <c r="Q1268" s="55">
        <v>4</v>
      </c>
      <c r="R1268" s="55" t="s">
        <v>38</v>
      </c>
      <c r="S1268" s="55">
        <v>102</v>
      </c>
      <c r="T1268" s="55">
        <v>83385</v>
      </c>
      <c r="U1268" s="30">
        <v>4714</v>
      </c>
      <c r="V1268" s="55">
        <v>16.38</v>
      </c>
      <c r="W1268" s="55">
        <v>0.128</v>
      </c>
      <c r="X1268" s="55">
        <v>107</v>
      </c>
      <c r="Y1268" s="55">
        <v>8.0000000000000002E-3</v>
      </c>
      <c r="Z1268" s="55">
        <f t="shared" si="78"/>
        <v>393076.89</v>
      </c>
      <c r="AA1268" s="55">
        <f t="shared" si="79"/>
        <v>504.39800000000002</v>
      </c>
    </row>
    <row r="1269" spans="1:27">
      <c r="A1269" s="29">
        <v>43948</v>
      </c>
      <c r="B1269" s="55" t="s">
        <v>142</v>
      </c>
      <c r="C1269" s="29">
        <v>43941</v>
      </c>
      <c r="D1269" s="55">
        <f t="shared" si="76"/>
        <v>2020</v>
      </c>
      <c r="E1269" s="55">
        <f t="shared" si="77"/>
        <v>4</v>
      </c>
      <c r="F1269" s="55">
        <v>120137</v>
      </c>
      <c r="G1269" s="55" t="s">
        <v>1665</v>
      </c>
      <c r="H1269" s="55" t="s">
        <v>37</v>
      </c>
      <c r="I1269" s="55" t="s">
        <v>1666</v>
      </c>
      <c r="J1269" s="55" t="s">
        <v>20</v>
      </c>
      <c r="K1269" s="55" t="s">
        <v>1667</v>
      </c>
      <c r="L1269" s="55" t="s">
        <v>68</v>
      </c>
      <c r="M1269" s="55">
        <v>301</v>
      </c>
      <c r="N1269" s="55" t="s">
        <v>132</v>
      </c>
      <c r="O1269" s="55">
        <v>1</v>
      </c>
      <c r="P1269" s="55" t="s">
        <v>22</v>
      </c>
      <c r="Q1269" s="55">
        <v>4</v>
      </c>
      <c r="R1269" s="55" t="s">
        <v>38</v>
      </c>
      <c r="S1269" s="55">
        <v>105</v>
      </c>
      <c r="T1269" s="55">
        <v>84494</v>
      </c>
      <c r="U1269" s="30">
        <v>4554</v>
      </c>
      <c r="V1269" s="55">
        <v>16.033000000000001</v>
      </c>
      <c r="W1269" s="55">
        <v>9.6000000000000002E-2</v>
      </c>
      <c r="X1269" s="55">
        <v>81</v>
      </c>
      <c r="Y1269" s="55">
        <v>1.2999999999999999E-2</v>
      </c>
      <c r="Z1269" s="55">
        <f t="shared" si="78"/>
        <v>384785.67599999998</v>
      </c>
      <c r="AA1269" s="55">
        <f t="shared" si="79"/>
        <v>368.87400000000002</v>
      </c>
    </row>
    <row r="1270" spans="1:27">
      <c r="A1270" s="29">
        <v>43948</v>
      </c>
      <c r="B1270" s="55" t="s">
        <v>142</v>
      </c>
      <c r="C1270" s="29">
        <v>43941</v>
      </c>
      <c r="D1270" s="55">
        <f t="shared" si="76"/>
        <v>2020</v>
      </c>
      <c r="E1270" s="55">
        <f t="shared" si="77"/>
        <v>4</v>
      </c>
      <c r="F1270" s="55">
        <v>120137</v>
      </c>
      <c r="G1270" s="55" t="s">
        <v>1665</v>
      </c>
      <c r="H1270" s="55" t="s">
        <v>37</v>
      </c>
      <c r="I1270" s="55" t="s">
        <v>1666</v>
      </c>
      <c r="J1270" s="55" t="s">
        <v>20</v>
      </c>
      <c r="K1270" s="55" t="s">
        <v>1667</v>
      </c>
      <c r="L1270" s="55" t="s">
        <v>68</v>
      </c>
      <c r="M1270" s="55">
        <v>301</v>
      </c>
      <c r="N1270" s="55" t="s">
        <v>132</v>
      </c>
      <c r="O1270" s="55">
        <v>1</v>
      </c>
      <c r="P1270" s="55" t="s">
        <v>22</v>
      </c>
      <c r="Q1270" s="55">
        <v>4</v>
      </c>
      <c r="R1270" s="55" t="s">
        <v>38</v>
      </c>
      <c r="S1270" s="55">
        <v>103</v>
      </c>
      <c r="T1270" s="55">
        <v>85266</v>
      </c>
      <c r="U1270" s="30">
        <v>4724</v>
      </c>
      <c r="V1270" s="55">
        <v>16.785</v>
      </c>
      <c r="W1270" s="55">
        <v>9.2999999999999999E-2</v>
      </c>
      <c r="X1270" s="55">
        <v>79</v>
      </c>
      <c r="Y1270" s="55">
        <v>1.0999999999999999E-2</v>
      </c>
      <c r="Z1270" s="55">
        <f t="shared" si="78"/>
        <v>402796.58399999997</v>
      </c>
      <c r="AA1270" s="55">
        <f t="shared" si="79"/>
        <v>373.19600000000003</v>
      </c>
    </row>
    <row r="1271" spans="1:27">
      <c r="A1271" s="29">
        <v>43948</v>
      </c>
      <c r="B1271" s="55" t="s">
        <v>142</v>
      </c>
      <c r="C1271" s="29">
        <v>43941</v>
      </c>
      <c r="D1271" s="55">
        <f t="shared" si="76"/>
        <v>2020</v>
      </c>
      <c r="E1271" s="55">
        <f t="shared" si="77"/>
        <v>4</v>
      </c>
      <c r="F1271" s="55">
        <v>120137</v>
      </c>
      <c r="G1271" s="55" t="s">
        <v>1665</v>
      </c>
      <c r="H1271" s="55" t="s">
        <v>37</v>
      </c>
      <c r="I1271" s="55" t="s">
        <v>1666</v>
      </c>
      <c r="J1271" s="55" t="s">
        <v>20</v>
      </c>
      <c r="K1271" s="55" t="s">
        <v>1667</v>
      </c>
      <c r="L1271" s="55" t="s">
        <v>68</v>
      </c>
      <c r="M1271" s="55">
        <v>301</v>
      </c>
      <c r="N1271" s="55" t="s">
        <v>132</v>
      </c>
      <c r="O1271" s="55">
        <v>1</v>
      </c>
      <c r="P1271" s="55" t="s">
        <v>22</v>
      </c>
      <c r="Q1271" s="55">
        <v>4</v>
      </c>
      <c r="R1271" s="55" t="s">
        <v>38</v>
      </c>
      <c r="S1271" s="55">
        <v>104</v>
      </c>
      <c r="T1271" s="55">
        <v>68968</v>
      </c>
      <c r="U1271" s="30">
        <v>4316</v>
      </c>
      <c r="V1271" s="55">
        <v>12.404999999999999</v>
      </c>
      <c r="W1271" s="55">
        <v>0.123</v>
      </c>
      <c r="X1271" s="55">
        <v>85</v>
      </c>
      <c r="Y1271" s="55">
        <v>1.2E-2</v>
      </c>
      <c r="Z1271" s="55">
        <f t="shared" si="78"/>
        <v>297665.88799999998</v>
      </c>
      <c r="AA1271" s="55">
        <f t="shared" si="79"/>
        <v>366.86</v>
      </c>
    </row>
    <row r="1272" spans="1:27">
      <c r="A1272" s="29">
        <v>43948</v>
      </c>
      <c r="B1272" s="55" t="s">
        <v>142</v>
      </c>
      <c r="C1272" s="29">
        <v>43941</v>
      </c>
      <c r="D1272" s="55">
        <f t="shared" si="76"/>
        <v>2020</v>
      </c>
      <c r="E1272" s="55">
        <f t="shared" si="77"/>
        <v>4</v>
      </c>
      <c r="F1272" s="55">
        <v>120137</v>
      </c>
      <c r="G1272" s="55" t="s">
        <v>1665</v>
      </c>
      <c r="H1272" s="55" t="s">
        <v>37</v>
      </c>
      <c r="I1272" s="55" t="s">
        <v>1666</v>
      </c>
      <c r="J1272" s="55" t="s">
        <v>20</v>
      </c>
      <c r="K1272" s="55" t="s">
        <v>1667</v>
      </c>
      <c r="L1272" s="55" t="s">
        <v>68</v>
      </c>
      <c r="M1272" s="55">
        <v>301</v>
      </c>
      <c r="N1272" s="55" t="s">
        <v>132</v>
      </c>
      <c r="O1272" s="55">
        <v>1</v>
      </c>
      <c r="P1272" s="55" t="s">
        <v>22</v>
      </c>
      <c r="Q1272" s="55">
        <v>4</v>
      </c>
      <c r="R1272" s="55" t="s">
        <v>38</v>
      </c>
      <c r="S1272" s="55">
        <v>107</v>
      </c>
      <c r="T1272" s="55">
        <v>85770</v>
      </c>
      <c r="U1272" s="30">
        <v>3759</v>
      </c>
      <c r="V1272" s="55">
        <v>13.436</v>
      </c>
      <c r="W1272" s="55">
        <v>5.3999999999999999E-2</v>
      </c>
      <c r="X1272" s="55">
        <v>46</v>
      </c>
      <c r="Y1272" s="55">
        <v>3.0000000000000001E-3</v>
      </c>
      <c r="Z1272" s="55">
        <f t="shared" si="78"/>
        <v>322409.43</v>
      </c>
      <c r="AA1272" s="55">
        <f t="shared" si="79"/>
        <v>172.91399999999999</v>
      </c>
    </row>
    <row r="1273" spans="1:27">
      <c r="A1273" s="29">
        <v>43948</v>
      </c>
      <c r="B1273" s="55" t="s">
        <v>142</v>
      </c>
      <c r="C1273" s="29">
        <v>43941</v>
      </c>
      <c r="D1273" s="55">
        <f t="shared" si="76"/>
        <v>2020</v>
      </c>
      <c r="E1273" s="55">
        <f t="shared" si="77"/>
        <v>4</v>
      </c>
      <c r="F1273" s="55">
        <v>120137</v>
      </c>
      <c r="G1273" s="55" t="s">
        <v>1665</v>
      </c>
      <c r="H1273" s="55" t="s">
        <v>37</v>
      </c>
      <c r="I1273" s="55" t="s">
        <v>1666</v>
      </c>
      <c r="J1273" s="55" t="s">
        <v>20</v>
      </c>
      <c r="K1273" s="55" t="s">
        <v>1667</v>
      </c>
      <c r="L1273" s="55" t="s">
        <v>68</v>
      </c>
      <c r="M1273" s="55">
        <v>301</v>
      </c>
      <c r="N1273" s="55" t="s">
        <v>132</v>
      </c>
      <c r="O1273" s="55">
        <v>1</v>
      </c>
      <c r="P1273" s="55" t="s">
        <v>22</v>
      </c>
      <c r="Q1273" s="55">
        <v>4</v>
      </c>
      <c r="R1273" s="55" t="s">
        <v>38</v>
      </c>
      <c r="S1273" s="55">
        <v>106</v>
      </c>
      <c r="T1273" s="55">
        <v>83464</v>
      </c>
      <c r="U1273" s="30">
        <v>4430</v>
      </c>
      <c r="V1273" s="55">
        <v>15.407999999999999</v>
      </c>
      <c r="W1273" s="55">
        <v>4.7E-2</v>
      </c>
      <c r="X1273" s="55">
        <v>39</v>
      </c>
      <c r="Y1273" s="55">
        <v>5.0000000000000001E-3</v>
      </c>
      <c r="Z1273" s="55">
        <f t="shared" si="78"/>
        <v>369745.52</v>
      </c>
      <c r="AA1273" s="55">
        <f t="shared" si="79"/>
        <v>172.77</v>
      </c>
    </row>
    <row r="1274" spans="1:27">
      <c r="A1274" s="29">
        <v>43948</v>
      </c>
      <c r="B1274" s="55" t="s">
        <v>142</v>
      </c>
      <c r="C1274" s="29">
        <v>43941</v>
      </c>
      <c r="D1274" s="55">
        <f t="shared" si="76"/>
        <v>2020</v>
      </c>
      <c r="E1274" s="55">
        <f t="shared" si="77"/>
        <v>4</v>
      </c>
      <c r="F1274" s="55">
        <v>120137</v>
      </c>
      <c r="G1274" s="55" t="s">
        <v>1665</v>
      </c>
      <c r="H1274" s="55" t="s">
        <v>37</v>
      </c>
      <c r="I1274" s="55" t="s">
        <v>1666</v>
      </c>
      <c r="J1274" s="55" t="s">
        <v>20</v>
      </c>
      <c r="K1274" s="55" t="s">
        <v>1667</v>
      </c>
      <c r="L1274" s="55" t="s">
        <v>68</v>
      </c>
      <c r="M1274" s="55">
        <v>301</v>
      </c>
      <c r="N1274" s="55" t="s">
        <v>132</v>
      </c>
      <c r="O1274" s="55">
        <v>1</v>
      </c>
      <c r="P1274" s="55" t="s">
        <v>22</v>
      </c>
      <c r="Q1274" s="55">
        <v>4</v>
      </c>
      <c r="R1274" s="55" t="s">
        <v>38</v>
      </c>
      <c r="S1274" s="55">
        <v>201</v>
      </c>
      <c r="T1274" s="55">
        <v>91474</v>
      </c>
      <c r="U1274" s="30">
        <v>3576</v>
      </c>
      <c r="V1274" s="55">
        <v>13.63</v>
      </c>
      <c r="W1274" s="55">
        <v>5.5E-2</v>
      </c>
      <c r="X1274" s="55">
        <v>50</v>
      </c>
      <c r="Y1274" s="55">
        <v>4.0000000000000001E-3</v>
      </c>
      <c r="Z1274" s="55">
        <f t="shared" si="78"/>
        <v>327111.02399999998</v>
      </c>
      <c r="AA1274" s="55">
        <f t="shared" si="79"/>
        <v>178.8</v>
      </c>
    </row>
    <row r="1275" spans="1:27">
      <c r="A1275" s="29">
        <v>43948</v>
      </c>
      <c r="B1275" s="55" t="s">
        <v>142</v>
      </c>
      <c r="C1275" s="29">
        <v>43941</v>
      </c>
      <c r="D1275" s="55">
        <f t="shared" si="76"/>
        <v>2020</v>
      </c>
      <c r="E1275" s="55">
        <f t="shared" si="77"/>
        <v>4</v>
      </c>
      <c r="F1275" s="55">
        <v>120137</v>
      </c>
      <c r="G1275" s="55" t="s">
        <v>1665</v>
      </c>
      <c r="H1275" s="55" t="s">
        <v>37</v>
      </c>
      <c r="I1275" s="55" t="s">
        <v>1666</v>
      </c>
      <c r="J1275" s="55" t="s">
        <v>20</v>
      </c>
      <c r="K1275" s="55" t="s">
        <v>1667</v>
      </c>
      <c r="L1275" s="55" t="s">
        <v>68</v>
      </c>
      <c r="M1275" s="55">
        <v>301</v>
      </c>
      <c r="N1275" s="55" t="s">
        <v>132</v>
      </c>
      <c r="O1275" s="55">
        <v>1</v>
      </c>
      <c r="P1275" s="55" t="s">
        <v>22</v>
      </c>
      <c r="Q1275" s="55">
        <v>4</v>
      </c>
      <c r="R1275" s="55" t="s">
        <v>38</v>
      </c>
      <c r="S1275" s="55">
        <v>108</v>
      </c>
      <c r="T1275" s="55">
        <v>84253</v>
      </c>
      <c r="U1275" s="30">
        <v>4157</v>
      </c>
      <c r="V1275" s="55">
        <v>14.596</v>
      </c>
      <c r="W1275" s="55">
        <v>6.4000000000000001E-2</v>
      </c>
      <c r="X1275" s="55">
        <v>54</v>
      </c>
      <c r="Y1275" s="55">
        <v>1.2E-2</v>
      </c>
      <c r="Z1275" s="55">
        <f t="shared" si="78"/>
        <v>350239.72100000002</v>
      </c>
      <c r="AA1275" s="55">
        <f t="shared" si="79"/>
        <v>224.47800000000001</v>
      </c>
    </row>
    <row r="1276" spans="1:27">
      <c r="A1276" s="29">
        <v>43948</v>
      </c>
      <c r="B1276" s="55" t="s">
        <v>142</v>
      </c>
      <c r="C1276" s="29">
        <v>43941</v>
      </c>
      <c r="D1276" s="55">
        <f t="shared" si="76"/>
        <v>2020</v>
      </c>
      <c r="E1276" s="55">
        <f t="shared" si="77"/>
        <v>4</v>
      </c>
      <c r="F1276" s="55">
        <v>120137</v>
      </c>
      <c r="G1276" s="55" t="s">
        <v>1665</v>
      </c>
      <c r="H1276" s="55" t="s">
        <v>37</v>
      </c>
      <c r="I1276" s="55" t="s">
        <v>1666</v>
      </c>
      <c r="J1276" s="55" t="s">
        <v>20</v>
      </c>
      <c r="K1276" s="55" t="s">
        <v>1667</v>
      </c>
      <c r="L1276" s="55" t="s">
        <v>68</v>
      </c>
      <c r="M1276" s="55">
        <v>301</v>
      </c>
      <c r="N1276" s="55" t="s">
        <v>132</v>
      </c>
      <c r="O1276" s="55">
        <v>1</v>
      </c>
      <c r="P1276" s="55" t="s">
        <v>22</v>
      </c>
      <c r="Q1276" s="55">
        <v>4</v>
      </c>
      <c r="R1276" s="55" t="s">
        <v>38</v>
      </c>
      <c r="S1276" s="55">
        <v>203</v>
      </c>
      <c r="T1276" s="55">
        <v>92409</v>
      </c>
      <c r="U1276" s="30">
        <v>3447</v>
      </c>
      <c r="V1276" s="55">
        <v>13.273</v>
      </c>
      <c r="W1276" s="55">
        <v>0.03</v>
      </c>
      <c r="X1276" s="55">
        <v>28</v>
      </c>
      <c r="Y1276" s="55">
        <v>0.01</v>
      </c>
      <c r="Z1276" s="55">
        <f t="shared" si="78"/>
        <v>318533.82299999997</v>
      </c>
      <c r="AA1276" s="55">
        <f t="shared" si="79"/>
        <v>96.516000000000005</v>
      </c>
    </row>
    <row r="1277" spans="1:27">
      <c r="A1277" s="29">
        <v>43948</v>
      </c>
      <c r="B1277" s="55" t="s">
        <v>142</v>
      </c>
      <c r="C1277" s="29">
        <v>43941</v>
      </c>
      <c r="D1277" s="55">
        <f t="shared" si="76"/>
        <v>2020</v>
      </c>
      <c r="E1277" s="55">
        <f t="shared" si="77"/>
        <v>4</v>
      </c>
      <c r="F1277" s="55">
        <v>120137</v>
      </c>
      <c r="G1277" s="55" t="s">
        <v>1665</v>
      </c>
      <c r="H1277" s="55" t="s">
        <v>37</v>
      </c>
      <c r="I1277" s="55" t="s">
        <v>1666</v>
      </c>
      <c r="J1277" s="55" t="s">
        <v>20</v>
      </c>
      <c r="K1277" s="55" t="s">
        <v>1667</v>
      </c>
      <c r="L1277" s="55" t="s">
        <v>68</v>
      </c>
      <c r="M1277" s="55">
        <v>301</v>
      </c>
      <c r="N1277" s="55" t="s">
        <v>132</v>
      </c>
      <c r="O1277" s="55">
        <v>1</v>
      </c>
      <c r="P1277" s="55" t="s">
        <v>22</v>
      </c>
      <c r="Q1277" s="55">
        <v>4</v>
      </c>
      <c r="R1277" s="55" t="s">
        <v>38</v>
      </c>
      <c r="S1277" s="55">
        <v>202</v>
      </c>
      <c r="T1277" s="55">
        <v>75239</v>
      </c>
      <c r="U1277" s="30">
        <v>3887</v>
      </c>
      <c r="V1277" s="55">
        <v>12.186999999999999</v>
      </c>
      <c r="W1277" s="55">
        <v>0.08</v>
      </c>
      <c r="X1277" s="55">
        <v>60</v>
      </c>
      <c r="Y1277" s="55">
        <v>1.2999999999999999E-2</v>
      </c>
      <c r="Z1277" s="55">
        <f t="shared" si="78"/>
        <v>292453.99300000002</v>
      </c>
      <c r="AA1277" s="55">
        <f t="shared" si="79"/>
        <v>233.22</v>
      </c>
    </row>
    <row r="1278" spans="1:27">
      <c r="A1278" s="29">
        <v>43948</v>
      </c>
      <c r="B1278" s="55" t="s">
        <v>142</v>
      </c>
      <c r="C1278" s="29">
        <v>43941</v>
      </c>
      <c r="D1278" s="55">
        <f t="shared" si="76"/>
        <v>2020</v>
      </c>
      <c r="E1278" s="55">
        <f t="shared" si="77"/>
        <v>4</v>
      </c>
      <c r="F1278" s="55">
        <v>120137</v>
      </c>
      <c r="G1278" s="55" t="s">
        <v>1665</v>
      </c>
      <c r="H1278" s="55" t="s">
        <v>37</v>
      </c>
      <c r="I1278" s="55" t="s">
        <v>1666</v>
      </c>
      <c r="J1278" s="55" t="s">
        <v>20</v>
      </c>
      <c r="K1278" s="55" t="s">
        <v>1667</v>
      </c>
      <c r="L1278" s="55" t="s">
        <v>68</v>
      </c>
      <c r="M1278" s="55">
        <v>301</v>
      </c>
      <c r="N1278" s="55" t="s">
        <v>132</v>
      </c>
      <c r="O1278" s="55">
        <v>1</v>
      </c>
      <c r="P1278" s="55" t="s">
        <v>22</v>
      </c>
      <c r="Q1278" s="55">
        <v>4</v>
      </c>
      <c r="R1278" s="55" t="s">
        <v>38</v>
      </c>
      <c r="S1278" s="55">
        <v>206</v>
      </c>
      <c r="T1278" s="55">
        <v>75064</v>
      </c>
      <c r="U1278" s="30">
        <v>3641</v>
      </c>
      <c r="V1278" s="55">
        <v>11.39</v>
      </c>
      <c r="W1278" s="55">
        <v>9.2999999999999999E-2</v>
      </c>
      <c r="X1278" s="55">
        <v>70</v>
      </c>
      <c r="Y1278" s="55">
        <v>8.9999999999999993E-3</v>
      </c>
      <c r="Z1278" s="55">
        <f t="shared" si="78"/>
        <v>273308.02399999998</v>
      </c>
      <c r="AA1278" s="55">
        <f t="shared" si="79"/>
        <v>254.87</v>
      </c>
    </row>
    <row r="1279" spans="1:27">
      <c r="A1279" s="29">
        <v>43948</v>
      </c>
      <c r="B1279" s="55" t="s">
        <v>142</v>
      </c>
      <c r="C1279" s="29">
        <v>43941</v>
      </c>
      <c r="D1279" s="55">
        <f t="shared" si="76"/>
        <v>2020</v>
      </c>
      <c r="E1279" s="55">
        <f t="shared" si="77"/>
        <v>4</v>
      </c>
      <c r="F1279" s="55">
        <v>120137</v>
      </c>
      <c r="G1279" s="55" t="s">
        <v>1665</v>
      </c>
      <c r="H1279" s="55" t="s">
        <v>37</v>
      </c>
      <c r="I1279" s="55" t="s">
        <v>1666</v>
      </c>
      <c r="J1279" s="55" t="s">
        <v>20</v>
      </c>
      <c r="K1279" s="55" t="s">
        <v>1667</v>
      </c>
      <c r="L1279" s="55" t="s">
        <v>68</v>
      </c>
      <c r="M1279" s="55">
        <v>301</v>
      </c>
      <c r="N1279" s="55" t="s">
        <v>132</v>
      </c>
      <c r="O1279" s="55">
        <v>1</v>
      </c>
      <c r="P1279" s="55" t="s">
        <v>22</v>
      </c>
      <c r="Q1279" s="55">
        <v>4</v>
      </c>
      <c r="R1279" s="55" t="s">
        <v>38</v>
      </c>
      <c r="S1279" s="55">
        <v>204</v>
      </c>
      <c r="T1279" s="55">
        <v>83349</v>
      </c>
      <c r="U1279" s="30">
        <v>3690</v>
      </c>
      <c r="V1279" s="55">
        <v>12.818</v>
      </c>
      <c r="W1279" s="55">
        <v>7.8E-2</v>
      </c>
      <c r="X1279" s="55">
        <v>65</v>
      </c>
      <c r="Y1279" s="55">
        <v>1.2E-2</v>
      </c>
      <c r="Z1279" s="55">
        <f t="shared" si="78"/>
        <v>307557.81</v>
      </c>
      <c r="AA1279" s="55">
        <f t="shared" si="79"/>
        <v>239.85</v>
      </c>
    </row>
    <row r="1280" spans="1:27">
      <c r="A1280" s="29">
        <v>43948</v>
      </c>
      <c r="B1280" s="55" t="s">
        <v>142</v>
      </c>
      <c r="C1280" s="29">
        <v>43941</v>
      </c>
      <c r="D1280" s="55">
        <f t="shared" si="76"/>
        <v>2020</v>
      </c>
      <c r="E1280" s="55">
        <f t="shared" si="77"/>
        <v>4</v>
      </c>
      <c r="F1280" s="55">
        <v>120137</v>
      </c>
      <c r="G1280" s="55" t="s">
        <v>1665</v>
      </c>
      <c r="H1280" s="55" t="s">
        <v>37</v>
      </c>
      <c r="I1280" s="55" t="s">
        <v>1666</v>
      </c>
      <c r="J1280" s="55" t="s">
        <v>20</v>
      </c>
      <c r="K1280" s="55" t="s">
        <v>1667</v>
      </c>
      <c r="L1280" s="55" t="s">
        <v>68</v>
      </c>
      <c r="M1280" s="55">
        <v>301</v>
      </c>
      <c r="N1280" s="55" t="s">
        <v>132</v>
      </c>
      <c r="O1280" s="55">
        <v>1</v>
      </c>
      <c r="P1280" s="55" t="s">
        <v>22</v>
      </c>
      <c r="Q1280" s="55">
        <v>4</v>
      </c>
      <c r="R1280" s="55" t="s">
        <v>38</v>
      </c>
      <c r="S1280" s="55">
        <v>208</v>
      </c>
      <c r="T1280" s="55">
        <v>91232</v>
      </c>
      <c r="U1280" s="30">
        <v>3493</v>
      </c>
      <c r="V1280" s="55">
        <v>13.28</v>
      </c>
      <c r="W1280" s="55">
        <v>4.3999999999999997E-2</v>
      </c>
      <c r="X1280" s="55">
        <v>40</v>
      </c>
      <c r="Y1280" s="55">
        <v>5.0000000000000001E-3</v>
      </c>
      <c r="Z1280" s="55">
        <f t="shared" si="78"/>
        <v>318673.37599999999</v>
      </c>
      <c r="AA1280" s="55">
        <f t="shared" si="79"/>
        <v>139.72</v>
      </c>
    </row>
    <row r="1281" spans="1:27">
      <c r="A1281" s="29">
        <v>43948</v>
      </c>
      <c r="B1281" s="55" t="s">
        <v>142</v>
      </c>
      <c r="C1281" s="29">
        <v>43941</v>
      </c>
      <c r="D1281" s="55">
        <f t="shared" si="76"/>
        <v>2020</v>
      </c>
      <c r="E1281" s="55">
        <f t="shared" si="77"/>
        <v>4</v>
      </c>
      <c r="F1281" s="55">
        <v>120137</v>
      </c>
      <c r="G1281" s="55" t="s">
        <v>1665</v>
      </c>
      <c r="H1281" s="55" t="s">
        <v>37</v>
      </c>
      <c r="I1281" s="55" t="s">
        <v>1666</v>
      </c>
      <c r="J1281" s="55" t="s">
        <v>20</v>
      </c>
      <c r="K1281" s="55" t="s">
        <v>1667</v>
      </c>
      <c r="L1281" s="55" t="s">
        <v>68</v>
      </c>
      <c r="M1281" s="55">
        <v>301</v>
      </c>
      <c r="N1281" s="55" t="s">
        <v>132</v>
      </c>
      <c r="O1281" s="55">
        <v>1</v>
      </c>
      <c r="P1281" s="55" t="s">
        <v>22</v>
      </c>
      <c r="Q1281" s="55">
        <v>4</v>
      </c>
      <c r="R1281" s="55" t="s">
        <v>38</v>
      </c>
      <c r="S1281" s="55">
        <v>207</v>
      </c>
      <c r="T1281" s="55">
        <v>89271</v>
      </c>
      <c r="U1281" s="30">
        <v>3743</v>
      </c>
      <c r="V1281" s="55">
        <v>13.923</v>
      </c>
      <c r="W1281" s="55">
        <v>3.2000000000000001E-2</v>
      </c>
      <c r="X1281" s="55">
        <v>29</v>
      </c>
      <c r="Y1281" s="55">
        <v>7.0000000000000001E-3</v>
      </c>
      <c r="Z1281" s="55">
        <f t="shared" si="78"/>
        <v>334141.353</v>
      </c>
      <c r="AA1281" s="55">
        <f t="shared" si="79"/>
        <v>108.547</v>
      </c>
    </row>
    <row r="1282" spans="1:27">
      <c r="A1282" s="29">
        <v>43948</v>
      </c>
      <c r="B1282" s="55" t="s">
        <v>142</v>
      </c>
      <c r="C1282" s="29">
        <v>43941</v>
      </c>
      <c r="D1282" s="55">
        <f t="shared" si="76"/>
        <v>2020</v>
      </c>
      <c r="E1282" s="55">
        <f t="shared" si="77"/>
        <v>4</v>
      </c>
      <c r="F1282" s="55">
        <v>120137</v>
      </c>
      <c r="G1282" s="55" t="s">
        <v>1665</v>
      </c>
      <c r="H1282" s="55" t="s">
        <v>37</v>
      </c>
      <c r="I1282" s="55" t="s">
        <v>1666</v>
      </c>
      <c r="J1282" s="55" t="s">
        <v>20</v>
      </c>
      <c r="K1282" s="55" t="s">
        <v>1667</v>
      </c>
      <c r="L1282" s="55" t="s">
        <v>68</v>
      </c>
      <c r="M1282" s="55">
        <v>301</v>
      </c>
      <c r="N1282" s="55" t="s">
        <v>132</v>
      </c>
      <c r="O1282" s="55">
        <v>1</v>
      </c>
      <c r="P1282" s="55" t="s">
        <v>22</v>
      </c>
      <c r="Q1282" s="55">
        <v>4</v>
      </c>
      <c r="R1282" s="55" t="s">
        <v>38</v>
      </c>
      <c r="S1282" s="55">
        <v>205</v>
      </c>
      <c r="T1282" s="55">
        <v>85033</v>
      </c>
      <c r="U1282" s="30">
        <v>3691</v>
      </c>
      <c r="V1282" s="55">
        <v>13.079000000000001</v>
      </c>
      <c r="W1282" s="55">
        <v>6.8000000000000005E-2</v>
      </c>
      <c r="X1282" s="55">
        <v>58</v>
      </c>
      <c r="Y1282" s="55">
        <v>8.0000000000000002E-3</v>
      </c>
      <c r="Z1282" s="55">
        <f t="shared" si="78"/>
        <v>313856.80300000001</v>
      </c>
      <c r="AA1282" s="55">
        <f t="shared" si="79"/>
        <v>214.078</v>
      </c>
    </row>
    <row r="1283" spans="1:27">
      <c r="A1283" s="29">
        <v>43941</v>
      </c>
      <c r="B1283" s="55" t="s">
        <v>143</v>
      </c>
      <c r="C1283" s="29">
        <v>43934</v>
      </c>
      <c r="D1283" s="55">
        <f t="shared" ref="D1283:D1346" si="80">YEAR(C1283)</f>
        <v>2020</v>
      </c>
      <c r="E1283" s="55">
        <f t="shared" ref="E1283:E1346" si="81">MONTH(C1283)</f>
        <v>4</v>
      </c>
      <c r="F1283" s="55">
        <v>120137</v>
      </c>
      <c r="G1283" s="55" t="s">
        <v>1665</v>
      </c>
      <c r="H1283" s="55" t="s">
        <v>37</v>
      </c>
      <c r="I1283" s="55" t="s">
        <v>1666</v>
      </c>
      <c r="J1283" s="55" t="s">
        <v>20</v>
      </c>
      <c r="K1283" s="55" t="s">
        <v>1667</v>
      </c>
      <c r="L1283" s="55" t="s">
        <v>68</v>
      </c>
      <c r="M1283" s="55">
        <v>301</v>
      </c>
      <c r="N1283" s="55" t="s">
        <v>132</v>
      </c>
      <c r="O1283" s="55">
        <v>1</v>
      </c>
      <c r="P1283" s="55" t="s">
        <v>22</v>
      </c>
      <c r="Q1283" s="55">
        <v>4</v>
      </c>
      <c r="R1283" s="55" t="s">
        <v>38</v>
      </c>
      <c r="S1283" s="55">
        <v>205</v>
      </c>
      <c r="T1283" s="55">
        <v>85104</v>
      </c>
      <c r="U1283" s="30">
        <v>3516</v>
      </c>
      <c r="V1283" s="55">
        <v>12.46</v>
      </c>
      <c r="W1283" s="55">
        <v>8.3000000000000004E-2</v>
      </c>
      <c r="X1283" s="55">
        <v>71</v>
      </c>
      <c r="Y1283" s="55">
        <v>8.0000000000000002E-3</v>
      </c>
      <c r="Z1283" s="55">
        <f t="shared" ref="Z1283:Z1346" si="82">T1283*U1283/1000</f>
        <v>299225.66399999999</v>
      </c>
      <c r="AA1283" s="55">
        <f t="shared" ref="AA1283:AA1346" si="83">X1283*U1283/1000</f>
        <v>249.636</v>
      </c>
    </row>
    <row r="1284" spans="1:27">
      <c r="A1284" s="29">
        <v>43941</v>
      </c>
      <c r="B1284" s="55" t="s">
        <v>143</v>
      </c>
      <c r="C1284" s="29">
        <v>43934</v>
      </c>
      <c r="D1284" s="55">
        <f t="shared" si="80"/>
        <v>2020</v>
      </c>
      <c r="E1284" s="55">
        <f t="shared" si="81"/>
        <v>4</v>
      </c>
      <c r="F1284" s="55">
        <v>120137</v>
      </c>
      <c r="G1284" s="55" t="s">
        <v>1665</v>
      </c>
      <c r="H1284" s="55" t="s">
        <v>37</v>
      </c>
      <c r="I1284" s="55" t="s">
        <v>1666</v>
      </c>
      <c r="J1284" s="55" t="s">
        <v>20</v>
      </c>
      <c r="K1284" s="55" t="s">
        <v>1667</v>
      </c>
      <c r="L1284" s="55" t="s">
        <v>68</v>
      </c>
      <c r="M1284" s="55">
        <v>301</v>
      </c>
      <c r="N1284" s="55" t="s">
        <v>132</v>
      </c>
      <c r="O1284" s="55">
        <v>1</v>
      </c>
      <c r="P1284" s="55" t="s">
        <v>22</v>
      </c>
      <c r="Q1284" s="55">
        <v>4</v>
      </c>
      <c r="R1284" s="55" t="s">
        <v>38</v>
      </c>
      <c r="S1284" s="55">
        <v>207</v>
      </c>
      <c r="T1284" s="55">
        <v>89342</v>
      </c>
      <c r="U1284" s="30">
        <v>3250</v>
      </c>
      <c r="V1284" s="55">
        <v>12.099</v>
      </c>
      <c r="W1284" s="55">
        <v>7.9000000000000001E-2</v>
      </c>
      <c r="X1284" s="55">
        <v>71</v>
      </c>
      <c r="Y1284" s="55">
        <v>2E-3</v>
      </c>
      <c r="Z1284" s="55">
        <f t="shared" si="82"/>
        <v>290361.5</v>
      </c>
      <c r="AA1284" s="55">
        <f t="shared" si="83"/>
        <v>230.75</v>
      </c>
    </row>
    <row r="1285" spans="1:27">
      <c r="A1285" s="29">
        <v>43941</v>
      </c>
      <c r="B1285" s="55" t="s">
        <v>143</v>
      </c>
      <c r="C1285" s="29">
        <v>43934</v>
      </c>
      <c r="D1285" s="55">
        <f t="shared" si="80"/>
        <v>2020</v>
      </c>
      <c r="E1285" s="55">
        <f t="shared" si="81"/>
        <v>4</v>
      </c>
      <c r="F1285" s="55">
        <v>120137</v>
      </c>
      <c r="G1285" s="55" t="s">
        <v>1665</v>
      </c>
      <c r="H1285" s="55" t="s">
        <v>37</v>
      </c>
      <c r="I1285" s="55" t="s">
        <v>1666</v>
      </c>
      <c r="J1285" s="55" t="s">
        <v>20</v>
      </c>
      <c r="K1285" s="55" t="s">
        <v>1667</v>
      </c>
      <c r="L1285" s="55" t="s">
        <v>68</v>
      </c>
      <c r="M1285" s="55">
        <v>301</v>
      </c>
      <c r="N1285" s="55" t="s">
        <v>132</v>
      </c>
      <c r="O1285" s="55">
        <v>1</v>
      </c>
      <c r="P1285" s="55" t="s">
        <v>22</v>
      </c>
      <c r="Q1285" s="55">
        <v>4</v>
      </c>
      <c r="R1285" s="55" t="s">
        <v>38</v>
      </c>
      <c r="S1285" s="55">
        <v>208</v>
      </c>
      <c r="T1285" s="55">
        <v>91285</v>
      </c>
      <c r="U1285" s="30">
        <v>3312</v>
      </c>
      <c r="V1285" s="55">
        <v>12.6</v>
      </c>
      <c r="W1285" s="55">
        <v>5.8000000000000003E-2</v>
      </c>
      <c r="X1285" s="55">
        <v>53</v>
      </c>
      <c r="Y1285" s="55">
        <v>8.0000000000000002E-3</v>
      </c>
      <c r="Z1285" s="55">
        <f t="shared" si="82"/>
        <v>302335.92</v>
      </c>
      <c r="AA1285" s="55">
        <f t="shared" si="83"/>
        <v>175.536</v>
      </c>
    </row>
    <row r="1286" spans="1:27">
      <c r="A1286" s="29">
        <v>43941</v>
      </c>
      <c r="B1286" s="55" t="s">
        <v>143</v>
      </c>
      <c r="C1286" s="29">
        <v>43934</v>
      </c>
      <c r="D1286" s="55">
        <f t="shared" si="80"/>
        <v>2020</v>
      </c>
      <c r="E1286" s="55">
        <f t="shared" si="81"/>
        <v>4</v>
      </c>
      <c r="F1286" s="55">
        <v>120137</v>
      </c>
      <c r="G1286" s="55" t="s">
        <v>1665</v>
      </c>
      <c r="H1286" s="55" t="s">
        <v>37</v>
      </c>
      <c r="I1286" s="55" t="s">
        <v>1666</v>
      </c>
      <c r="J1286" s="55" t="s">
        <v>20</v>
      </c>
      <c r="K1286" s="55" t="s">
        <v>1667</v>
      </c>
      <c r="L1286" s="55" t="s">
        <v>68</v>
      </c>
      <c r="M1286" s="55">
        <v>301</v>
      </c>
      <c r="N1286" s="55" t="s">
        <v>132</v>
      </c>
      <c r="O1286" s="55">
        <v>1</v>
      </c>
      <c r="P1286" s="55" t="s">
        <v>22</v>
      </c>
      <c r="Q1286" s="55">
        <v>4</v>
      </c>
      <c r="R1286" s="55" t="s">
        <v>38</v>
      </c>
      <c r="S1286" s="55">
        <v>204</v>
      </c>
      <c r="T1286" s="55">
        <v>83431</v>
      </c>
      <c r="U1286" s="30">
        <v>3516</v>
      </c>
      <c r="V1286" s="55">
        <v>12.224</v>
      </c>
      <c r="W1286" s="55">
        <v>9.8000000000000004E-2</v>
      </c>
      <c r="X1286" s="55">
        <v>82</v>
      </c>
      <c r="Y1286" s="55">
        <v>1.9E-2</v>
      </c>
      <c r="Z1286" s="55">
        <f t="shared" si="82"/>
        <v>293343.39600000001</v>
      </c>
      <c r="AA1286" s="55">
        <f t="shared" si="83"/>
        <v>288.31200000000001</v>
      </c>
    </row>
    <row r="1287" spans="1:27">
      <c r="A1287" s="29">
        <v>43941</v>
      </c>
      <c r="B1287" s="55" t="s">
        <v>143</v>
      </c>
      <c r="C1287" s="29">
        <v>43934</v>
      </c>
      <c r="D1287" s="55">
        <f t="shared" si="80"/>
        <v>2020</v>
      </c>
      <c r="E1287" s="55">
        <f t="shared" si="81"/>
        <v>4</v>
      </c>
      <c r="F1287" s="55">
        <v>120137</v>
      </c>
      <c r="G1287" s="55" t="s">
        <v>1665</v>
      </c>
      <c r="H1287" s="55" t="s">
        <v>37</v>
      </c>
      <c r="I1287" s="55" t="s">
        <v>1666</v>
      </c>
      <c r="J1287" s="55" t="s">
        <v>20</v>
      </c>
      <c r="K1287" s="55" t="s">
        <v>1667</v>
      </c>
      <c r="L1287" s="55" t="s">
        <v>68</v>
      </c>
      <c r="M1287" s="55">
        <v>301</v>
      </c>
      <c r="N1287" s="55" t="s">
        <v>132</v>
      </c>
      <c r="O1287" s="55">
        <v>1</v>
      </c>
      <c r="P1287" s="55" t="s">
        <v>22</v>
      </c>
      <c r="Q1287" s="55">
        <v>4</v>
      </c>
      <c r="R1287" s="55" t="s">
        <v>38</v>
      </c>
      <c r="S1287" s="55">
        <v>206</v>
      </c>
      <c r="T1287" s="55">
        <v>75133</v>
      </c>
      <c r="U1287" s="30">
        <v>3458</v>
      </c>
      <c r="V1287" s="55">
        <v>10.827</v>
      </c>
      <c r="W1287" s="55">
        <v>9.1999999999999998E-2</v>
      </c>
      <c r="X1287" s="55">
        <v>69</v>
      </c>
      <c r="Y1287" s="55">
        <v>0</v>
      </c>
      <c r="Z1287" s="55">
        <f t="shared" si="82"/>
        <v>259809.91399999999</v>
      </c>
      <c r="AA1287" s="55">
        <f t="shared" si="83"/>
        <v>238.602</v>
      </c>
    </row>
    <row r="1288" spans="1:27">
      <c r="A1288" s="29">
        <v>43941</v>
      </c>
      <c r="B1288" s="55" t="s">
        <v>143</v>
      </c>
      <c r="C1288" s="29">
        <v>43934</v>
      </c>
      <c r="D1288" s="55">
        <f t="shared" si="80"/>
        <v>2020</v>
      </c>
      <c r="E1288" s="55">
        <f t="shared" si="81"/>
        <v>4</v>
      </c>
      <c r="F1288" s="55">
        <v>120137</v>
      </c>
      <c r="G1288" s="55" t="s">
        <v>1665</v>
      </c>
      <c r="H1288" s="55" t="s">
        <v>37</v>
      </c>
      <c r="I1288" s="55" t="s">
        <v>1666</v>
      </c>
      <c r="J1288" s="55" t="s">
        <v>20</v>
      </c>
      <c r="K1288" s="55" t="s">
        <v>1667</v>
      </c>
      <c r="L1288" s="55" t="s">
        <v>68</v>
      </c>
      <c r="M1288" s="55">
        <v>301</v>
      </c>
      <c r="N1288" s="55" t="s">
        <v>132</v>
      </c>
      <c r="O1288" s="55">
        <v>1</v>
      </c>
      <c r="P1288" s="55" t="s">
        <v>22</v>
      </c>
      <c r="Q1288" s="55">
        <v>4</v>
      </c>
      <c r="R1288" s="55" t="s">
        <v>38</v>
      </c>
      <c r="S1288" s="55">
        <v>202</v>
      </c>
      <c r="T1288" s="55">
        <v>75289</v>
      </c>
      <c r="U1288" s="30">
        <v>3682</v>
      </c>
      <c r="V1288" s="55">
        <v>11.552</v>
      </c>
      <c r="W1288" s="55">
        <v>6.6000000000000003E-2</v>
      </c>
      <c r="X1288" s="55">
        <v>50</v>
      </c>
      <c r="Y1288" s="55">
        <v>7.0000000000000001E-3</v>
      </c>
      <c r="Z1288" s="55">
        <f t="shared" si="82"/>
        <v>277214.098</v>
      </c>
      <c r="AA1288" s="55">
        <f t="shared" si="83"/>
        <v>184.1</v>
      </c>
    </row>
    <row r="1289" spans="1:27">
      <c r="A1289" s="29">
        <v>43941</v>
      </c>
      <c r="B1289" s="55" t="s">
        <v>143</v>
      </c>
      <c r="C1289" s="29">
        <v>43934</v>
      </c>
      <c r="D1289" s="55">
        <f t="shared" si="80"/>
        <v>2020</v>
      </c>
      <c r="E1289" s="55">
        <f t="shared" si="81"/>
        <v>4</v>
      </c>
      <c r="F1289" s="55">
        <v>120137</v>
      </c>
      <c r="G1289" s="55" t="s">
        <v>1665</v>
      </c>
      <c r="H1289" s="55" t="s">
        <v>37</v>
      </c>
      <c r="I1289" s="55" t="s">
        <v>1666</v>
      </c>
      <c r="J1289" s="55" t="s">
        <v>20</v>
      </c>
      <c r="K1289" s="55" t="s">
        <v>1667</v>
      </c>
      <c r="L1289" s="55" t="s">
        <v>68</v>
      </c>
      <c r="M1289" s="55">
        <v>301</v>
      </c>
      <c r="N1289" s="55" t="s">
        <v>132</v>
      </c>
      <c r="O1289" s="55">
        <v>1</v>
      </c>
      <c r="P1289" s="55" t="s">
        <v>22</v>
      </c>
      <c r="Q1289" s="55">
        <v>4</v>
      </c>
      <c r="R1289" s="55" t="s">
        <v>38</v>
      </c>
      <c r="S1289" s="55">
        <v>203</v>
      </c>
      <c r="T1289" s="55">
        <v>92456</v>
      </c>
      <c r="U1289" s="30">
        <v>3275</v>
      </c>
      <c r="V1289" s="55">
        <v>12.616</v>
      </c>
      <c r="W1289" s="55">
        <v>5.0999999999999997E-2</v>
      </c>
      <c r="X1289" s="55">
        <v>47</v>
      </c>
      <c r="Y1289" s="55">
        <v>8.9999999999999993E-3</v>
      </c>
      <c r="Z1289" s="55">
        <f t="shared" si="82"/>
        <v>302793.40000000002</v>
      </c>
      <c r="AA1289" s="55">
        <f t="shared" si="83"/>
        <v>153.92500000000001</v>
      </c>
    </row>
    <row r="1290" spans="1:27">
      <c r="A1290" s="29">
        <v>43941</v>
      </c>
      <c r="B1290" s="55" t="s">
        <v>143</v>
      </c>
      <c r="C1290" s="29">
        <v>43934</v>
      </c>
      <c r="D1290" s="55">
        <f t="shared" si="80"/>
        <v>2020</v>
      </c>
      <c r="E1290" s="55">
        <f t="shared" si="81"/>
        <v>4</v>
      </c>
      <c r="F1290" s="55">
        <v>120137</v>
      </c>
      <c r="G1290" s="55" t="s">
        <v>1665</v>
      </c>
      <c r="H1290" s="55" t="s">
        <v>37</v>
      </c>
      <c r="I1290" s="55" t="s">
        <v>1666</v>
      </c>
      <c r="J1290" s="55" t="s">
        <v>20</v>
      </c>
      <c r="K1290" s="55" t="s">
        <v>1667</v>
      </c>
      <c r="L1290" s="55" t="s">
        <v>68</v>
      </c>
      <c r="M1290" s="55">
        <v>301</v>
      </c>
      <c r="N1290" s="55" t="s">
        <v>132</v>
      </c>
      <c r="O1290" s="55">
        <v>1</v>
      </c>
      <c r="P1290" s="55" t="s">
        <v>22</v>
      </c>
      <c r="Q1290" s="55">
        <v>4</v>
      </c>
      <c r="R1290" s="55" t="s">
        <v>38</v>
      </c>
      <c r="S1290" s="55">
        <v>108</v>
      </c>
      <c r="T1290" s="55">
        <v>84294</v>
      </c>
      <c r="U1290" s="30">
        <v>3958</v>
      </c>
      <c r="V1290" s="55">
        <v>13.904</v>
      </c>
      <c r="W1290" s="55">
        <v>4.9000000000000002E-2</v>
      </c>
      <c r="X1290" s="55">
        <v>41</v>
      </c>
      <c r="Y1290" s="55">
        <v>5.0000000000000001E-3</v>
      </c>
      <c r="Z1290" s="55">
        <f t="shared" si="82"/>
        <v>333635.652</v>
      </c>
      <c r="AA1290" s="55">
        <f t="shared" si="83"/>
        <v>162.27799999999999</v>
      </c>
    </row>
    <row r="1291" spans="1:27">
      <c r="A1291" s="29">
        <v>43941</v>
      </c>
      <c r="B1291" s="55" t="s">
        <v>143</v>
      </c>
      <c r="C1291" s="29">
        <v>43934</v>
      </c>
      <c r="D1291" s="55">
        <f t="shared" si="80"/>
        <v>2020</v>
      </c>
      <c r="E1291" s="55">
        <f t="shared" si="81"/>
        <v>4</v>
      </c>
      <c r="F1291" s="55">
        <v>120137</v>
      </c>
      <c r="G1291" s="55" t="s">
        <v>1665</v>
      </c>
      <c r="H1291" s="55" t="s">
        <v>37</v>
      </c>
      <c r="I1291" s="55" t="s">
        <v>1666</v>
      </c>
      <c r="J1291" s="55" t="s">
        <v>20</v>
      </c>
      <c r="K1291" s="55" t="s">
        <v>1667</v>
      </c>
      <c r="L1291" s="55" t="s">
        <v>68</v>
      </c>
      <c r="M1291" s="55">
        <v>301</v>
      </c>
      <c r="N1291" s="55" t="s">
        <v>132</v>
      </c>
      <c r="O1291" s="55">
        <v>1</v>
      </c>
      <c r="P1291" s="55" t="s">
        <v>22</v>
      </c>
      <c r="Q1291" s="55">
        <v>4</v>
      </c>
      <c r="R1291" s="55" t="s">
        <v>38</v>
      </c>
      <c r="S1291" s="55">
        <v>201</v>
      </c>
      <c r="T1291" s="55">
        <v>91507</v>
      </c>
      <c r="U1291" s="30">
        <v>3404</v>
      </c>
      <c r="V1291" s="55">
        <v>12.978999999999999</v>
      </c>
      <c r="W1291" s="55">
        <v>3.5999999999999997E-2</v>
      </c>
      <c r="X1291" s="55">
        <v>33</v>
      </c>
      <c r="Y1291" s="55">
        <v>2E-3</v>
      </c>
      <c r="Z1291" s="55">
        <f t="shared" si="82"/>
        <v>311489.82799999998</v>
      </c>
      <c r="AA1291" s="55">
        <f t="shared" si="83"/>
        <v>112.33199999999999</v>
      </c>
    </row>
    <row r="1292" spans="1:27">
      <c r="A1292" s="29">
        <v>43941</v>
      </c>
      <c r="B1292" s="55" t="s">
        <v>143</v>
      </c>
      <c r="C1292" s="29">
        <v>43934</v>
      </c>
      <c r="D1292" s="55">
        <f t="shared" si="80"/>
        <v>2020</v>
      </c>
      <c r="E1292" s="55">
        <f t="shared" si="81"/>
        <v>4</v>
      </c>
      <c r="F1292" s="55">
        <v>120137</v>
      </c>
      <c r="G1292" s="55" t="s">
        <v>1665</v>
      </c>
      <c r="H1292" s="55" t="s">
        <v>37</v>
      </c>
      <c r="I1292" s="55" t="s">
        <v>1666</v>
      </c>
      <c r="J1292" s="55" t="s">
        <v>20</v>
      </c>
      <c r="K1292" s="55" t="s">
        <v>1667</v>
      </c>
      <c r="L1292" s="55" t="s">
        <v>68</v>
      </c>
      <c r="M1292" s="55">
        <v>301</v>
      </c>
      <c r="N1292" s="55" t="s">
        <v>132</v>
      </c>
      <c r="O1292" s="55">
        <v>1</v>
      </c>
      <c r="P1292" s="55" t="s">
        <v>22</v>
      </c>
      <c r="Q1292" s="55">
        <v>4</v>
      </c>
      <c r="R1292" s="55" t="s">
        <v>38</v>
      </c>
      <c r="S1292" s="55">
        <v>106</v>
      </c>
      <c r="T1292" s="55">
        <v>83509</v>
      </c>
      <c r="U1292" s="30">
        <v>4221</v>
      </c>
      <c r="V1292" s="55">
        <v>14.69</v>
      </c>
      <c r="W1292" s="55">
        <v>5.3999999999999999E-2</v>
      </c>
      <c r="X1292" s="55">
        <v>45</v>
      </c>
      <c r="Y1292" s="55">
        <v>6.0000000000000001E-3</v>
      </c>
      <c r="Z1292" s="55">
        <f t="shared" si="82"/>
        <v>352491.489</v>
      </c>
      <c r="AA1292" s="55">
        <f t="shared" si="83"/>
        <v>189.94499999999999</v>
      </c>
    </row>
    <row r="1293" spans="1:27">
      <c r="A1293" s="29">
        <v>43941</v>
      </c>
      <c r="B1293" s="55" t="s">
        <v>143</v>
      </c>
      <c r="C1293" s="29">
        <v>43934</v>
      </c>
      <c r="D1293" s="55">
        <f t="shared" si="80"/>
        <v>2020</v>
      </c>
      <c r="E1293" s="55">
        <f t="shared" si="81"/>
        <v>4</v>
      </c>
      <c r="F1293" s="55">
        <v>120137</v>
      </c>
      <c r="G1293" s="55" t="s">
        <v>1665</v>
      </c>
      <c r="H1293" s="55" t="s">
        <v>37</v>
      </c>
      <c r="I1293" s="55" t="s">
        <v>1666</v>
      </c>
      <c r="J1293" s="55" t="s">
        <v>20</v>
      </c>
      <c r="K1293" s="55" t="s">
        <v>1667</v>
      </c>
      <c r="L1293" s="55" t="s">
        <v>68</v>
      </c>
      <c r="M1293" s="55">
        <v>301</v>
      </c>
      <c r="N1293" s="55" t="s">
        <v>132</v>
      </c>
      <c r="O1293" s="55">
        <v>1</v>
      </c>
      <c r="P1293" s="55" t="s">
        <v>22</v>
      </c>
      <c r="Q1293" s="55">
        <v>4</v>
      </c>
      <c r="R1293" s="55" t="s">
        <v>38</v>
      </c>
      <c r="S1293" s="55">
        <v>107</v>
      </c>
      <c r="T1293" s="55">
        <v>85826</v>
      </c>
      <c r="U1293" s="30">
        <v>3577</v>
      </c>
      <c r="V1293" s="55">
        <v>12.794</v>
      </c>
      <c r="W1293" s="55">
        <v>6.5000000000000002E-2</v>
      </c>
      <c r="X1293" s="55">
        <v>56</v>
      </c>
      <c r="Y1293" s="55">
        <v>8.0000000000000002E-3</v>
      </c>
      <c r="Z1293" s="55">
        <f t="shared" si="82"/>
        <v>306999.60200000001</v>
      </c>
      <c r="AA1293" s="55">
        <f t="shared" si="83"/>
        <v>200.31200000000001</v>
      </c>
    </row>
    <row r="1294" spans="1:27">
      <c r="A1294" s="29">
        <v>43941</v>
      </c>
      <c r="B1294" s="55" t="s">
        <v>143</v>
      </c>
      <c r="C1294" s="29">
        <v>43934</v>
      </c>
      <c r="D1294" s="55">
        <f t="shared" si="80"/>
        <v>2020</v>
      </c>
      <c r="E1294" s="55">
        <f t="shared" si="81"/>
        <v>4</v>
      </c>
      <c r="F1294" s="55">
        <v>120137</v>
      </c>
      <c r="G1294" s="55" t="s">
        <v>1665</v>
      </c>
      <c r="H1294" s="55" t="s">
        <v>37</v>
      </c>
      <c r="I1294" s="55" t="s">
        <v>1666</v>
      </c>
      <c r="J1294" s="55" t="s">
        <v>20</v>
      </c>
      <c r="K1294" s="55" t="s">
        <v>1667</v>
      </c>
      <c r="L1294" s="55" t="s">
        <v>68</v>
      </c>
      <c r="M1294" s="55">
        <v>301</v>
      </c>
      <c r="N1294" s="55" t="s">
        <v>132</v>
      </c>
      <c r="O1294" s="55">
        <v>1</v>
      </c>
      <c r="P1294" s="55" t="s">
        <v>22</v>
      </c>
      <c r="Q1294" s="55">
        <v>4</v>
      </c>
      <c r="R1294" s="55" t="s">
        <v>38</v>
      </c>
      <c r="S1294" s="55">
        <v>104</v>
      </c>
      <c r="T1294" s="55">
        <v>69036</v>
      </c>
      <c r="U1294" s="30">
        <v>4107</v>
      </c>
      <c r="V1294" s="55">
        <v>11.816000000000001</v>
      </c>
      <c r="W1294" s="55">
        <v>9.8000000000000004E-2</v>
      </c>
      <c r="X1294" s="55">
        <v>68</v>
      </c>
      <c r="Y1294" s="55">
        <v>8.9999999999999993E-3</v>
      </c>
      <c r="Z1294" s="55">
        <f t="shared" si="82"/>
        <v>283530.85200000001</v>
      </c>
      <c r="AA1294" s="55">
        <f t="shared" si="83"/>
        <v>279.27600000000001</v>
      </c>
    </row>
    <row r="1295" spans="1:27">
      <c r="A1295" s="29">
        <v>43941</v>
      </c>
      <c r="B1295" s="55" t="s">
        <v>143</v>
      </c>
      <c r="C1295" s="29">
        <v>43934</v>
      </c>
      <c r="D1295" s="55">
        <f t="shared" si="80"/>
        <v>2020</v>
      </c>
      <c r="E1295" s="55">
        <f t="shared" si="81"/>
        <v>4</v>
      </c>
      <c r="F1295" s="55">
        <v>120137</v>
      </c>
      <c r="G1295" s="55" t="s">
        <v>1665</v>
      </c>
      <c r="H1295" s="55" t="s">
        <v>37</v>
      </c>
      <c r="I1295" s="55" t="s">
        <v>1666</v>
      </c>
      <c r="J1295" s="55" t="s">
        <v>20</v>
      </c>
      <c r="K1295" s="55" t="s">
        <v>1667</v>
      </c>
      <c r="L1295" s="55" t="s">
        <v>68</v>
      </c>
      <c r="M1295" s="55">
        <v>301</v>
      </c>
      <c r="N1295" s="55" t="s">
        <v>132</v>
      </c>
      <c r="O1295" s="55">
        <v>1</v>
      </c>
      <c r="P1295" s="55" t="s">
        <v>22</v>
      </c>
      <c r="Q1295" s="55">
        <v>4</v>
      </c>
      <c r="R1295" s="55" t="s">
        <v>38</v>
      </c>
      <c r="S1295" s="55">
        <v>103</v>
      </c>
      <c r="T1295" s="55">
        <v>85351</v>
      </c>
      <c r="U1295" s="30">
        <v>4523</v>
      </c>
      <c r="V1295" s="55">
        <v>16.087</v>
      </c>
      <c r="W1295" s="55">
        <v>0.1</v>
      </c>
      <c r="X1295" s="55">
        <v>85</v>
      </c>
      <c r="Y1295" s="55">
        <v>6.0000000000000001E-3</v>
      </c>
      <c r="Z1295" s="55">
        <f t="shared" si="82"/>
        <v>386042.57299999997</v>
      </c>
      <c r="AA1295" s="55">
        <f t="shared" si="83"/>
        <v>384.45499999999998</v>
      </c>
    </row>
    <row r="1296" spans="1:27">
      <c r="A1296" s="29">
        <v>43941</v>
      </c>
      <c r="B1296" s="55" t="s">
        <v>143</v>
      </c>
      <c r="C1296" s="29">
        <v>43934</v>
      </c>
      <c r="D1296" s="55">
        <f t="shared" si="80"/>
        <v>2020</v>
      </c>
      <c r="E1296" s="55">
        <f t="shared" si="81"/>
        <v>4</v>
      </c>
      <c r="F1296" s="55">
        <v>120137</v>
      </c>
      <c r="G1296" s="55" t="s">
        <v>1665</v>
      </c>
      <c r="H1296" s="55" t="s">
        <v>37</v>
      </c>
      <c r="I1296" s="55" t="s">
        <v>1666</v>
      </c>
      <c r="J1296" s="55" t="s">
        <v>20</v>
      </c>
      <c r="K1296" s="55" t="s">
        <v>1667</v>
      </c>
      <c r="L1296" s="55" t="s">
        <v>68</v>
      </c>
      <c r="M1296" s="55">
        <v>301</v>
      </c>
      <c r="N1296" s="55" t="s">
        <v>132</v>
      </c>
      <c r="O1296" s="55">
        <v>1</v>
      </c>
      <c r="P1296" s="55" t="s">
        <v>22</v>
      </c>
      <c r="Q1296" s="55">
        <v>4</v>
      </c>
      <c r="R1296" s="55" t="s">
        <v>38</v>
      </c>
      <c r="S1296" s="55">
        <v>105</v>
      </c>
      <c r="T1296" s="55">
        <v>84556</v>
      </c>
      <c r="U1296" s="30">
        <v>4351</v>
      </c>
      <c r="V1296" s="55">
        <v>15.33</v>
      </c>
      <c r="W1296" s="55">
        <v>7.2999999999999995E-2</v>
      </c>
      <c r="X1296" s="55">
        <v>62</v>
      </c>
      <c r="Y1296" s="55">
        <v>8.9999999999999993E-3</v>
      </c>
      <c r="Z1296" s="55">
        <f t="shared" si="82"/>
        <v>367903.15600000002</v>
      </c>
      <c r="AA1296" s="55">
        <f t="shared" si="83"/>
        <v>269.762</v>
      </c>
    </row>
    <row r="1297" spans="1:27">
      <c r="A1297" s="29">
        <v>43941</v>
      </c>
      <c r="B1297" s="55" t="s">
        <v>143</v>
      </c>
      <c r="C1297" s="29">
        <v>43934</v>
      </c>
      <c r="D1297" s="55">
        <f t="shared" si="80"/>
        <v>2020</v>
      </c>
      <c r="E1297" s="55">
        <f t="shared" si="81"/>
        <v>4</v>
      </c>
      <c r="F1297" s="55">
        <v>120137</v>
      </c>
      <c r="G1297" s="55" t="s">
        <v>1665</v>
      </c>
      <c r="H1297" s="55" t="s">
        <v>37</v>
      </c>
      <c r="I1297" s="55" t="s">
        <v>1666</v>
      </c>
      <c r="J1297" s="55" t="s">
        <v>20</v>
      </c>
      <c r="K1297" s="55" t="s">
        <v>1667</v>
      </c>
      <c r="L1297" s="55" t="s">
        <v>68</v>
      </c>
      <c r="M1297" s="55">
        <v>301</v>
      </c>
      <c r="N1297" s="55" t="s">
        <v>132</v>
      </c>
      <c r="O1297" s="55">
        <v>1</v>
      </c>
      <c r="P1297" s="55" t="s">
        <v>22</v>
      </c>
      <c r="Q1297" s="55">
        <v>4</v>
      </c>
      <c r="R1297" s="55" t="s">
        <v>38</v>
      </c>
      <c r="S1297" s="55">
        <v>102</v>
      </c>
      <c r="T1297" s="55">
        <v>83493</v>
      </c>
      <c r="U1297" s="30">
        <v>4484</v>
      </c>
      <c r="V1297" s="55">
        <v>15.6</v>
      </c>
      <c r="W1297" s="55">
        <v>0.129</v>
      </c>
      <c r="X1297" s="55">
        <v>108</v>
      </c>
      <c r="Y1297" s="55">
        <v>7.0000000000000001E-3</v>
      </c>
      <c r="Z1297" s="55">
        <f t="shared" si="82"/>
        <v>374382.61200000002</v>
      </c>
      <c r="AA1297" s="55">
        <f t="shared" si="83"/>
        <v>484.27199999999999</v>
      </c>
    </row>
    <row r="1298" spans="1:27">
      <c r="A1298" s="29">
        <v>43941</v>
      </c>
      <c r="B1298" s="55" t="s">
        <v>143</v>
      </c>
      <c r="C1298" s="29">
        <v>43934</v>
      </c>
      <c r="D1298" s="55">
        <f t="shared" si="80"/>
        <v>2020</v>
      </c>
      <c r="E1298" s="55">
        <f t="shared" si="81"/>
        <v>4</v>
      </c>
      <c r="F1298" s="55">
        <v>120137</v>
      </c>
      <c r="G1298" s="55" t="s">
        <v>1665</v>
      </c>
      <c r="H1298" s="55" t="s">
        <v>37</v>
      </c>
      <c r="I1298" s="55" t="s">
        <v>1666</v>
      </c>
      <c r="J1298" s="55" t="s">
        <v>20</v>
      </c>
      <c r="K1298" s="55" t="s">
        <v>1667</v>
      </c>
      <c r="L1298" s="55" t="s">
        <v>68</v>
      </c>
      <c r="M1298" s="55">
        <v>301</v>
      </c>
      <c r="N1298" s="55" t="s">
        <v>132</v>
      </c>
      <c r="O1298" s="55">
        <v>1</v>
      </c>
      <c r="P1298" s="55" t="s">
        <v>22</v>
      </c>
      <c r="Q1298" s="55">
        <v>4</v>
      </c>
      <c r="R1298" s="55" t="s">
        <v>38</v>
      </c>
      <c r="S1298" s="55">
        <v>101</v>
      </c>
      <c r="T1298" s="55">
        <v>85338</v>
      </c>
      <c r="U1298" s="30">
        <v>4667</v>
      </c>
      <c r="V1298" s="55">
        <v>16.596</v>
      </c>
      <c r="W1298" s="55">
        <v>0.1</v>
      </c>
      <c r="X1298" s="55">
        <v>85</v>
      </c>
      <c r="Y1298" s="55">
        <v>6.0000000000000001E-3</v>
      </c>
      <c r="Z1298" s="55">
        <f t="shared" si="82"/>
        <v>398272.446</v>
      </c>
      <c r="AA1298" s="55">
        <f t="shared" si="83"/>
        <v>396.69499999999999</v>
      </c>
    </row>
    <row r="1299" spans="1:27">
      <c r="A1299" s="29">
        <v>43934</v>
      </c>
      <c r="B1299" s="55" t="s">
        <v>144</v>
      </c>
      <c r="C1299" s="29">
        <v>43927</v>
      </c>
      <c r="D1299" s="55">
        <f t="shared" si="80"/>
        <v>2020</v>
      </c>
      <c r="E1299" s="55">
        <f t="shared" si="81"/>
        <v>4</v>
      </c>
      <c r="F1299" s="55">
        <v>120137</v>
      </c>
      <c r="G1299" s="55" t="s">
        <v>1665</v>
      </c>
      <c r="H1299" s="55" t="s">
        <v>37</v>
      </c>
      <c r="I1299" s="55" t="s">
        <v>1666</v>
      </c>
      <c r="J1299" s="55" t="s">
        <v>20</v>
      </c>
      <c r="K1299" s="55" t="s">
        <v>1667</v>
      </c>
      <c r="L1299" s="55" t="s">
        <v>68</v>
      </c>
      <c r="M1299" s="55">
        <v>301</v>
      </c>
      <c r="N1299" s="55" t="s">
        <v>132</v>
      </c>
      <c r="O1299" s="55">
        <v>1</v>
      </c>
      <c r="P1299" s="55" t="s">
        <v>22</v>
      </c>
      <c r="Q1299" s="55">
        <v>4</v>
      </c>
      <c r="R1299" s="55" t="s">
        <v>38</v>
      </c>
      <c r="S1299" s="55">
        <v>101</v>
      </c>
      <c r="T1299" s="55">
        <v>85426</v>
      </c>
      <c r="U1299" s="30">
        <v>4435</v>
      </c>
      <c r="V1299" s="55">
        <v>15.789</v>
      </c>
      <c r="W1299" s="55">
        <v>0.10299999999999999</v>
      </c>
      <c r="X1299" s="55">
        <v>88</v>
      </c>
      <c r="Y1299" s="55">
        <v>8.0000000000000002E-3</v>
      </c>
      <c r="Z1299" s="55">
        <f t="shared" si="82"/>
        <v>378864.31</v>
      </c>
      <c r="AA1299" s="55">
        <f t="shared" si="83"/>
        <v>390.28</v>
      </c>
    </row>
    <row r="1300" spans="1:27">
      <c r="A1300" s="29">
        <v>43934</v>
      </c>
      <c r="B1300" s="55" t="s">
        <v>144</v>
      </c>
      <c r="C1300" s="29">
        <v>43927</v>
      </c>
      <c r="D1300" s="55">
        <f t="shared" si="80"/>
        <v>2020</v>
      </c>
      <c r="E1300" s="55">
        <f t="shared" si="81"/>
        <v>4</v>
      </c>
      <c r="F1300" s="55">
        <v>120137</v>
      </c>
      <c r="G1300" s="55" t="s">
        <v>1665</v>
      </c>
      <c r="H1300" s="55" t="s">
        <v>37</v>
      </c>
      <c r="I1300" s="55" t="s">
        <v>1666</v>
      </c>
      <c r="J1300" s="55" t="s">
        <v>20</v>
      </c>
      <c r="K1300" s="55" t="s">
        <v>1667</v>
      </c>
      <c r="L1300" s="55" t="s">
        <v>68</v>
      </c>
      <c r="M1300" s="55">
        <v>301</v>
      </c>
      <c r="N1300" s="55" t="s">
        <v>132</v>
      </c>
      <c r="O1300" s="55">
        <v>1</v>
      </c>
      <c r="P1300" s="55" t="s">
        <v>22</v>
      </c>
      <c r="Q1300" s="55">
        <v>4</v>
      </c>
      <c r="R1300" s="55" t="s">
        <v>38</v>
      </c>
      <c r="S1300" s="55">
        <v>103</v>
      </c>
      <c r="T1300" s="55">
        <v>85430</v>
      </c>
      <c r="U1300" s="30">
        <v>4315</v>
      </c>
      <c r="V1300" s="55">
        <v>15.361000000000001</v>
      </c>
      <c r="W1300" s="55">
        <v>9.1999999999999998E-2</v>
      </c>
      <c r="X1300" s="55">
        <v>79</v>
      </c>
      <c r="Y1300" s="55">
        <v>7.0000000000000001E-3</v>
      </c>
      <c r="Z1300" s="55">
        <f t="shared" si="82"/>
        <v>368630.45</v>
      </c>
      <c r="AA1300" s="55">
        <f t="shared" si="83"/>
        <v>340.88499999999999</v>
      </c>
    </row>
    <row r="1301" spans="1:27">
      <c r="A1301" s="29">
        <v>43934</v>
      </c>
      <c r="B1301" s="55" t="s">
        <v>144</v>
      </c>
      <c r="C1301" s="29">
        <v>43927</v>
      </c>
      <c r="D1301" s="55">
        <f t="shared" si="80"/>
        <v>2020</v>
      </c>
      <c r="E1301" s="55">
        <f t="shared" si="81"/>
        <v>4</v>
      </c>
      <c r="F1301" s="55">
        <v>120137</v>
      </c>
      <c r="G1301" s="55" t="s">
        <v>1665</v>
      </c>
      <c r="H1301" s="55" t="s">
        <v>37</v>
      </c>
      <c r="I1301" s="55" t="s">
        <v>1666</v>
      </c>
      <c r="J1301" s="55" t="s">
        <v>20</v>
      </c>
      <c r="K1301" s="55" t="s">
        <v>1667</v>
      </c>
      <c r="L1301" s="55" t="s">
        <v>68</v>
      </c>
      <c r="M1301" s="55">
        <v>301</v>
      </c>
      <c r="N1301" s="55" t="s">
        <v>132</v>
      </c>
      <c r="O1301" s="55">
        <v>1</v>
      </c>
      <c r="P1301" s="55" t="s">
        <v>22</v>
      </c>
      <c r="Q1301" s="55">
        <v>4</v>
      </c>
      <c r="R1301" s="55" t="s">
        <v>38</v>
      </c>
      <c r="S1301" s="55">
        <v>102</v>
      </c>
      <c r="T1301" s="55">
        <v>83608</v>
      </c>
      <c r="U1301" s="30">
        <v>4282</v>
      </c>
      <c r="V1301" s="55">
        <v>14.917999999999999</v>
      </c>
      <c r="W1301" s="55">
        <v>0.13800000000000001</v>
      </c>
      <c r="X1301" s="55">
        <v>115</v>
      </c>
      <c r="Y1301" s="55">
        <v>7.0000000000000001E-3</v>
      </c>
      <c r="Z1301" s="55">
        <f t="shared" si="82"/>
        <v>358009.45600000001</v>
      </c>
      <c r="AA1301" s="55">
        <f t="shared" si="83"/>
        <v>492.43</v>
      </c>
    </row>
    <row r="1302" spans="1:27">
      <c r="A1302" s="29">
        <v>43934</v>
      </c>
      <c r="B1302" s="55" t="s">
        <v>144</v>
      </c>
      <c r="C1302" s="29">
        <v>43927</v>
      </c>
      <c r="D1302" s="55">
        <f t="shared" si="80"/>
        <v>2020</v>
      </c>
      <c r="E1302" s="55">
        <f t="shared" si="81"/>
        <v>4</v>
      </c>
      <c r="F1302" s="55">
        <v>120137</v>
      </c>
      <c r="G1302" s="55" t="s">
        <v>1665</v>
      </c>
      <c r="H1302" s="55" t="s">
        <v>37</v>
      </c>
      <c r="I1302" s="55" t="s">
        <v>1666</v>
      </c>
      <c r="J1302" s="55" t="s">
        <v>20</v>
      </c>
      <c r="K1302" s="55" t="s">
        <v>1667</v>
      </c>
      <c r="L1302" s="55" t="s">
        <v>68</v>
      </c>
      <c r="M1302" s="55">
        <v>301</v>
      </c>
      <c r="N1302" s="55" t="s">
        <v>132</v>
      </c>
      <c r="O1302" s="55">
        <v>1</v>
      </c>
      <c r="P1302" s="55" t="s">
        <v>22</v>
      </c>
      <c r="Q1302" s="55">
        <v>4</v>
      </c>
      <c r="R1302" s="55" t="s">
        <v>38</v>
      </c>
      <c r="S1302" s="55">
        <v>105</v>
      </c>
      <c r="T1302" s="55">
        <v>84637</v>
      </c>
      <c r="U1302" s="30">
        <v>4143</v>
      </c>
      <c r="V1302" s="55">
        <v>14.612</v>
      </c>
      <c r="W1302" s="55">
        <v>9.6000000000000002E-2</v>
      </c>
      <c r="X1302" s="55">
        <v>81</v>
      </c>
      <c r="Y1302" s="55">
        <v>1.2E-2</v>
      </c>
      <c r="Z1302" s="55">
        <f t="shared" si="82"/>
        <v>350651.09100000001</v>
      </c>
      <c r="AA1302" s="55">
        <f t="shared" si="83"/>
        <v>335.58300000000003</v>
      </c>
    </row>
    <row r="1303" spans="1:27">
      <c r="A1303" s="29">
        <v>43934</v>
      </c>
      <c r="B1303" s="55" t="s">
        <v>144</v>
      </c>
      <c r="C1303" s="29">
        <v>43927</v>
      </c>
      <c r="D1303" s="55">
        <f t="shared" si="80"/>
        <v>2020</v>
      </c>
      <c r="E1303" s="55">
        <f t="shared" si="81"/>
        <v>4</v>
      </c>
      <c r="F1303" s="55">
        <v>120137</v>
      </c>
      <c r="G1303" s="55" t="s">
        <v>1665</v>
      </c>
      <c r="H1303" s="55" t="s">
        <v>37</v>
      </c>
      <c r="I1303" s="55" t="s">
        <v>1666</v>
      </c>
      <c r="J1303" s="55" t="s">
        <v>20</v>
      </c>
      <c r="K1303" s="55" t="s">
        <v>1667</v>
      </c>
      <c r="L1303" s="55" t="s">
        <v>68</v>
      </c>
      <c r="M1303" s="55">
        <v>301</v>
      </c>
      <c r="N1303" s="55" t="s">
        <v>132</v>
      </c>
      <c r="O1303" s="55">
        <v>1</v>
      </c>
      <c r="P1303" s="55" t="s">
        <v>22</v>
      </c>
      <c r="Q1303" s="55">
        <v>4</v>
      </c>
      <c r="R1303" s="55" t="s">
        <v>38</v>
      </c>
      <c r="S1303" s="55">
        <v>104</v>
      </c>
      <c r="T1303" s="55">
        <v>69123</v>
      </c>
      <c r="U1303" s="30">
        <v>3932</v>
      </c>
      <c r="V1303" s="55">
        <v>11.326000000000001</v>
      </c>
      <c r="W1303" s="55">
        <v>0.126</v>
      </c>
      <c r="X1303" s="55">
        <v>87</v>
      </c>
      <c r="Y1303" s="55">
        <v>1.2E-2</v>
      </c>
      <c r="Z1303" s="55">
        <f t="shared" si="82"/>
        <v>271791.636</v>
      </c>
      <c r="AA1303" s="55">
        <f t="shared" si="83"/>
        <v>342.084</v>
      </c>
    </row>
    <row r="1304" spans="1:27">
      <c r="A1304" s="29">
        <v>43934</v>
      </c>
      <c r="B1304" s="55" t="s">
        <v>144</v>
      </c>
      <c r="C1304" s="29">
        <v>43927</v>
      </c>
      <c r="D1304" s="55">
        <f t="shared" si="80"/>
        <v>2020</v>
      </c>
      <c r="E1304" s="55">
        <f t="shared" si="81"/>
        <v>4</v>
      </c>
      <c r="F1304" s="55">
        <v>120137</v>
      </c>
      <c r="G1304" s="55" t="s">
        <v>1665</v>
      </c>
      <c r="H1304" s="55" t="s">
        <v>37</v>
      </c>
      <c r="I1304" s="55" t="s">
        <v>1666</v>
      </c>
      <c r="J1304" s="55" t="s">
        <v>20</v>
      </c>
      <c r="K1304" s="55" t="s">
        <v>1667</v>
      </c>
      <c r="L1304" s="55" t="s">
        <v>68</v>
      </c>
      <c r="M1304" s="55">
        <v>301</v>
      </c>
      <c r="N1304" s="55" t="s">
        <v>132</v>
      </c>
      <c r="O1304" s="55">
        <v>1</v>
      </c>
      <c r="P1304" s="55" t="s">
        <v>22</v>
      </c>
      <c r="Q1304" s="55">
        <v>4</v>
      </c>
      <c r="R1304" s="55" t="s">
        <v>38</v>
      </c>
      <c r="S1304" s="55">
        <v>107</v>
      </c>
      <c r="T1304" s="55">
        <v>85864</v>
      </c>
      <c r="U1304" s="30">
        <v>3383</v>
      </c>
      <c r="V1304" s="55">
        <v>12.106</v>
      </c>
      <c r="W1304" s="55">
        <v>4.3999999999999997E-2</v>
      </c>
      <c r="X1304" s="55">
        <v>38</v>
      </c>
      <c r="Y1304" s="55">
        <v>6.0000000000000001E-3</v>
      </c>
      <c r="Z1304" s="55">
        <f t="shared" si="82"/>
        <v>290477.91200000001</v>
      </c>
      <c r="AA1304" s="55">
        <f t="shared" si="83"/>
        <v>128.554</v>
      </c>
    </row>
    <row r="1305" spans="1:27">
      <c r="A1305" s="29">
        <v>43934</v>
      </c>
      <c r="B1305" s="55" t="s">
        <v>144</v>
      </c>
      <c r="C1305" s="29">
        <v>43927</v>
      </c>
      <c r="D1305" s="55">
        <f t="shared" si="80"/>
        <v>2020</v>
      </c>
      <c r="E1305" s="55">
        <f t="shared" si="81"/>
        <v>4</v>
      </c>
      <c r="F1305" s="55">
        <v>120137</v>
      </c>
      <c r="G1305" s="55" t="s">
        <v>1665</v>
      </c>
      <c r="H1305" s="55" t="s">
        <v>37</v>
      </c>
      <c r="I1305" s="55" t="s">
        <v>1666</v>
      </c>
      <c r="J1305" s="55" t="s">
        <v>20</v>
      </c>
      <c r="K1305" s="55" t="s">
        <v>1667</v>
      </c>
      <c r="L1305" s="55" t="s">
        <v>68</v>
      </c>
      <c r="M1305" s="55">
        <v>301</v>
      </c>
      <c r="N1305" s="55" t="s">
        <v>132</v>
      </c>
      <c r="O1305" s="55">
        <v>1</v>
      </c>
      <c r="P1305" s="55" t="s">
        <v>22</v>
      </c>
      <c r="Q1305" s="55">
        <v>4</v>
      </c>
      <c r="R1305" s="55" t="s">
        <v>38</v>
      </c>
      <c r="S1305" s="55">
        <v>106</v>
      </c>
      <c r="T1305" s="55">
        <v>83554</v>
      </c>
      <c r="U1305" s="30">
        <v>4038</v>
      </c>
      <c r="V1305" s="55">
        <v>14.058</v>
      </c>
      <c r="W1305" s="55">
        <v>5.3999999999999999E-2</v>
      </c>
      <c r="X1305" s="55">
        <v>45</v>
      </c>
      <c r="Y1305" s="55">
        <v>6.0000000000000001E-3</v>
      </c>
      <c r="Z1305" s="55">
        <f t="shared" si="82"/>
        <v>337391.05200000003</v>
      </c>
      <c r="AA1305" s="55">
        <f t="shared" si="83"/>
        <v>181.71</v>
      </c>
    </row>
    <row r="1306" spans="1:27">
      <c r="A1306" s="29">
        <v>43934</v>
      </c>
      <c r="B1306" s="55" t="s">
        <v>144</v>
      </c>
      <c r="C1306" s="29">
        <v>43927</v>
      </c>
      <c r="D1306" s="55">
        <f t="shared" si="80"/>
        <v>2020</v>
      </c>
      <c r="E1306" s="55">
        <f t="shared" si="81"/>
        <v>4</v>
      </c>
      <c r="F1306" s="55">
        <v>120137</v>
      </c>
      <c r="G1306" s="55" t="s">
        <v>1665</v>
      </c>
      <c r="H1306" s="55" t="s">
        <v>37</v>
      </c>
      <c r="I1306" s="55" t="s">
        <v>1666</v>
      </c>
      <c r="J1306" s="55" t="s">
        <v>20</v>
      </c>
      <c r="K1306" s="55" t="s">
        <v>1667</v>
      </c>
      <c r="L1306" s="55" t="s">
        <v>68</v>
      </c>
      <c r="M1306" s="55">
        <v>301</v>
      </c>
      <c r="N1306" s="55" t="s">
        <v>132</v>
      </c>
      <c r="O1306" s="55">
        <v>1</v>
      </c>
      <c r="P1306" s="55" t="s">
        <v>22</v>
      </c>
      <c r="Q1306" s="55">
        <v>4</v>
      </c>
      <c r="R1306" s="55" t="s">
        <v>38</v>
      </c>
      <c r="S1306" s="55">
        <v>201</v>
      </c>
      <c r="T1306" s="55">
        <v>91549</v>
      </c>
      <c r="U1306" s="30">
        <v>3217</v>
      </c>
      <c r="V1306" s="55">
        <v>12.273999999999999</v>
      </c>
      <c r="W1306" s="55">
        <v>4.5999999999999999E-2</v>
      </c>
      <c r="X1306" s="55">
        <v>42</v>
      </c>
      <c r="Y1306" s="55">
        <v>5.0000000000000001E-3</v>
      </c>
      <c r="Z1306" s="55">
        <f t="shared" si="82"/>
        <v>294513.13299999997</v>
      </c>
      <c r="AA1306" s="55">
        <f t="shared" si="83"/>
        <v>135.114</v>
      </c>
    </row>
    <row r="1307" spans="1:27">
      <c r="A1307" s="29">
        <v>43934</v>
      </c>
      <c r="B1307" s="55" t="s">
        <v>144</v>
      </c>
      <c r="C1307" s="29">
        <v>43927</v>
      </c>
      <c r="D1307" s="55">
        <f t="shared" si="80"/>
        <v>2020</v>
      </c>
      <c r="E1307" s="55">
        <f t="shared" si="81"/>
        <v>4</v>
      </c>
      <c r="F1307" s="55">
        <v>120137</v>
      </c>
      <c r="G1307" s="55" t="s">
        <v>1665</v>
      </c>
      <c r="H1307" s="55" t="s">
        <v>37</v>
      </c>
      <c r="I1307" s="55" t="s">
        <v>1666</v>
      </c>
      <c r="J1307" s="55" t="s">
        <v>20</v>
      </c>
      <c r="K1307" s="55" t="s">
        <v>1667</v>
      </c>
      <c r="L1307" s="55" t="s">
        <v>68</v>
      </c>
      <c r="M1307" s="55">
        <v>301</v>
      </c>
      <c r="N1307" s="55" t="s">
        <v>132</v>
      </c>
      <c r="O1307" s="55">
        <v>1</v>
      </c>
      <c r="P1307" s="55" t="s">
        <v>22</v>
      </c>
      <c r="Q1307" s="55">
        <v>4</v>
      </c>
      <c r="R1307" s="55" t="s">
        <v>38</v>
      </c>
      <c r="S1307" s="55">
        <v>108</v>
      </c>
      <c r="T1307" s="55">
        <v>84340</v>
      </c>
      <c r="U1307" s="30">
        <v>3781</v>
      </c>
      <c r="V1307" s="55">
        <v>13.288</v>
      </c>
      <c r="W1307" s="55">
        <v>5.5E-2</v>
      </c>
      <c r="X1307" s="55">
        <v>46</v>
      </c>
      <c r="Y1307" s="55">
        <v>1E-3</v>
      </c>
      <c r="Z1307" s="55">
        <f t="shared" si="82"/>
        <v>318889.53999999998</v>
      </c>
      <c r="AA1307" s="55">
        <f t="shared" si="83"/>
        <v>173.92599999999999</v>
      </c>
    </row>
    <row r="1308" spans="1:27">
      <c r="A1308" s="29">
        <v>43934</v>
      </c>
      <c r="B1308" s="55" t="s">
        <v>144</v>
      </c>
      <c r="C1308" s="29">
        <v>43927</v>
      </c>
      <c r="D1308" s="55">
        <f t="shared" si="80"/>
        <v>2020</v>
      </c>
      <c r="E1308" s="55">
        <f t="shared" si="81"/>
        <v>4</v>
      </c>
      <c r="F1308" s="55">
        <v>120137</v>
      </c>
      <c r="G1308" s="55" t="s">
        <v>1665</v>
      </c>
      <c r="H1308" s="55" t="s">
        <v>37</v>
      </c>
      <c r="I1308" s="55" t="s">
        <v>1666</v>
      </c>
      <c r="J1308" s="55" t="s">
        <v>20</v>
      </c>
      <c r="K1308" s="55" t="s">
        <v>1667</v>
      </c>
      <c r="L1308" s="55" t="s">
        <v>68</v>
      </c>
      <c r="M1308" s="55">
        <v>301</v>
      </c>
      <c r="N1308" s="55" t="s">
        <v>132</v>
      </c>
      <c r="O1308" s="55">
        <v>1</v>
      </c>
      <c r="P1308" s="55" t="s">
        <v>22</v>
      </c>
      <c r="Q1308" s="55">
        <v>4</v>
      </c>
      <c r="R1308" s="55" t="s">
        <v>38</v>
      </c>
      <c r="S1308" s="55">
        <v>203</v>
      </c>
      <c r="T1308" s="55">
        <v>92495</v>
      </c>
      <c r="U1308" s="30">
        <v>3094</v>
      </c>
      <c r="V1308" s="55">
        <v>11.928000000000001</v>
      </c>
      <c r="W1308" s="55">
        <v>4.2000000000000003E-2</v>
      </c>
      <c r="X1308" s="55">
        <v>39</v>
      </c>
      <c r="Y1308" s="55">
        <v>6.0000000000000001E-3</v>
      </c>
      <c r="Z1308" s="55">
        <f t="shared" si="82"/>
        <v>286179.53000000003</v>
      </c>
      <c r="AA1308" s="55">
        <f t="shared" si="83"/>
        <v>120.666</v>
      </c>
    </row>
    <row r="1309" spans="1:27">
      <c r="A1309" s="29">
        <v>43934</v>
      </c>
      <c r="B1309" s="55" t="s">
        <v>144</v>
      </c>
      <c r="C1309" s="29">
        <v>43927</v>
      </c>
      <c r="D1309" s="55">
        <f t="shared" si="80"/>
        <v>2020</v>
      </c>
      <c r="E1309" s="55">
        <f t="shared" si="81"/>
        <v>4</v>
      </c>
      <c r="F1309" s="55">
        <v>120137</v>
      </c>
      <c r="G1309" s="55" t="s">
        <v>1665</v>
      </c>
      <c r="H1309" s="55" t="s">
        <v>37</v>
      </c>
      <c r="I1309" s="55" t="s">
        <v>1666</v>
      </c>
      <c r="J1309" s="55" t="s">
        <v>20</v>
      </c>
      <c r="K1309" s="55" t="s">
        <v>1667</v>
      </c>
      <c r="L1309" s="55" t="s">
        <v>68</v>
      </c>
      <c r="M1309" s="55">
        <v>301</v>
      </c>
      <c r="N1309" s="55" t="s">
        <v>132</v>
      </c>
      <c r="O1309" s="55">
        <v>1</v>
      </c>
      <c r="P1309" s="55" t="s">
        <v>22</v>
      </c>
      <c r="Q1309" s="55">
        <v>4</v>
      </c>
      <c r="R1309" s="55" t="s">
        <v>38</v>
      </c>
      <c r="S1309" s="55">
        <v>202</v>
      </c>
      <c r="T1309" s="55">
        <v>75362</v>
      </c>
      <c r="U1309" s="30">
        <v>3471</v>
      </c>
      <c r="V1309" s="55">
        <v>10.901</v>
      </c>
      <c r="W1309" s="55">
        <v>9.7000000000000003E-2</v>
      </c>
      <c r="X1309" s="55">
        <v>73</v>
      </c>
      <c r="Y1309" s="55">
        <v>1.4999999999999999E-2</v>
      </c>
      <c r="Z1309" s="55">
        <f t="shared" si="82"/>
        <v>261581.50200000001</v>
      </c>
      <c r="AA1309" s="55">
        <f t="shared" si="83"/>
        <v>253.38300000000001</v>
      </c>
    </row>
    <row r="1310" spans="1:27">
      <c r="A1310" s="29">
        <v>43934</v>
      </c>
      <c r="B1310" s="55" t="s">
        <v>144</v>
      </c>
      <c r="C1310" s="29">
        <v>43927</v>
      </c>
      <c r="D1310" s="55">
        <f t="shared" si="80"/>
        <v>2020</v>
      </c>
      <c r="E1310" s="55">
        <f t="shared" si="81"/>
        <v>4</v>
      </c>
      <c r="F1310" s="55">
        <v>120137</v>
      </c>
      <c r="G1310" s="55" t="s">
        <v>1665</v>
      </c>
      <c r="H1310" s="55" t="s">
        <v>37</v>
      </c>
      <c r="I1310" s="55" t="s">
        <v>1666</v>
      </c>
      <c r="J1310" s="55" t="s">
        <v>20</v>
      </c>
      <c r="K1310" s="55" t="s">
        <v>1667</v>
      </c>
      <c r="L1310" s="55" t="s">
        <v>68</v>
      </c>
      <c r="M1310" s="55">
        <v>301</v>
      </c>
      <c r="N1310" s="55" t="s">
        <v>132</v>
      </c>
      <c r="O1310" s="55">
        <v>1</v>
      </c>
      <c r="P1310" s="55" t="s">
        <v>22</v>
      </c>
      <c r="Q1310" s="55">
        <v>4</v>
      </c>
      <c r="R1310" s="55" t="s">
        <v>38</v>
      </c>
      <c r="S1310" s="55">
        <v>206</v>
      </c>
      <c r="T1310" s="55">
        <v>75194</v>
      </c>
      <c r="U1310" s="30">
        <v>3273</v>
      </c>
      <c r="V1310" s="55">
        <v>10.255000000000001</v>
      </c>
      <c r="W1310" s="55">
        <v>8.1000000000000003E-2</v>
      </c>
      <c r="X1310" s="55">
        <v>61</v>
      </c>
      <c r="Y1310" s="55">
        <v>1.9E-2</v>
      </c>
      <c r="Z1310" s="55">
        <f t="shared" si="82"/>
        <v>246109.962</v>
      </c>
      <c r="AA1310" s="55">
        <f t="shared" si="83"/>
        <v>199.65299999999999</v>
      </c>
    </row>
    <row r="1311" spans="1:27">
      <c r="A1311" s="29">
        <v>43934</v>
      </c>
      <c r="B1311" s="55" t="s">
        <v>144</v>
      </c>
      <c r="C1311" s="29">
        <v>43927</v>
      </c>
      <c r="D1311" s="55">
        <f t="shared" si="80"/>
        <v>2020</v>
      </c>
      <c r="E1311" s="55">
        <f t="shared" si="81"/>
        <v>4</v>
      </c>
      <c r="F1311" s="55">
        <v>120137</v>
      </c>
      <c r="G1311" s="55" t="s">
        <v>1665</v>
      </c>
      <c r="H1311" s="55" t="s">
        <v>37</v>
      </c>
      <c r="I1311" s="55" t="s">
        <v>1666</v>
      </c>
      <c r="J1311" s="55" t="s">
        <v>20</v>
      </c>
      <c r="K1311" s="55" t="s">
        <v>1667</v>
      </c>
      <c r="L1311" s="55" t="s">
        <v>68</v>
      </c>
      <c r="M1311" s="55">
        <v>301</v>
      </c>
      <c r="N1311" s="55" t="s">
        <v>132</v>
      </c>
      <c r="O1311" s="55">
        <v>1</v>
      </c>
      <c r="P1311" s="55" t="s">
        <v>22</v>
      </c>
      <c r="Q1311" s="55">
        <v>4</v>
      </c>
      <c r="R1311" s="55" t="s">
        <v>38</v>
      </c>
      <c r="S1311" s="55">
        <v>204</v>
      </c>
      <c r="T1311" s="55">
        <v>83480</v>
      </c>
      <c r="U1311" s="30">
        <v>3334</v>
      </c>
      <c r="V1311" s="55">
        <v>11.597</v>
      </c>
      <c r="W1311" s="55">
        <v>5.8999999999999997E-2</v>
      </c>
      <c r="X1311" s="55">
        <v>49</v>
      </c>
      <c r="Y1311" s="55">
        <v>6.0000000000000001E-3</v>
      </c>
      <c r="Z1311" s="55">
        <f t="shared" si="82"/>
        <v>278322.32</v>
      </c>
      <c r="AA1311" s="55">
        <f t="shared" si="83"/>
        <v>163.36600000000001</v>
      </c>
    </row>
    <row r="1312" spans="1:27">
      <c r="A1312" s="29">
        <v>43934</v>
      </c>
      <c r="B1312" s="55" t="s">
        <v>144</v>
      </c>
      <c r="C1312" s="29">
        <v>43927</v>
      </c>
      <c r="D1312" s="55">
        <f t="shared" si="80"/>
        <v>2020</v>
      </c>
      <c r="E1312" s="55">
        <f t="shared" si="81"/>
        <v>4</v>
      </c>
      <c r="F1312" s="55">
        <v>120137</v>
      </c>
      <c r="G1312" s="55" t="s">
        <v>1665</v>
      </c>
      <c r="H1312" s="55" t="s">
        <v>37</v>
      </c>
      <c r="I1312" s="55" t="s">
        <v>1666</v>
      </c>
      <c r="J1312" s="55" t="s">
        <v>20</v>
      </c>
      <c r="K1312" s="55" t="s">
        <v>1667</v>
      </c>
      <c r="L1312" s="55" t="s">
        <v>68</v>
      </c>
      <c r="M1312" s="55">
        <v>301</v>
      </c>
      <c r="N1312" s="55" t="s">
        <v>132</v>
      </c>
      <c r="O1312" s="55">
        <v>1</v>
      </c>
      <c r="P1312" s="55" t="s">
        <v>22</v>
      </c>
      <c r="Q1312" s="55">
        <v>4</v>
      </c>
      <c r="R1312" s="55" t="s">
        <v>38</v>
      </c>
      <c r="S1312" s="55">
        <v>208</v>
      </c>
      <c r="T1312" s="55">
        <v>91335</v>
      </c>
      <c r="U1312" s="30">
        <v>3120</v>
      </c>
      <c r="V1312" s="55">
        <v>11.875999999999999</v>
      </c>
      <c r="W1312" s="55">
        <v>5.5E-2</v>
      </c>
      <c r="X1312" s="55">
        <v>50</v>
      </c>
      <c r="Y1312" s="55">
        <v>0.01</v>
      </c>
      <c r="Z1312" s="55">
        <f t="shared" si="82"/>
        <v>284965.2</v>
      </c>
      <c r="AA1312" s="55">
        <f t="shared" si="83"/>
        <v>156</v>
      </c>
    </row>
    <row r="1313" spans="1:27">
      <c r="A1313" s="29">
        <v>43934</v>
      </c>
      <c r="B1313" s="55" t="s">
        <v>144</v>
      </c>
      <c r="C1313" s="29">
        <v>43927</v>
      </c>
      <c r="D1313" s="55">
        <f t="shared" si="80"/>
        <v>2020</v>
      </c>
      <c r="E1313" s="55">
        <f t="shared" si="81"/>
        <v>4</v>
      </c>
      <c r="F1313" s="55">
        <v>120137</v>
      </c>
      <c r="G1313" s="55" t="s">
        <v>1665</v>
      </c>
      <c r="H1313" s="55" t="s">
        <v>37</v>
      </c>
      <c r="I1313" s="55" t="s">
        <v>1666</v>
      </c>
      <c r="J1313" s="55" t="s">
        <v>20</v>
      </c>
      <c r="K1313" s="55" t="s">
        <v>1667</v>
      </c>
      <c r="L1313" s="55" t="s">
        <v>68</v>
      </c>
      <c r="M1313" s="55">
        <v>301</v>
      </c>
      <c r="N1313" s="55" t="s">
        <v>132</v>
      </c>
      <c r="O1313" s="55">
        <v>1</v>
      </c>
      <c r="P1313" s="55" t="s">
        <v>22</v>
      </c>
      <c r="Q1313" s="55">
        <v>4</v>
      </c>
      <c r="R1313" s="55" t="s">
        <v>38</v>
      </c>
      <c r="S1313" s="55">
        <v>207</v>
      </c>
      <c r="T1313" s="55">
        <v>89372</v>
      </c>
      <c r="U1313" s="30">
        <v>3063</v>
      </c>
      <c r="V1313" s="55">
        <v>11.407999999999999</v>
      </c>
      <c r="W1313" s="55">
        <v>3.4000000000000002E-2</v>
      </c>
      <c r="X1313" s="55">
        <v>30</v>
      </c>
      <c r="Y1313" s="55">
        <v>3.0000000000000001E-3</v>
      </c>
      <c r="Z1313" s="55">
        <f t="shared" si="82"/>
        <v>273746.43599999999</v>
      </c>
      <c r="AA1313" s="55">
        <f t="shared" si="83"/>
        <v>91.89</v>
      </c>
    </row>
    <row r="1314" spans="1:27">
      <c r="A1314" s="29">
        <v>43934</v>
      </c>
      <c r="B1314" s="55" t="s">
        <v>144</v>
      </c>
      <c r="C1314" s="29">
        <v>43927</v>
      </c>
      <c r="D1314" s="55">
        <f t="shared" si="80"/>
        <v>2020</v>
      </c>
      <c r="E1314" s="55">
        <f t="shared" si="81"/>
        <v>4</v>
      </c>
      <c r="F1314" s="55">
        <v>120137</v>
      </c>
      <c r="G1314" s="55" t="s">
        <v>1665</v>
      </c>
      <c r="H1314" s="55" t="s">
        <v>37</v>
      </c>
      <c r="I1314" s="55" t="s">
        <v>1666</v>
      </c>
      <c r="J1314" s="55" t="s">
        <v>20</v>
      </c>
      <c r="K1314" s="55" t="s">
        <v>1667</v>
      </c>
      <c r="L1314" s="55" t="s">
        <v>68</v>
      </c>
      <c r="M1314" s="55">
        <v>301</v>
      </c>
      <c r="N1314" s="55" t="s">
        <v>132</v>
      </c>
      <c r="O1314" s="55">
        <v>1</v>
      </c>
      <c r="P1314" s="55" t="s">
        <v>22</v>
      </c>
      <c r="Q1314" s="55">
        <v>4</v>
      </c>
      <c r="R1314" s="55" t="s">
        <v>38</v>
      </c>
      <c r="S1314" s="55">
        <v>205</v>
      </c>
      <c r="T1314" s="55">
        <v>85159</v>
      </c>
      <c r="U1314" s="30">
        <v>3153</v>
      </c>
      <c r="V1314" s="55">
        <v>11.189</v>
      </c>
      <c r="W1314" s="55">
        <v>6.5000000000000002E-2</v>
      </c>
      <c r="X1314" s="55">
        <v>55</v>
      </c>
      <c r="Y1314" s="55">
        <v>6.0000000000000001E-3</v>
      </c>
      <c r="Z1314" s="55">
        <f t="shared" si="82"/>
        <v>268506.32699999999</v>
      </c>
      <c r="AA1314" s="55">
        <f t="shared" si="83"/>
        <v>173.41499999999999</v>
      </c>
    </row>
    <row r="1315" spans="1:27">
      <c r="A1315" s="29">
        <v>43927</v>
      </c>
      <c r="B1315" s="55" t="s">
        <v>145</v>
      </c>
      <c r="C1315" s="29">
        <v>43922</v>
      </c>
      <c r="D1315" s="55">
        <f t="shared" si="80"/>
        <v>2020</v>
      </c>
      <c r="E1315" s="55">
        <f t="shared" si="81"/>
        <v>4</v>
      </c>
      <c r="F1315" s="55">
        <v>120137</v>
      </c>
      <c r="G1315" s="55" t="s">
        <v>1665</v>
      </c>
      <c r="H1315" s="55" t="s">
        <v>37</v>
      </c>
      <c r="I1315" s="55" t="s">
        <v>1666</v>
      </c>
      <c r="J1315" s="55" t="s">
        <v>20</v>
      </c>
      <c r="K1315" s="55" t="s">
        <v>1667</v>
      </c>
      <c r="L1315" s="55" t="s">
        <v>68</v>
      </c>
      <c r="M1315" s="55">
        <v>301</v>
      </c>
      <c r="N1315" s="55" t="s">
        <v>132</v>
      </c>
      <c r="O1315" s="55">
        <v>1</v>
      </c>
      <c r="P1315" s="55" t="s">
        <v>22</v>
      </c>
      <c r="Q1315" s="55">
        <v>4</v>
      </c>
      <c r="R1315" s="55" t="s">
        <v>38</v>
      </c>
      <c r="S1315" s="55">
        <v>205</v>
      </c>
      <c r="T1315" s="55">
        <v>85242</v>
      </c>
      <c r="U1315" s="71">
        <v>2956.3119999999999</v>
      </c>
      <c r="V1315" s="55">
        <v>10.5</v>
      </c>
      <c r="W1315" s="55">
        <v>7.5999999999999998E-2</v>
      </c>
      <c r="X1315" s="55">
        <v>65</v>
      </c>
      <c r="Y1315" s="55">
        <v>1.2999999999999999E-2</v>
      </c>
      <c r="Z1315" s="55">
        <f t="shared" si="82"/>
        <v>252001.94750399998</v>
      </c>
      <c r="AA1315" s="55">
        <f t="shared" si="83"/>
        <v>192.16028</v>
      </c>
    </row>
    <row r="1316" spans="1:27">
      <c r="A1316" s="29">
        <v>43927</v>
      </c>
      <c r="B1316" s="55" t="s">
        <v>145</v>
      </c>
      <c r="C1316" s="29">
        <v>43922</v>
      </c>
      <c r="D1316" s="55">
        <f t="shared" si="80"/>
        <v>2020</v>
      </c>
      <c r="E1316" s="55">
        <f t="shared" si="81"/>
        <v>4</v>
      </c>
      <c r="F1316" s="55">
        <v>120137</v>
      </c>
      <c r="G1316" s="55" t="s">
        <v>1665</v>
      </c>
      <c r="H1316" s="55" t="s">
        <v>37</v>
      </c>
      <c r="I1316" s="55" t="s">
        <v>1666</v>
      </c>
      <c r="J1316" s="55" t="s">
        <v>20</v>
      </c>
      <c r="K1316" s="55" t="s">
        <v>1667</v>
      </c>
      <c r="L1316" s="55" t="s">
        <v>68</v>
      </c>
      <c r="M1316" s="55">
        <v>301</v>
      </c>
      <c r="N1316" s="55" t="s">
        <v>132</v>
      </c>
      <c r="O1316" s="55">
        <v>1</v>
      </c>
      <c r="P1316" s="55" t="s">
        <v>22</v>
      </c>
      <c r="Q1316" s="55">
        <v>4</v>
      </c>
      <c r="R1316" s="55" t="s">
        <v>38</v>
      </c>
      <c r="S1316" s="55">
        <v>207</v>
      </c>
      <c r="T1316" s="55">
        <v>89418</v>
      </c>
      <c r="U1316" s="71">
        <v>2839.4229999999998</v>
      </c>
      <c r="V1316" s="55">
        <v>10.579000000000001</v>
      </c>
      <c r="W1316" s="55">
        <v>3.5000000000000003E-2</v>
      </c>
      <c r="X1316" s="55">
        <v>31</v>
      </c>
      <c r="Y1316" s="55">
        <v>1E-3</v>
      </c>
      <c r="Z1316" s="55">
        <f t="shared" si="82"/>
        <v>253895.52581399999</v>
      </c>
      <c r="AA1316" s="55">
        <f t="shared" si="83"/>
        <v>88.022113000000004</v>
      </c>
    </row>
    <row r="1317" spans="1:27">
      <c r="A1317" s="29">
        <v>43927</v>
      </c>
      <c r="B1317" s="55" t="s">
        <v>145</v>
      </c>
      <c r="C1317" s="29">
        <v>43922</v>
      </c>
      <c r="D1317" s="55">
        <f t="shared" si="80"/>
        <v>2020</v>
      </c>
      <c r="E1317" s="55">
        <f t="shared" si="81"/>
        <v>4</v>
      </c>
      <c r="F1317" s="55">
        <v>120137</v>
      </c>
      <c r="G1317" s="55" t="s">
        <v>1665</v>
      </c>
      <c r="H1317" s="55" t="s">
        <v>37</v>
      </c>
      <c r="I1317" s="55" t="s">
        <v>1666</v>
      </c>
      <c r="J1317" s="55" t="s">
        <v>20</v>
      </c>
      <c r="K1317" s="55" t="s">
        <v>1667</v>
      </c>
      <c r="L1317" s="55" t="s">
        <v>68</v>
      </c>
      <c r="M1317" s="55">
        <v>301</v>
      </c>
      <c r="N1317" s="55" t="s">
        <v>132</v>
      </c>
      <c r="O1317" s="55">
        <v>1</v>
      </c>
      <c r="P1317" s="55" t="s">
        <v>22</v>
      </c>
      <c r="Q1317" s="55">
        <v>4</v>
      </c>
      <c r="R1317" s="55" t="s">
        <v>38</v>
      </c>
      <c r="S1317" s="55">
        <v>208</v>
      </c>
      <c r="T1317" s="55">
        <v>91380</v>
      </c>
      <c r="U1317" s="71">
        <v>2920.4560000000001</v>
      </c>
      <c r="V1317" s="55">
        <v>11.12</v>
      </c>
      <c r="W1317" s="55">
        <v>0.04</v>
      </c>
      <c r="X1317" s="55">
        <v>37</v>
      </c>
      <c r="Y1317" s="55">
        <v>7.0000000000000001E-3</v>
      </c>
      <c r="Z1317" s="55">
        <f t="shared" si="82"/>
        <v>266871.26928000001</v>
      </c>
      <c r="AA1317" s="55">
        <f t="shared" si="83"/>
        <v>108.056872</v>
      </c>
    </row>
    <row r="1318" spans="1:27">
      <c r="A1318" s="29">
        <v>43927</v>
      </c>
      <c r="B1318" s="55" t="s">
        <v>145</v>
      </c>
      <c r="C1318" s="29">
        <v>43922</v>
      </c>
      <c r="D1318" s="55">
        <f t="shared" si="80"/>
        <v>2020</v>
      </c>
      <c r="E1318" s="55">
        <f t="shared" si="81"/>
        <v>4</v>
      </c>
      <c r="F1318" s="55">
        <v>120137</v>
      </c>
      <c r="G1318" s="55" t="s">
        <v>1665</v>
      </c>
      <c r="H1318" s="55" t="s">
        <v>37</v>
      </c>
      <c r="I1318" s="55" t="s">
        <v>1666</v>
      </c>
      <c r="J1318" s="55" t="s">
        <v>20</v>
      </c>
      <c r="K1318" s="55" t="s">
        <v>1667</v>
      </c>
      <c r="L1318" s="55" t="s">
        <v>68</v>
      </c>
      <c r="M1318" s="55">
        <v>301</v>
      </c>
      <c r="N1318" s="55" t="s">
        <v>132</v>
      </c>
      <c r="O1318" s="55">
        <v>1</v>
      </c>
      <c r="P1318" s="55" t="s">
        <v>22</v>
      </c>
      <c r="Q1318" s="55">
        <v>4</v>
      </c>
      <c r="R1318" s="55" t="s">
        <v>38</v>
      </c>
      <c r="S1318" s="55">
        <v>204</v>
      </c>
      <c r="T1318" s="55">
        <v>83543</v>
      </c>
      <c r="U1318" s="71">
        <v>3143.9290000000001</v>
      </c>
      <c r="V1318" s="55">
        <v>10.944000000000001</v>
      </c>
      <c r="W1318" s="55">
        <v>5.5E-2</v>
      </c>
      <c r="X1318" s="55">
        <v>46</v>
      </c>
      <c r="Y1318" s="55">
        <v>0.01</v>
      </c>
      <c r="Z1318" s="55">
        <f t="shared" si="82"/>
        <v>262653.26044699998</v>
      </c>
      <c r="AA1318" s="55">
        <f t="shared" si="83"/>
        <v>144.620734</v>
      </c>
    </row>
    <row r="1319" spans="1:27">
      <c r="A1319" s="29">
        <v>43927</v>
      </c>
      <c r="B1319" s="55" t="s">
        <v>145</v>
      </c>
      <c r="C1319" s="29">
        <v>43922</v>
      </c>
      <c r="D1319" s="55">
        <f t="shared" si="80"/>
        <v>2020</v>
      </c>
      <c r="E1319" s="55">
        <f t="shared" si="81"/>
        <v>4</v>
      </c>
      <c r="F1319" s="55">
        <v>120137</v>
      </c>
      <c r="G1319" s="55" t="s">
        <v>1665</v>
      </c>
      <c r="H1319" s="55" t="s">
        <v>37</v>
      </c>
      <c r="I1319" s="55" t="s">
        <v>1666</v>
      </c>
      <c r="J1319" s="55" t="s">
        <v>20</v>
      </c>
      <c r="K1319" s="55" t="s">
        <v>1667</v>
      </c>
      <c r="L1319" s="55" t="s">
        <v>68</v>
      </c>
      <c r="M1319" s="55">
        <v>301</v>
      </c>
      <c r="N1319" s="55" t="s">
        <v>132</v>
      </c>
      <c r="O1319" s="55">
        <v>1</v>
      </c>
      <c r="P1319" s="55" t="s">
        <v>22</v>
      </c>
      <c r="Q1319" s="55">
        <v>4</v>
      </c>
      <c r="R1319" s="55" t="s">
        <v>38</v>
      </c>
      <c r="S1319" s="55">
        <v>206</v>
      </c>
      <c r="T1319" s="55">
        <v>75258</v>
      </c>
      <c r="U1319" s="71">
        <v>3065.4389999999999</v>
      </c>
      <c r="V1319" s="55">
        <v>9.6120000000000001</v>
      </c>
      <c r="W1319" s="55">
        <v>6.5000000000000002E-2</v>
      </c>
      <c r="X1319" s="55">
        <v>49</v>
      </c>
      <c r="Y1319" s="55">
        <v>8.9999999999999993E-3</v>
      </c>
      <c r="Z1319" s="55">
        <f t="shared" si="82"/>
        <v>230698.80826200001</v>
      </c>
      <c r="AA1319" s="55">
        <f t="shared" si="83"/>
        <v>150.20651100000001</v>
      </c>
    </row>
    <row r="1320" spans="1:27">
      <c r="A1320" s="29">
        <v>43927</v>
      </c>
      <c r="B1320" s="55" t="s">
        <v>145</v>
      </c>
      <c r="C1320" s="29">
        <v>43922</v>
      </c>
      <c r="D1320" s="55">
        <f t="shared" si="80"/>
        <v>2020</v>
      </c>
      <c r="E1320" s="55">
        <f t="shared" si="81"/>
        <v>4</v>
      </c>
      <c r="F1320" s="55">
        <v>120137</v>
      </c>
      <c r="G1320" s="55" t="s">
        <v>1665</v>
      </c>
      <c r="H1320" s="55" t="s">
        <v>37</v>
      </c>
      <c r="I1320" s="55" t="s">
        <v>1666</v>
      </c>
      <c r="J1320" s="55" t="s">
        <v>20</v>
      </c>
      <c r="K1320" s="55" t="s">
        <v>1667</v>
      </c>
      <c r="L1320" s="55" t="s">
        <v>68</v>
      </c>
      <c r="M1320" s="55">
        <v>301</v>
      </c>
      <c r="N1320" s="55" t="s">
        <v>132</v>
      </c>
      <c r="O1320" s="55">
        <v>1</v>
      </c>
      <c r="P1320" s="55" t="s">
        <v>22</v>
      </c>
      <c r="Q1320" s="55">
        <v>4</v>
      </c>
      <c r="R1320" s="55" t="s">
        <v>38</v>
      </c>
      <c r="S1320" s="55">
        <v>202</v>
      </c>
      <c r="T1320" s="55">
        <v>75426</v>
      </c>
      <c r="U1320" s="71">
        <v>3242.0590000000002</v>
      </c>
      <c r="V1320" s="55">
        <v>10.189</v>
      </c>
      <c r="W1320" s="55">
        <v>6.2E-2</v>
      </c>
      <c r="X1320" s="55">
        <v>47</v>
      </c>
      <c r="Y1320" s="55">
        <v>8.0000000000000002E-3</v>
      </c>
      <c r="Z1320" s="55">
        <f t="shared" si="82"/>
        <v>244535.54213400002</v>
      </c>
      <c r="AA1320" s="55">
        <f t="shared" si="83"/>
        <v>152.37677300000001</v>
      </c>
    </row>
    <row r="1321" spans="1:27">
      <c r="A1321" s="29">
        <v>43927</v>
      </c>
      <c r="B1321" s="55" t="s">
        <v>145</v>
      </c>
      <c r="C1321" s="29">
        <v>43922</v>
      </c>
      <c r="D1321" s="55">
        <f t="shared" si="80"/>
        <v>2020</v>
      </c>
      <c r="E1321" s="55">
        <f t="shared" si="81"/>
        <v>4</v>
      </c>
      <c r="F1321" s="55">
        <v>120137</v>
      </c>
      <c r="G1321" s="55" t="s">
        <v>1665</v>
      </c>
      <c r="H1321" s="55" t="s">
        <v>37</v>
      </c>
      <c r="I1321" s="55" t="s">
        <v>1666</v>
      </c>
      <c r="J1321" s="55" t="s">
        <v>20</v>
      </c>
      <c r="K1321" s="55" t="s">
        <v>1667</v>
      </c>
      <c r="L1321" s="55" t="s">
        <v>68</v>
      </c>
      <c r="M1321" s="55">
        <v>301</v>
      </c>
      <c r="N1321" s="55" t="s">
        <v>132</v>
      </c>
      <c r="O1321" s="55">
        <v>1</v>
      </c>
      <c r="P1321" s="55" t="s">
        <v>22</v>
      </c>
      <c r="Q1321" s="55">
        <v>4</v>
      </c>
      <c r="R1321" s="55" t="s">
        <v>38</v>
      </c>
      <c r="S1321" s="55">
        <v>203</v>
      </c>
      <c r="T1321" s="55">
        <v>92533</v>
      </c>
      <c r="U1321" s="71">
        <v>2579.14</v>
      </c>
      <c r="V1321" s="55">
        <v>9.9440000000000008</v>
      </c>
      <c r="W1321" s="55">
        <v>2.9000000000000001E-2</v>
      </c>
      <c r="X1321" s="55">
        <v>27</v>
      </c>
      <c r="Y1321" s="55">
        <v>1E-3</v>
      </c>
      <c r="Z1321" s="55">
        <f t="shared" si="82"/>
        <v>238655.56161999996</v>
      </c>
      <c r="AA1321" s="55">
        <f t="shared" si="83"/>
        <v>69.636780000000002</v>
      </c>
    </row>
    <row r="1322" spans="1:27">
      <c r="A1322" s="29">
        <v>43927</v>
      </c>
      <c r="B1322" s="55" t="s">
        <v>145</v>
      </c>
      <c r="C1322" s="29">
        <v>43922</v>
      </c>
      <c r="D1322" s="55">
        <f t="shared" si="80"/>
        <v>2020</v>
      </c>
      <c r="E1322" s="55">
        <f t="shared" si="81"/>
        <v>4</v>
      </c>
      <c r="F1322" s="55">
        <v>120137</v>
      </c>
      <c r="G1322" s="55" t="s">
        <v>1665</v>
      </c>
      <c r="H1322" s="55" t="s">
        <v>37</v>
      </c>
      <c r="I1322" s="55" t="s">
        <v>1666</v>
      </c>
      <c r="J1322" s="55" t="s">
        <v>20</v>
      </c>
      <c r="K1322" s="55" t="s">
        <v>1667</v>
      </c>
      <c r="L1322" s="55" t="s">
        <v>68</v>
      </c>
      <c r="M1322" s="55">
        <v>301</v>
      </c>
      <c r="N1322" s="55" t="s">
        <v>132</v>
      </c>
      <c r="O1322" s="55">
        <v>1</v>
      </c>
      <c r="P1322" s="55" t="s">
        <v>22</v>
      </c>
      <c r="Q1322" s="55">
        <v>4</v>
      </c>
      <c r="R1322" s="55" t="s">
        <v>38</v>
      </c>
      <c r="S1322" s="55">
        <v>108</v>
      </c>
      <c r="T1322" s="55">
        <v>84389</v>
      </c>
      <c r="U1322" s="71">
        <v>3581.8029999999999</v>
      </c>
      <c r="V1322" s="55">
        <v>12.593999999999999</v>
      </c>
      <c r="W1322" s="55">
        <v>4.1000000000000002E-2</v>
      </c>
      <c r="X1322" s="55">
        <v>35</v>
      </c>
      <c r="Y1322" s="55">
        <v>2E-3</v>
      </c>
      <c r="Z1322" s="55">
        <f t="shared" si="82"/>
        <v>302264.77336699999</v>
      </c>
      <c r="AA1322" s="55">
        <f t="shared" si="83"/>
        <v>125.36310499999999</v>
      </c>
    </row>
    <row r="1323" spans="1:27">
      <c r="A1323" s="29">
        <v>43927</v>
      </c>
      <c r="B1323" s="55" t="s">
        <v>145</v>
      </c>
      <c r="C1323" s="29">
        <v>43922</v>
      </c>
      <c r="D1323" s="55">
        <f t="shared" si="80"/>
        <v>2020</v>
      </c>
      <c r="E1323" s="55">
        <f t="shared" si="81"/>
        <v>4</v>
      </c>
      <c r="F1323" s="55">
        <v>120137</v>
      </c>
      <c r="G1323" s="55" t="s">
        <v>1665</v>
      </c>
      <c r="H1323" s="55" t="s">
        <v>37</v>
      </c>
      <c r="I1323" s="55" t="s">
        <v>1666</v>
      </c>
      <c r="J1323" s="55" t="s">
        <v>20</v>
      </c>
      <c r="K1323" s="55" t="s">
        <v>1667</v>
      </c>
      <c r="L1323" s="55" t="s">
        <v>68</v>
      </c>
      <c r="M1323" s="55">
        <v>301</v>
      </c>
      <c r="N1323" s="55" t="s">
        <v>132</v>
      </c>
      <c r="O1323" s="55">
        <v>1</v>
      </c>
      <c r="P1323" s="55" t="s">
        <v>22</v>
      </c>
      <c r="Q1323" s="55">
        <v>4</v>
      </c>
      <c r="R1323" s="55" t="s">
        <v>38</v>
      </c>
      <c r="S1323" s="55">
        <v>201</v>
      </c>
      <c r="T1323" s="55">
        <v>91588</v>
      </c>
      <c r="U1323" s="30">
        <v>3027</v>
      </c>
      <c r="V1323" s="55">
        <v>11.552</v>
      </c>
      <c r="W1323" s="55">
        <v>2.4E-2</v>
      </c>
      <c r="X1323" s="55">
        <v>22</v>
      </c>
      <c r="Y1323" s="55">
        <v>2E-3</v>
      </c>
      <c r="Z1323" s="55">
        <f t="shared" si="82"/>
        <v>277236.87599999999</v>
      </c>
      <c r="AA1323" s="55">
        <f t="shared" si="83"/>
        <v>66.593999999999994</v>
      </c>
    </row>
    <row r="1324" spans="1:27">
      <c r="A1324" s="29">
        <v>43927</v>
      </c>
      <c r="B1324" s="55" t="s">
        <v>145</v>
      </c>
      <c r="C1324" s="29">
        <v>43922</v>
      </c>
      <c r="D1324" s="55">
        <f t="shared" si="80"/>
        <v>2020</v>
      </c>
      <c r="E1324" s="55">
        <f t="shared" si="81"/>
        <v>4</v>
      </c>
      <c r="F1324" s="55">
        <v>120137</v>
      </c>
      <c r="G1324" s="55" t="s">
        <v>1665</v>
      </c>
      <c r="H1324" s="55" t="s">
        <v>37</v>
      </c>
      <c r="I1324" s="55" t="s">
        <v>1666</v>
      </c>
      <c r="J1324" s="55" t="s">
        <v>20</v>
      </c>
      <c r="K1324" s="55" t="s">
        <v>1667</v>
      </c>
      <c r="L1324" s="55" t="s">
        <v>68</v>
      </c>
      <c r="M1324" s="55">
        <v>301</v>
      </c>
      <c r="N1324" s="55" t="s">
        <v>132</v>
      </c>
      <c r="O1324" s="55">
        <v>1</v>
      </c>
      <c r="P1324" s="55" t="s">
        <v>22</v>
      </c>
      <c r="Q1324" s="55">
        <v>4</v>
      </c>
      <c r="R1324" s="55" t="s">
        <v>38</v>
      </c>
      <c r="S1324" s="55">
        <v>106</v>
      </c>
      <c r="T1324" s="55">
        <v>83616</v>
      </c>
      <c r="U1324" s="71">
        <v>3840.4270000000001</v>
      </c>
      <c r="V1324" s="55">
        <v>13.38</v>
      </c>
      <c r="W1324" s="55">
        <v>4.8000000000000001E-2</v>
      </c>
      <c r="X1324" s="55">
        <v>40</v>
      </c>
      <c r="Y1324" s="55">
        <v>1E-3</v>
      </c>
      <c r="Z1324" s="55">
        <f t="shared" si="82"/>
        <v>321121.14403199998</v>
      </c>
      <c r="AA1324" s="55">
        <f t="shared" si="83"/>
        <v>153.61708000000002</v>
      </c>
    </row>
    <row r="1325" spans="1:27">
      <c r="A1325" s="29">
        <v>43927</v>
      </c>
      <c r="B1325" s="55" t="s">
        <v>145</v>
      </c>
      <c r="C1325" s="29">
        <v>43922</v>
      </c>
      <c r="D1325" s="55">
        <f t="shared" si="80"/>
        <v>2020</v>
      </c>
      <c r="E1325" s="55">
        <f t="shared" si="81"/>
        <v>4</v>
      </c>
      <c r="F1325" s="55">
        <v>120137</v>
      </c>
      <c r="G1325" s="55" t="s">
        <v>1665</v>
      </c>
      <c r="H1325" s="55" t="s">
        <v>37</v>
      </c>
      <c r="I1325" s="55" t="s">
        <v>1666</v>
      </c>
      <c r="J1325" s="55" t="s">
        <v>20</v>
      </c>
      <c r="K1325" s="55" t="s">
        <v>1667</v>
      </c>
      <c r="L1325" s="55" t="s">
        <v>68</v>
      </c>
      <c r="M1325" s="55">
        <v>301</v>
      </c>
      <c r="N1325" s="55" t="s">
        <v>132</v>
      </c>
      <c r="O1325" s="55">
        <v>1</v>
      </c>
      <c r="P1325" s="55" t="s">
        <v>22</v>
      </c>
      <c r="Q1325" s="55">
        <v>4</v>
      </c>
      <c r="R1325" s="55" t="s">
        <v>38</v>
      </c>
      <c r="S1325" s="55">
        <v>107</v>
      </c>
      <c r="T1325" s="55">
        <v>85933</v>
      </c>
      <c r="U1325" s="71">
        <v>3169.7959999999998</v>
      </c>
      <c r="V1325" s="55">
        <v>11.35</v>
      </c>
      <c r="W1325" s="55">
        <v>4.7E-2</v>
      </c>
      <c r="X1325" s="55">
        <v>40</v>
      </c>
      <c r="Y1325" s="55">
        <v>1E-3</v>
      </c>
      <c r="Z1325" s="55">
        <f t="shared" si="82"/>
        <v>272390.07966799999</v>
      </c>
      <c r="AA1325" s="55">
        <f t="shared" si="83"/>
        <v>126.79183999999999</v>
      </c>
    </row>
    <row r="1326" spans="1:27">
      <c r="A1326" s="29">
        <v>43927</v>
      </c>
      <c r="B1326" s="55" t="s">
        <v>145</v>
      </c>
      <c r="C1326" s="29">
        <v>43922</v>
      </c>
      <c r="D1326" s="55">
        <f t="shared" si="80"/>
        <v>2020</v>
      </c>
      <c r="E1326" s="55">
        <f t="shared" si="81"/>
        <v>4</v>
      </c>
      <c r="F1326" s="55">
        <v>120137</v>
      </c>
      <c r="G1326" s="55" t="s">
        <v>1665</v>
      </c>
      <c r="H1326" s="55" t="s">
        <v>37</v>
      </c>
      <c r="I1326" s="55" t="s">
        <v>1666</v>
      </c>
      <c r="J1326" s="55" t="s">
        <v>20</v>
      </c>
      <c r="K1326" s="55" t="s">
        <v>1667</v>
      </c>
      <c r="L1326" s="55" t="s">
        <v>68</v>
      </c>
      <c r="M1326" s="55">
        <v>301</v>
      </c>
      <c r="N1326" s="55" t="s">
        <v>132</v>
      </c>
      <c r="O1326" s="55">
        <v>1</v>
      </c>
      <c r="P1326" s="55" t="s">
        <v>22</v>
      </c>
      <c r="Q1326" s="55">
        <v>4</v>
      </c>
      <c r="R1326" s="55" t="s">
        <v>38</v>
      </c>
      <c r="S1326" s="55">
        <v>104</v>
      </c>
      <c r="T1326" s="55">
        <v>69223</v>
      </c>
      <c r="U1326" s="71">
        <v>3722.5880000000002</v>
      </c>
      <c r="V1326" s="55">
        <v>10.737</v>
      </c>
      <c r="W1326" s="55">
        <v>0.114</v>
      </c>
      <c r="X1326" s="55">
        <v>79</v>
      </c>
      <c r="Y1326" s="55">
        <v>3.0000000000000001E-3</v>
      </c>
      <c r="Z1326" s="55">
        <f t="shared" si="82"/>
        <v>257688.70912400002</v>
      </c>
      <c r="AA1326" s="55">
        <f t="shared" si="83"/>
        <v>294.084452</v>
      </c>
    </row>
    <row r="1327" spans="1:27">
      <c r="A1327" s="29">
        <v>43927</v>
      </c>
      <c r="B1327" s="55" t="s">
        <v>145</v>
      </c>
      <c r="C1327" s="29">
        <v>43922</v>
      </c>
      <c r="D1327" s="55">
        <f t="shared" si="80"/>
        <v>2020</v>
      </c>
      <c r="E1327" s="55">
        <f t="shared" si="81"/>
        <v>4</v>
      </c>
      <c r="F1327" s="55">
        <v>120137</v>
      </c>
      <c r="G1327" s="55" t="s">
        <v>1665</v>
      </c>
      <c r="H1327" s="55" t="s">
        <v>37</v>
      </c>
      <c r="I1327" s="55" t="s">
        <v>1666</v>
      </c>
      <c r="J1327" s="55" t="s">
        <v>20</v>
      </c>
      <c r="K1327" s="55" t="s">
        <v>1667</v>
      </c>
      <c r="L1327" s="55" t="s">
        <v>68</v>
      </c>
      <c r="M1327" s="55">
        <v>301</v>
      </c>
      <c r="N1327" s="55" t="s">
        <v>132</v>
      </c>
      <c r="O1327" s="55">
        <v>1</v>
      </c>
      <c r="P1327" s="55" t="s">
        <v>22</v>
      </c>
      <c r="Q1327" s="55">
        <v>4</v>
      </c>
      <c r="R1327" s="55" t="s">
        <v>38</v>
      </c>
      <c r="S1327" s="55">
        <v>105</v>
      </c>
      <c r="T1327" s="55">
        <v>84755</v>
      </c>
      <c r="U1327" s="71">
        <v>3928.1990000000001</v>
      </c>
      <c r="V1327" s="55">
        <v>13.872</v>
      </c>
      <c r="W1327" s="55">
        <v>9.0999999999999998E-2</v>
      </c>
      <c r="X1327" s="55">
        <v>77</v>
      </c>
      <c r="Y1327" s="55">
        <v>0</v>
      </c>
      <c r="Z1327" s="55">
        <f t="shared" si="82"/>
        <v>332934.506245</v>
      </c>
      <c r="AA1327" s="55">
        <f t="shared" si="83"/>
        <v>302.47132300000004</v>
      </c>
    </row>
    <row r="1328" spans="1:27">
      <c r="A1328" s="29">
        <v>43927</v>
      </c>
      <c r="B1328" s="55" t="s">
        <v>145</v>
      </c>
      <c r="C1328" s="29">
        <v>43922</v>
      </c>
      <c r="D1328" s="55">
        <f t="shared" si="80"/>
        <v>2020</v>
      </c>
      <c r="E1328" s="55">
        <f t="shared" si="81"/>
        <v>4</v>
      </c>
      <c r="F1328" s="55">
        <v>120137</v>
      </c>
      <c r="G1328" s="55" t="s">
        <v>1665</v>
      </c>
      <c r="H1328" s="55" t="s">
        <v>37</v>
      </c>
      <c r="I1328" s="55" t="s">
        <v>1666</v>
      </c>
      <c r="J1328" s="55" t="s">
        <v>20</v>
      </c>
      <c r="K1328" s="55" t="s">
        <v>1667</v>
      </c>
      <c r="L1328" s="55" t="s">
        <v>68</v>
      </c>
      <c r="M1328" s="55">
        <v>301</v>
      </c>
      <c r="N1328" s="55" t="s">
        <v>132</v>
      </c>
      <c r="O1328" s="55">
        <v>1</v>
      </c>
      <c r="P1328" s="55" t="s">
        <v>22</v>
      </c>
      <c r="Q1328" s="55">
        <v>4</v>
      </c>
      <c r="R1328" s="55" t="s">
        <v>38</v>
      </c>
      <c r="S1328" s="55">
        <v>102</v>
      </c>
      <c r="T1328" s="55">
        <v>83694</v>
      </c>
      <c r="U1328" s="71">
        <v>4050.9839999999999</v>
      </c>
      <c r="V1328" s="55">
        <v>14.127000000000001</v>
      </c>
      <c r="W1328" s="55">
        <v>6.9000000000000006E-2</v>
      </c>
      <c r="X1328" s="55">
        <v>58</v>
      </c>
      <c r="Y1328" s="55">
        <v>2E-3</v>
      </c>
      <c r="Z1328" s="55">
        <f t="shared" si="82"/>
        <v>339043.05489599996</v>
      </c>
      <c r="AA1328" s="55">
        <f t="shared" si="83"/>
        <v>234.95707199999998</v>
      </c>
    </row>
    <row r="1329" spans="1:27">
      <c r="A1329" s="29">
        <v>43927</v>
      </c>
      <c r="B1329" s="55" t="s">
        <v>145</v>
      </c>
      <c r="C1329" s="29">
        <v>43922</v>
      </c>
      <c r="D1329" s="55">
        <f t="shared" si="80"/>
        <v>2020</v>
      </c>
      <c r="E1329" s="55">
        <f t="shared" si="81"/>
        <v>4</v>
      </c>
      <c r="F1329" s="55">
        <v>120137</v>
      </c>
      <c r="G1329" s="55" t="s">
        <v>1665</v>
      </c>
      <c r="H1329" s="55" t="s">
        <v>37</v>
      </c>
      <c r="I1329" s="55" t="s">
        <v>1666</v>
      </c>
      <c r="J1329" s="55" t="s">
        <v>20</v>
      </c>
      <c r="K1329" s="55" t="s">
        <v>1667</v>
      </c>
      <c r="L1329" s="55" t="s">
        <v>68</v>
      </c>
      <c r="M1329" s="55">
        <v>301</v>
      </c>
      <c r="N1329" s="55" t="s">
        <v>132</v>
      </c>
      <c r="O1329" s="55">
        <v>1</v>
      </c>
      <c r="P1329" s="55" t="s">
        <v>22</v>
      </c>
      <c r="Q1329" s="55">
        <v>4</v>
      </c>
      <c r="R1329" s="55" t="s">
        <v>38</v>
      </c>
      <c r="S1329" s="55">
        <v>103</v>
      </c>
      <c r="T1329" s="55">
        <v>85513</v>
      </c>
      <c r="U1329" s="71">
        <v>4075.2910000000002</v>
      </c>
      <c r="V1329" s="55">
        <v>14.52</v>
      </c>
      <c r="W1329" s="55">
        <v>7.2999999999999995E-2</v>
      </c>
      <c r="X1329" s="55">
        <v>62</v>
      </c>
      <c r="Y1329" s="55">
        <v>1E-3</v>
      </c>
      <c r="Z1329" s="55">
        <f t="shared" si="82"/>
        <v>348490.359283</v>
      </c>
      <c r="AA1329" s="55">
        <f t="shared" si="83"/>
        <v>252.66804200000001</v>
      </c>
    </row>
    <row r="1330" spans="1:27">
      <c r="A1330" s="29">
        <v>43927</v>
      </c>
      <c r="B1330" s="55" t="s">
        <v>145</v>
      </c>
      <c r="C1330" s="29">
        <v>43922</v>
      </c>
      <c r="D1330" s="55">
        <f t="shared" si="80"/>
        <v>2020</v>
      </c>
      <c r="E1330" s="55">
        <f t="shared" si="81"/>
        <v>4</v>
      </c>
      <c r="F1330" s="55">
        <v>120137</v>
      </c>
      <c r="G1330" s="55" t="s">
        <v>1665</v>
      </c>
      <c r="H1330" s="55" t="s">
        <v>37</v>
      </c>
      <c r="I1330" s="55" t="s">
        <v>1666</v>
      </c>
      <c r="J1330" s="55" t="s">
        <v>20</v>
      </c>
      <c r="K1330" s="55" t="s">
        <v>1667</v>
      </c>
      <c r="L1330" s="55" t="s">
        <v>68</v>
      </c>
      <c r="M1330" s="55">
        <v>301</v>
      </c>
      <c r="N1330" s="55" t="s">
        <v>132</v>
      </c>
      <c r="O1330" s="55">
        <v>1</v>
      </c>
      <c r="P1330" s="55" t="s">
        <v>22</v>
      </c>
      <c r="Q1330" s="55">
        <v>4</v>
      </c>
      <c r="R1330" s="55" t="s">
        <v>38</v>
      </c>
      <c r="S1330" s="55">
        <v>101</v>
      </c>
      <c r="T1330" s="55">
        <v>85498</v>
      </c>
      <c r="U1330" s="71">
        <v>4157.8149999999996</v>
      </c>
      <c r="V1330" s="55">
        <v>14.811999999999999</v>
      </c>
      <c r="W1330" s="55">
        <v>6.3E-2</v>
      </c>
      <c r="X1330" s="55">
        <v>54</v>
      </c>
      <c r="Y1330" s="55">
        <v>0</v>
      </c>
      <c r="Z1330" s="55">
        <f t="shared" si="82"/>
        <v>355484.86686999997</v>
      </c>
      <c r="AA1330" s="55">
        <f t="shared" si="83"/>
        <v>224.52200999999997</v>
      </c>
    </row>
    <row r="1331" spans="1:27">
      <c r="A1331" s="29">
        <v>43927</v>
      </c>
      <c r="B1331" s="55" t="s">
        <v>146</v>
      </c>
      <c r="C1331" s="29">
        <v>43920</v>
      </c>
      <c r="D1331" s="55">
        <f t="shared" si="80"/>
        <v>2020</v>
      </c>
      <c r="E1331" s="55">
        <f t="shared" si="81"/>
        <v>3</v>
      </c>
      <c r="F1331" s="55">
        <v>120137</v>
      </c>
      <c r="G1331" s="55" t="s">
        <v>1665</v>
      </c>
      <c r="H1331" s="55" t="s">
        <v>37</v>
      </c>
      <c r="I1331" s="55" t="s">
        <v>1666</v>
      </c>
      <c r="J1331" s="55" t="s">
        <v>20</v>
      </c>
      <c r="K1331" s="55" t="s">
        <v>1667</v>
      </c>
      <c r="L1331" s="55" t="s">
        <v>68</v>
      </c>
      <c r="M1331" s="55">
        <v>301</v>
      </c>
      <c r="N1331" s="55" t="s">
        <v>132</v>
      </c>
      <c r="O1331" s="55">
        <v>1</v>
      </c>
      <c r="P1331" s="55" t="s">
        <v>22</v>
      </c>
      <c r="Q1331" s="55">
        <v>4</v>
      </c>
      <c r="R1331" s="55" t="s">
        <v>38</v>
      </c>
      <c r="S1331" s="55">
        <v>101</v>
      </c>
      <c r="T1331" s="55">
        <v>85498</v>
      </c>
      <c r="U1331" s="71">
        <v>4157.8149999999996</v>
      </c>
      <c r="V1331" s="55">
        <v>14.811999999999999</v>
      </c>
      <c r="W1331" s="55">
        <v>2.1000000000000001E-2</v>
      </c>
      <c r="X1331" s="55">
        <v>18</v>
      </c>
      <c r="Y1331" s="55">
        <v>1E-3</v>
      </c>
      <c r="Z1331" s="55">
        <f t="shared" si="82"/>
        <v>355484.86686999997</v>
      </c>
      <c r="AA1331" s="55">
        <f t="shared" si="83"/>
        <v>74.840670000000003</v>
      </c>
    </row>
    <row r="1332" spans="1:27">
      <c r="A1332" s="29">
        <v>43927</v>
      </c>
      <c r="B1332" s="55" t="s">
        <v>146</v>
      </c>
      <c r="C1332" s="29">
        <v>43920</v>
      </c>
      <c r="D1332" s="55">
        <f t="shared" si="80"/>
        <v>2020</v>
      </c>
      <c r="E1332" s="55">
        <f t="shared" si="81"/>
        <v>3</v>
      </c>
      <c r="F1332" s="55">
        <v>120137</v>
      </c>
      <c r="G1332" s="55" t="s">
        <v>1665</v>
      </c>
      <c r="H1332" s="55" t="s">
        <v>37</v>
      </c>
      <c r="I1332" s="55" t="s">
        <v>1666</v>
      </c>
      <c r="J1332" s="55" t="s">
        <v>20</v>
      </c>
      <c r="K1332" s="55" t="s">
        <v>1667</v>
      </c>
      <c r="L1332" s="55" t="s">
        <v>68</v>
      </c>
      <c r="M1332" s="55">
        <v>301</v>
      </c>
      <c r="N1332" s="55" t="s">
        <v>132</v>
      </c>
      <c r="O1332" s="55">
        <v>1</v>
      </c>
      <c r="P1332" s="55" t="s">
        <v>22</v>
      </c>
      <c r="Q1332" s="55">
        <v>4</v>
      </c>
      <c r="R1332" s="55" t="s">
        <v>38</v>
      </c>
      <c r="S1332" s="55">
        <v>102</v>
      </c>
      <c r="T1332" s="55">
        <v>83694</v>
      </c>
      <c r="U1332" s="71">
        <v>4050.9839999999999</v>
      </c>
      <c r="V1332" s="55">
        <v>14.127000000000001</v>
      </c>
      <c r="W1332" s="55">
        <v>3.3000000000000002E-2</v>
      </c>
      <c r="X1332" s="55">
        <v>28</v>
      </c>
      <c r="Y1332" s="55">
        <v>2E-3</v>
      </c>
      <c r="Z1332" s="55">
        <f t="shared" si="82"/>
        <v>339043.05489599996</v>
      </c>
      <c r="AA1332" s="55">
        <f t="shared" si="83"/>
        <v>113.42755199999999</v>
      </c>
    </row>
    <row r="1333" spans="1:27">
      <c r="A1333" s="29">
        <v>43927</v>
      </c>
      <c r="B1333" s="55" t="s">
        <v>146</v>
      </c>
      <c r="C1333" s="29">
        <v>43920</v>
      </c>
      <c r="D1333" s="55">
        <f t="shared" si="80"/>
        <v>2020</v>
      </c>
      <c r="E1333" s="55">
        <f t="shared" si="81"/>
        <v>3</v>
      </c>
      <c r="F1333" s="55">
        <v>120137</v>
      </c>
      <c r="G1333" s="55" t="s">
        <v>1665</v>
      </c>
      <c r="H1333" s="55" t="s">
        <v>37</v>
      </c>
      <c r="I1333" s="55" t="s">
        <v>1666</v>
      </c>
      <c r="J1333" s="55" t="s">
        <v>20</v>
      </c>
      <c r="K1333" s="55" t="s">
        <v>1667</v>
      </c>
      <c r="L1333" s="55" t="s">
        <v>68</v>
      </c>
      <c r="M1333" s="55">
        <v>301</v>
      </c>
      <c r="N1333" s="55" t="s">
        <v>132</v>
      </c>
      <c r="O1333" s="55">
        <v>1</v>
      </c>
      <c r="P1333" s="55" t="s">
        <v>22</v>
      </c>
      <c r="Q1333" s="55">
        <v>4</v>
      </c>
      <c r="R1333" s="55" t="s">
        <v>38</v>
      </c>
      <c r="S1333" s="55">
        <v>103</v>
      </c>
      <c r="T1333" s="55">
        <v>85513</v>
      </c>
      <c r="U1333" s="71">
        <v>4075.2910000000002</v>
      </c>
      <c r="V1333" s="55">
        <v>14.52</v>
      </c>
      <c r="W1333" s="55">
        <v>2.5000000000000001E-2</v>
      </c>
      <c r="X1333" s="55">
        <v>21</v>
      </c>
      <c r="Y1333" s="55">
        <v>1E-3</v>
      </c>
      <c r="Z1333" s="55">
        <f t="shared" si="82"/>
        <v>348490.359283</v>
      </c>
      <c r="AA1333" s="55">
        <f t="shared" si="83"/>
        <v>85.581111000000007</v>
      </c>
    </row>
    <row r="1334" spans="1:27">
      <c r="A1334" s="29">
        <v>43927</v>
      </c>
      <c r="B1334" s="55" t="s">
        <v>146</v>
      </c>
      <c r="C1334" s="29">
        <v>43920</v>
      </c>
      <c r="D1334" s="55">
        <f t="shared" si="80"/>
        <v>2020</v>
      </c>
      <c r="E1334" s="55">
        <f t="shared" si="81"/>
        <v>3</v>
      </c>
      <c r="F1334" s="55">
        <v>120137</v>
      </c>
      <c r="G1334" s="55" t="s">
        <v>1665</v>
      </c>
      <c r="H1334" s="55" t="s">
        <v>37</v>
      </c>
      <c r="I1334" s="55" t="s">
        <v>1666</v>
      </c>
      <c r="J1334" s="55" t="s">
        <v>20</v>
      </c>
      <c r="K1334" s="55" t="s">
        <v>1667</v>
      </c>
      <c r="L1334" s="55" t="s">
        <v>68</v>
      </c>
      <c r="M1334" s="55">
        <v>301</v>
      </c>
      <c r="N1334" s="55" t="s">
        <v>132</v>
      </c>
      <c r="O1334" s="55">
        <v>1</v>
      </c>
      <c r="P1334" s="55" t="s">
        <v>22</v>
      </c>
      <c r="Q1334" s="55">
        <v>4</v>
      </c>
      <c r="R1334" s="55" t="s">
        <v>38</v>
      </c>
      <c r="S1334" s="55">
        <v>104</v>
      </c>
      <c r="T1334" s="55">
        <v>69223</v>
      </c>
      <c r="U1334" s="71">
        <v>3722.5880000000002</v>
      </c>
      <c r="V1334" s="55">
        <v>10.737</v>
      </c>
      <c r="W1334" s="55">
        <v>0.03</v>
      </c>
      <c r="X1334" s="55">
        <v>21</v>
      </c>
      <c r="Y1334" s="55">
        <v>0</v>
      </c>
      <c r="Z1334" s="55">
        <f t="shared" si="82"/>
        <v>257688.70912400002</v>
      </c>
      <c r="AA1334" s="55">
        <f t="shared" si="83"/>
        <v>78.174347999999995</v>
      </c>
    </row>
    <row r="1335" spans="1:27">
      <c r="A1335" s="29">
        <v>43927</v>
      </c>
      <c r="B1335" s="55" t="s">
        <v>146</v>
      </c>
      <c r="C1335" s="29">
        <v>43920</v>
      </c>
      <c r="D1335" s="55">
        <f t="shared" si="80"/>
        <v>2020</v>
      </c>
      <c r="E1335" s="55">
        <f t="shared" si="81"/>
        <v>3</v>
      </c>
      <c r="F1335" s="55">
        <v>120137</v>
      </c>
      <c r="G1335" s="55" t="s">
        <v>1665</v>
      </c>
      <c r="H1335" s="55" t="s">
        <v>37</v>
      </c>
      <c r="I1335" s="55" t="s">
        <v>1666</v>
      </c>
      <c r="J1335" s="55" t="s">
        <v>20</v>
      </c>
      <c r="K1335" s="55" t="s">
        <v>1667</v>
      </c>
      <c r="L1335" s="55" t="s">
        <v>68</v>
      </c>
      <c r="M1335" s="55">
        <v>301</v>
      </c>
      <c r="N1335" s="55" t="s">
        <v>132</v>
      </c>
      <c r="O1335" s="55">
        <v>1</v>
      </c>
      <c r="P1335" s="55" t="s">
        <v>22</v>
      </c>
      <c r="Q1335" s="55">
        <v>4</v>
      </c>
      <c r="R1335" s="55" t="s">
        <v>38</v>
      </c>
      <c r="S1335" s="55">
        <v>105</v>
      </c>
      <c r="T1335" s="55">
        <v>84755</v>
      </c>
      <c r="U1335" s="71">
        <v>3928.1990000000001</v>
      </c>
      <c r="V1335" s="55">
        <v>13.872</v>
      </c>
      <c r="W1335" s="55">
        <v>4.8000000000000001E-2</v>
      </c>
      <c r="X1335" s="55">
        <v>41</v>
      </c>
      <c r="Y1335" s="55">
        <v>5.0000000000000001E-3</v>
      </c>
      <c r="Z1335" s="55">
        <f t="shared" si="82"/>
        <v>332934.506245</v>
      </c>
      <c r="AA1335" s="55">
        <f t="shared" si="83"/>
        <v>161.05615900000001</v>
      </c>
    </row>
    <row r="1336" spans="1:27">
      <c r="A1336" s="29">
        <v>43927</v>
      </c>
      <c r="B1336" s="55" t="s">
        <v>146</v>
      </c>
      <c r="C1336" s="29">
        <v>43920</v>
      </c>
      <c r="D1336" s="55">
        <f t="shared" si="80"/>
        <v>2020</v>
      </c>
      <c r="E1336" s="55">
        <f t="shared" si="81"/>
        <v>3</v>
      </c>
      <c r="F1336" s="55">
        <v>120137</v>
      </c>
      <c r="G1336" s="55" t="s">
        <v>1665</v>
      </c>
      <c r="H1336" s="55" t="s">
        <v>37</v>
      </c>
      <c r="I1336" s="55" t="s">
        <v>1666</v>
      </c>
      <c r="J1336" s="55" t="s">
        <v>20</v>
      </c>
      <c r="K1336" s="55" t="s">
        <v>1667</v>
      </c>
      <c r="L1336" s="55" t="s">
        <v>68</v>
      </c>
      <c r="M1336" s="55">
        <v>301</v>
      </c>
      <c r="N1336" s="55" t="s">
        <v>132</v>
      </c>
      <c r="O1336" s="55">
        <v>1</v>
      </c>
      <c r="P1336" s="55" t="s">
        <v>22</v>
      </c>
      <c r="Q1336" s="55">
        <v>4</v>
      </c>
      <c r="R1336" s="55" t="s">
        <v>38</v>
      </c>
      <c r="S1336" s="55">
        <v>106</v>
      </c>
      <c r="T1336" s="55">
        <v>83616</v>
      </c>
      <c r="U1336" s="71">
        <v>3840.4270000000001</v>
      </c>
      <c r="V1336" s="55">
        <v>13.38</v>
      </c>
      <c r="W1336" s="55">
        <v>2.5999999999999999E-2</v>
      </c>
      <c r="X1336" s="55">
        <v>22</v>
      </c>
      <c r="Y1336" s="55">
        <v>5.0000000000000001E-3</v>
      </c>
      <c r="Z1336" s="55">
        <f t="shared" si="82"/>
        <v>321121.14403199998</v>
      </c>
      <c r="AA1336" s="55">
        <f t="shared" si="83"/>
        <v>84.489394000000004</v>
      </c>
    </row>
    <row r="1337" spans="1:27">
      <c r="A1337" s="29">
        <v>43927</v>
      </c>
      <c r="B1337" s="55" t="s">
        <v>146</v>
      </c>
      <c r="C1337" s="29">
        <v>43920</v>
      </c>
      <c r="D1337" s="55">
        <f t="shared" si="80"/>
        <v>2020</v>
      </c>
      <c r="E1337" s="55">
        <f t="shared" si="81"/>
        <v>3</v>
      </c>
      <c r="F1337" s="55">
        <v>120137</v>
      </c>
      <c r="G1337" s="55" t="s">
        <v>1665</v>
      </c>
      <c r="H1337" s="55" t="s">
        <v>37</v>
      </c>
      <c r="I1337" s="55" t="s">
        <v>1666</v>
      </c>
      <c r="J1337" s="55" t="s">
        <v>20</v>
      </c>
      <c r="K1337" s="55" t="s">
        <v>1667</v>
      </c>
      <c r="L1337" s="55" t="s">
        <v>68</v>
      </c>
      <c r="M1337" s="55">
        <v>301</v>
      </c>
      <c r="N1337" s="55" t="s">
        <v>132</v>
      </c>
      <c r="O1337" s="55">
        <v>1</v>
      </c>
      <c r="P1337" s="55" t="s">
        <v>22</v>
      </c>
      <c r="Q1337" s="55">
        <v>4</v>
      </c>
      <c r="R1337" s="55" t="s">
        <v>38</v>
      </c>
      <c r="S1337" s="55">
        <v>107</v>
      </c>
      <c r="T1337" s="55">
        <v>85933</v>
      </c>
      <c r="U1337" s="71">
        <v>3169.7959999999998</v>
      </c>
      <c r="V1337" s="55">
        <v>11.35</v>
      </c>
      <c r="W1337" s="55">
        <v>3.4000000000000002E-2</v>
      </c>
      <c r="X1337" s="55">
        <v>29</v>
      </c>
      <c r="Y1337" s="55">
        <v>5.0000000000000001E-3</v>
      </c>
      <c r="Z1337" s="55">
        <f t="shared" si="82"/>
        <v>272390.07966799999</v>
      </c>
      <c r="AA1337" s="55">
        <f t="shared" si="83"/>
        <v>91.924083999999993</v>
      </c>
    </row>
    <row r="1338" spans="1:27">
      <c r="A1338" s="29">
        <v>43927</v>
      </c>
      <c r="B1338" s="55" t="s">
        <v>146</v>
      </c>
      <c r="C1338" s="29">
        <v>43920</v>
      </c>
      <c r="D1338" s="55">
        <f t="shared" si="80"/>
        <v>2020</v>
      </c>
      <c r="E1338" s="55">
        <f t="shared" si="81"/>
        <v>3</v>
      </c>
      <c r="F1338" s="55">
        <v>120137</v>
      </c>
      <c r="G1338" s="55" t="s">
        <v>1665</v>
      </c>
      <c r="H1338" s="55" t="s">
        <v>37</v>
      </c>
      <c r="I1338" s="55" t="s">
        <v>1666</v>
      </c>
      <c r="J1338" s="55" t="s">
        <v>20</v>
      </c>
      <c r="K1338" s="55" t="s">
        <v>1667</v>
      </c>
      <c r="L1338" s="55" t="s">
        <v>68</v>
      </c>
      <c r="M1338" s="55">
        <v>301</v>
      </c>
      <c r="N1338" s="55" t="s">
        <v>132</v>
      </c>
      <c r="O1338" s="55">
        <v>1</v>
      </c>
      <c r="P1338" s="55" t="s">
        <v>22</v>
      </c>
      <c r="Q1338" s="55">
        <v>4</v>
      </c>
      <c r="R1338" s="55" t="s">
        <v>38</v>
      </c>
      <c r="S1338" s="55">
        <v>108</v>
      </c>
      <c r="T1338" s="55">
        <v>84389</v>
      </c>
      <c r="U1338" s="71">
        <v>3581.8029999999999</v>
      </c>
      <c r="V1338" s="55">
        <v>12.593999999999999</v>
      </c>
      <c r="W1338" s="55">
        <v>1.7000000000000001E-2</v>
      </c>
      <c r="X1338" s="55">
        <v>14</v>
      </c>
      <c r="Y1338" s="55">
        <v>0</v>
      </c>
      <c r="Z1338" s="55">
        <f t="shared" si="82"/>
        <v>302264.77336699999</v>
      </c>
      <c r="AA1338" s="55">
        <f t="shared" si="83"/>
        <v>50.145241999999996</v>
      </c>
    </row>
    <row r="1339" spans="1:27">
      <c r="A1339" s="29">
        <v>43927</v>
      </c>
      <c r="B1339" s="55" t="s">
        <v>146</v>
      </c>
      <c r="C1339" s="29">
        <v>43920</v>
      </c>
      <c r="D1339" s="55">
        <f t="shared" si="80"/>
        <v>2020</v>
      </c>
      <c r="E1339" s="55">
        <f t="shared" si="81"/>
        <v>3</v>
      </c>
      <c r="F1339" s="55">
        <v>120137</v>
      </c>
      <c r="G1339" s="55" t="s">
        <v>1665</v>
      </c>
      <c r="H1339" s="55" t="s">
        <v>37</v>
      </c>
      <c r="I1339" s="55" t="s">
        <v>1666</v>
      </c>
      <c r="J1339" s="55" t="s">
        <v>20</v>
      </c>
      <c r="K1339" s="55" t="s">
        <v>1667</v>
      </c>
      <c r="L1339" s="55" t="s">
        <v>68</v>
      </c>
      <c r="M1339" s="55">
        <v>301</v>
      </c>
      <c r="N1339" s="55" t="s">
        <v>132</v>
      </c>
      <c r="O1339" s="55">
        <v>1</v>
      </c>
      <c r="P1339" s="55" t="s">
        <v>22</v>
      </c>
      <c r="Q1339" s="55">
        <v>4</v>
      </c>
      <c r="R1339" s="55" t="s">
        <v>38</v>
      </c>
      <c r="S1339" s="55">
        <v>201</v>
      </c>
      <c r="T1339" s="55">
        <v>91588</v>
      </c>
      <c r="U1339" s="30">
        <v>3027</v>
      </c>
      <c r="V1339" s="55">
        <v>11.552</v>
      </c>
      <c r="W1339" s="55">
        <v>1.9E-2</v>
      </c>
      <c r="X1339" s="55">
        <v>17</v>
      </c>
      <c r="Y1339" s="55">
        <v>4.0000000000000001E-3</v>
      </c>
      <c r="Z1339" s="55">
        <f t="shared" si="82"/>
        <v>277236.87599999999</v>
      </c>
      <c r="AA1339" s="55">
        <f t="shared" si="83"/>
        <v>51.459000000000003</v>
      </c>
    </row>
    <row r="1340" spans="1:27">
      <c r="A1340" s="29">
        <v>43927</v>
      </c>
      <c r="B1340" s="55" t="s">
        <v>146</v>
      </c>
      <c r="C1340" s="29">
        <v>43920</v>
      </c>
      <c r="D1340" s="55">
        <f t="shared" si="80"/>
        <v>2020</v>
      </c>
      <c r="E1340" s="55">
        <f t="shared" si="81"/>
        <v>3</v>
      </c>
      <c r="F1340" s="55">
        <v>120137</v>
      </c>
      <c r="G1340" s="55" t="s">
        <v>1665</v>
      </c>
      <c r="H1340" s="55" t="s">
        <v>37</v>
      </c>
      <c r="I1340" s="55" t="s">
        <v>1666</v>
      </c>
      <c r="J1340" s="55" t="s">
        <v>20</v>
      </c>
      <c r="K1340" s="55" t="s">
        <v>1667</v>
      </c>
      <c r="L1340" s="55" t="s">
        <v>68</v>
      </c>
      <c r="M1340" s="55">
        <v>301</v>
      </c>
      <c r="N1340" s="55" t="s">
        <v>132</v>
      </c>
      <c r="O1340" s="55">
        <v>1</v>
      </c>
      <c r="P1340" s="55" t="s">
        <v>22</v>
      </c>
      <c r="Q1340" s="55">
        <v>4</v>
      </c>
      <c r="R1340" s="55" t="s">
        <v>38</v>
      </c>
      <c r="S1340" s="55">
        <v>202</v>
      </c>
      <c r="T1340" s="55">
        <v>75426</v>
      </c>
      <c r="U1340" s="71">
        <v>3242.0590000000002</v>
      </c>
      <c r="V1340" s="55">
        <v>10.189</v>
      </c>
      <c r="W1340" s="55">
        <v>2.3E-2</v>
      </c>
      <c r="X1340" s="55">
        <v>17</v>
      </c>
      <c r="Y1340" s="55">
        <v>5.0000000000000001E-3</v>
      </c>
      <c r="Z1340" s="55">
        <f t="shared" si="82"/>
        <v>244535.54213400002</v>
      </c>
      <c r="AA1340" s="55">
        <f t="shared" si="83"/>
        <v>55.115003000000002</v>
      </c>
    </row>
    <row r="1341" spans="1:27">
      <c r="A1341" s="29">
        <v>43927</v>
      </c>
      <c r="B1341" s="55" t="s">
        <v>146</v>
      </c>
      <c r="C1341" s="29">
        <v>43920</v>
      </c>
      <c r="D1341" s="55">
        <f t="shared" si="80"/>
        <v>2020</v>
      </c>
      <c r="E1341" s="55">
        <f t="shared" si="81"/>
        <v>3</v>
      </c>
      <c r="F1341" s="55">
        <v>120137</v>
      </c>
      <c r="G1341" s="55" t="s">
        <v>1665</v>
      </c>
      <c r="H1341" s="55" t="s">
        <v>37</v>
      </c>
      <c r="I1341" s="55" t="s">
        <v>1666</v>
      </c>
      <c r="J1341" s="55" t="s">
        <v>20</v>
      </c>
      <c r="K1341" s="55" t="s">
        <v>1667</v>
      </c>
      <c r="L1341" s="55" t="s">
        <v>68</v>
      </c>
      <c r="M1341" s="55">
        <v>301</v>
      </c>
      <c r="N1341" s="55" t="s">
        <v>132</v>
      </c>
      <c r="O1341" s="55">
        <v>1</v>
      </c>
      <c r="P1341" s="55" t="s">
        <v>22</v>
      </c>
      <c r="Q1341" s="55">
        <v>4</v>
      </c>
      <c r="R1341" s="55" t="s">
        <v>38</v>
      </c>
      <c r="S1341" s="55">
        <v>203</v>
      </c>
      <c r="T1341" s="55">
        <v>92533</v>
      </c>
      <c r="U1341" s="71">
        <v>2579.14</v>
      </c>
      <c r="V1341" s="55">
        <v>9.9440000000000008</v>
      </c>
      <c r="W1341" s="55">
        <v>1.2E-2</v>
      </c>
      <c r="X1341" s="55">
        <v>11</v>
      </c>
      <c r="Y1341" s="55">
        <v>2E-3</v>
      </c>
      <c r="Z1341" s="55">
        <f t="shared" si="82"/>
        <v>238655.56161999996</v>
      </c>
      <c r="AA1341" s="55">
        <f t="shared" si="83"/>
        <v>28.370539999999998</v>
      </c>
    </row>
    <row r="1342" spans="1:27">
      <c r="A1342" s="29">
        <v>43927</v>
      </c>
      <c r="B1342" s="55" t="s">
        <v>146</v>
      </c>
      <c r="C1342" s="29">
        <v>43920</v>
      </c>
      <c r="D1342" s="55">
        <f t="shared" si="80"/>
        <v>2020</v>
      </c>
      <c r="E1342" s="55">
        <f t="shared" si="81"/>
        <v>3</v>
      </c>
      <c r="F1342" s="55">
        <v>120137</v>
      </c>
      <c r="G1342" s="55" t="s">
        <v>1665</v>
      </c>
      <c r="H1342" s="55" t="s">
        <v>37</v>
      </c>
      <c r="I1342" s="55" t="s">
        <v>1666</v>
      </c>
      <c r="J1342" s="55" t="s">
        <v>20</v>
      </c>
      <c r="K1342" s="55" t="s">
        <v>1667</v>
      </c>
      <c r="L1342" s="55" t="s">
        <v>68</v>
      </c>
      <c r="M1342" s="55">
        <v>301</v>
      </c>
      <c r="N1342" s="55" t="s">
        <v>132</v>
      </c>
      <c r="O1342" s="55">
        <v>1</v>
      </c>
      <c r="P1342" s="55" t="s">
        <v>22</v>
      </c>
      <c r="Q1342" s="55">
        <v>4</v>
      </c>
      <c r="R1342" s="55" t="s">
        <v>38</v>
      </c>
      <c r="S1342" s="55">
        <v>204</v>
      </c>
      <c r="T1342" s="55">
        <v>83543</v>
      </c>
      <c r="U1342" s="71">
        <v>3143.9290000000001</v>
      </c>
      <c r="V1342" s="55">
        <v>10.944000000000001</v>
      </c>
      <c r="W1342" s="55">
        <v>0.02</v>
      </c>
      <c r="X1342" s="55">
        <v>17</v>
      </c>
      <c r="Y1342" s="55">
        <v>4.0000000000000001E-3</v>
      </c>
      <c r="Z1342" s="55">
        <f t="shared" si="82"/>
        <v>262653.26044699998</v>
      </c>
      <c r="AA1342" s="55">
        <f t="shared" si="83"/>
        <v>53.446793000000007</v>
      </c>
    </row>
    <row r="1343" spans="1:27">
      <c r="A1343" s="29">
        <v>43927</v>
      </c>
      <c r="B1343" s="55" t="s">
        <v>146</v>
      </c>
      <c r="C1343" s="29">
        <v>43920</v>
      </c>
      <c r="D1343" s="55">
        <f t="shared" si="80"/>
        <v>2020</v>
      </c>
      <c r="E1343" s="55">
        <f t="shared" si="81"/>
        <v>3</v>
      </c>
      <c r="F1343" s="55">
        <v>120137</v>
      </c>
      <c r="G1343" s="55" t="s">
        <v>1665</v>
      </c>
      <c r="H1343" s="55" t="s">
        <v>37</v>
      </c>
      <c r="I1343" s="55" t="s">
        <v>1666</v>
      </c>
      <c r="J1343" s="55" t="s">
        <v>20</v>
      </c>
      <c r="K1343" s="55" t="s">
        <v>1667</v>
      </c>
      <c r="L1343" s="55" t="s">
        <v>68</v>
      </c>
      <c r="M1343" s="55">
        <v>301</v>
      </c>
      <c r="N1343" s="55" t="s">
        <v>132</v>
      </c>
      <c r="O1343" s="55">
        <v>1</v>
      </c>
      <c r="P1343" s="55" t="s">
        <v>22</v>
      </c>
      <c r="Q1343" s="55">
        <v>4</v>
      </c>
      <c r="R1343" s="55" t="s">
        <v>38</v>
      </c>
      <c r="S1343" s="55">
        <v>206</v>
      </c>
      <c r="T1343" s="55">
        <v>75258</v>
      </c>
      <c r="U1343" s="71">
        <v>3065.4389999999999</v>
      </c>
      <c r="V1343" s="55">
        <v>9.6120000000000001</v>
      </c>
      <c r="W1343" s="55">
        <v>0.02</v>
      </c>
      <c r="X1343" s="55">
        <v>15</v>
      </c>
      <c r="Y1343" s="55">
        <v>5.0000000000000001E-3</v>
      </c>
      <c r="Z1343" s="55">
        <f t="shared" si="82"/>
        <v>230698.80826200001</v>
      </c>
      <c r="AA1343" s="55">
        <f t="shared" si="83"/>
        <v>45.981585000000003</v>
      </c>
    </row>
    <row r="1344" spans="1:27">
      <c r="A1344" s="29">
        <v>43927</v>
      </c>
      <c r="B1344" s="55" t="s">
        <v>146</v>
      </c>
      <c r="C1344" s="29">
        <v>43920</v>
      </c>
      <c r="D1344" s="55">
        <f t="shared" si="80"/>
        <v>2020</v>
      </c>
      <c r="E1344" s="55">
        <f t="shared" si="81"/>
        <v>3</v>
      </c>
      <c r="F1344" s="55">
        <v>120137</v>
      </c>
      <c r="G1344" s="55" t="s">
        <v>1665</v>
      </c>
      <c r="H1344" s="55" t="s">
        <v>37</v>
      </c>
      <c r="I1344" s="55" t="s">
        <v>1666</v>
      </c>
      <c r="J1344" s="55" t="s">
        <v>20</v>
      </c>
      <c r="K1344" s="55" t="s">
        <v>1667</v>
      </c>
      <c r="L1344" s="55" t="s">
        <v>68</v>
      </c>
      <c r="M1344" s="55">
        <v>301</v>
      </c>
      <c r="N1344" s="55" t="s">
        <v>132</v>
      </c>
      <c r="O1344" s="55">
        <v>1</v>
      </c>
      <c r="P1344" s="55" t="s">
        <v>22</v>
      </c>
      <c r="Q1344" s="55">
        <v>4</v>
      </c>
      <c r="R1344" s="55" t="s">
        <v>38</v>
      </c>
      <c r="S1344" s="55">
        <v>207</v>
      </c>
      <c r="T1344" s="55">
        <v>89418</v>
      </c>
      <c r="U1344" s="71">
        <v>2839.4229999999998</v>
      </c>
      <c r="V1344" s="55">
        <v>10.579000000000001</v>
      </c>
      <c r="W1344" s="55">
        <v>1.7000000000000001E-2</v>
      </c>
      <c r="X1344" s="55">
        <v>15</v>
      </c>
      <c r="Y1344" s="55">
        <v>1E-3</v>
      </c>
      <c r="Z1344" s="55">
        <f t="shared" si="82"/>
        <v>253895.52581399999</v>
      </c>
      <c r="AA1344" s="55">
        <f t="shared" si="83"/>
        <v>42.591344999999997</v>
      </c>
    </row>
    <row r="1345" spans="1:27">
      <c r="A1345" s="29">
        <v>43927</v>
      </c>
      <c r="B1345" s="55" t="s">
        <v>146</v>
      </c>
      <c r="C1345" s="29">
        <v>43920</v>
      </c>
      <c r="D1345" s="55">
        <f t="shared" si="80"/>
        <v>2020</v>
      </c>
      <c r="E1345" s="55">
        <f t="shared" si="81"/>
        <v>3</v>
      </c>
      <c r="F1345" s="55">
        <v>120137</v>
      </c>
      <c r="G1345" s="55" t="s">
        <v>1665</v>
      </c>
      <c r="H1345" s="55" t="s">
        <v>37</v>
      </c>
      <c r="I1345" s="55" t="s">
        <v>1666</v>
      </c>
      <c r="J1345" s="55" t="s">
        <v>20</v>
      </c>
      <c r="K1345" s="55" t="s">
        <v>1667</v>
      </c>
      <c r="L1345" s="55" t="s">
        <v>68</v>
      </c>
      <c r="M1345" s="55">
        <v>301</v>
      </c>
      <c r="N1345" s="55" t="s">
        <v>132</v>
      </c>
      <c r="O1345" s="55">
        <v>1</v>
      </c>
      <c r="P1345" s="55" t="s">
        <v>22</v>
      </c>
      <c r="Q1345" s="55">
        <v>4</v>
      </c>
      <c r="R1345" s="55" t="s">
        <v>38</v>
      </c>
      <c r="S1345" s="55">
        <v>208</v>
      </c>
      <c r="T1345" s="55">
        <v>91380</v>
      </c>
      <c r="U1345" s="71">
        <v>2920.4560000000001</v>
      </c>
      <c r="V1345" s="55">
        <v>11.12</v>
      </c>
      <c r="W1345" s="55">
        <v>8.9999999999999993E-3</v>
      </c>
      <c r="X1345" s="55">
        <v>8</v>
      </c>
      <c r="Y1345" s="55">
        <v>0</v>
      </c>
      <c r="Z1345" s="55">
        <f t="shared" si="82"/>
        <v>266871.26928000001</v>
      </c>
      <c r="AA1345" s="55">
        <f t="shared" si="83"/>
        <v>23.363648000000001</v>
      </c>
    </row>
    <row r="1346" spans="1:27">
      <c r="A1346" s="29">
        <v>43927</v>
      </c>
      <c r="B1346" s="55" t="s">
        <v>146</v>
      </c>
      <c r="C1346" s="29">
        <v>43920</v>
      </c>
      <c r="D1346" s="55">
        <f t="shared" si="80"/>
        <v>2020</v>
      </c>
      <c r="E1346" s="55">
        <f t="shared" si="81"/>
        <v>3</v>
      </c>
      <c r="F1346" s="55">
        <v>120137</v>
      </c>
      <c r="G1346" s="55" t="s">
        <v>1665</v>
      </c>
      <c r="H1346" s="55" t="s">
        <v>37</v>
      </c>
      <c r="I1346" s="55" t="s">
        <v>1666</v>
      </c>
      <c r="J1346" s="55" t="s">
        <v>20</v>
      </c>
      <c r="K1346" s="55" t="s">
        <v>1667</v>
      </c>
      <c r="L1346" s="55" t="s">
        <v>68</v>
      </c>
      <c r="M1346" s="55">
        <v>301</v>
      </c>
      <c r="N1346" s="55" t="s">
        <v>132</v>
      </c>
      <c r="O1346" s="55">
        <v>1</v>
      </c>
      <c r="P1346" s="55" t="s">
        <v>22</v>
      </c>
      <c r="Q1346" s="55">
        <v>4</v>
      </c>
      <c r="R1346" s="55" t="s">
        <v>38</v>
      </c>
      <c r="S1346" s="55">
        <v>205</v>
      </c>
      <c r="T1346" s="55">
        <v>85242</v>
      </c>
      <c r="U1346" s="71">
        <v>2956.3119999999999</v>
      </c>
      <c r="V1346" s="55">
        <v>10.5</v>
      </c>
      <c r="W1346" s="55">
        <v>2.1000000000000001E-2</v>
      </c>
      <c r="X1346" s="55">
        <v>18</v>
      </c>
      <c r="Y1346" s="55">
        <v>5.0000000000000001E-3</v>
      </c>
      <c r="Z1346" s="55">
        <f t="shared" si="82"/>
        <v>252001.94750399998</v>
      </c>
      <c r="AA1346" s="55">
        <f t="shared" si="83"/>
        <v>53.213615999999995</v>
      </c>
    </row>
    <row r="1347" spans="1:27">
      <c r="A1347" s="29">
        <v>44505</v>
      </c>
      <c r="B1347" s="55" t="s">
        <v>1671</v>
      </c>
      <c r="C1347" s="29">
        <v>44277</v>
      </c>
      <c r="D1347" s="55">
        <f t="shared" ref="D1347:D1410" si="84">YEAR(C1347)</f>
        <v>2021</v>
      </c>
      <c r="E1347" s="55">
        <f t="shared" ref="E1347:E1410" si="85">MONTH(C1347)</f>
        <v>3</v>
      </c>
      <c r="F1347" s="55">
        <v>120137</v>
      </c>
      <c r="G1347" s="55" t="s">
        <v>1665</v>
      </c>
      <c r="H1347" s="55" t="s">
        <v>183</v>
      </c>
      <c r="I1347" s="55" t="s">
        <v>1666</v>
      </c>
      <c r="J1347" s="55" t="s">
        <v>20</v>
      </c>
      <c r="K1347" s="55" t="s">
        <v>1667</v>
      </c>
      <c r="L1347" s="55" t="s">
        <v>68</v>
      </c>
      <c r="M1347" s="55">
        <v>0</v>
      </c>
      <c r="O1347" s="55">
        <v>0</v>
      </c>
      <c r="Q1347" s="55">
        <v>0</v>
      </c>
      <c r="T1347" s="55">
        <v>0</v>
      </c>
      <c r="U1347" s="55">
        <v>0</v>
      </c>
      <c r="V1347" s="55">
        <v>0</v>
      </c>
      <c r="W1347" s="55">
        <v>0</v>
      </c>
      <c r="X1347" s="55">
        <v>0</v>
      </c>
      <c r="Y1347" s="55">
        <v>0</v>
      </c>
      <c r="Z1347" s="55">
        <f t="shared" ref="Z1347:Z1410" si="86">T1347*U1347/1000</f>
        <v>0</v>
      </c>
      <c r="AA1347" s="55">
        <f t="shared" ref="AA1347:AA1410" si="87">X1347*U1347/1000</f>
        <v>0</v>
      </c>
    </row>
    <row r="1348" spans="1:27">
      <c r="A1348" s="29">
        <v>44505</v>
      </c>
      <c r="B1348" s="55" t="s">
        <v>1672</v>
      </c>
      <c r="C1348" s="29">
        <v>44270</v>
      </c>
      <c r="D1348" s="55">
        <f t="shared" si="84"/>
        <v>2021</v>
      </c>
      <c r="E1348" s="55">
        <f t="shared" si="85"/>
        <v>3</v>
      </c>
      <c r="F1348" s="55">
        <v>120137</v>
      </c>
      <c r="G1348" s="55" t="s">
        <v>1665</v>
      </c>
      <c r="H1348" s="55" t="s">
        <v>183</v>
      </c>
      <c r="I1348" s="55" t="s">
        <v>1666</v>
      </c>
      <c r="J1348" s="55" t="s">
        <v>20</v>
      </c>
      <c r="K1348" s="55" t="s">
        <v>1667</v>
      </c>
      <c r="L1348" s="55" t="s">
        <v>68</v>
      </c>
      <c r="M1348" s="55">
        <v>0</v>
      </c>
      <c r="O1348" s="55">
        <v>0</v>
      </c>
      <c r="Q1348" s="55">
        <v>0</v>
      </c>
      <c r="T1348" s="55">
        <v>0</v>
      </c>
      <c r="U1348" s="55">
        <v>0</v>
      </c>
      <c r="V1348" s="55">
        <v>0</v>
      </c>
      <c r="W1348" s="55">
        <v>0</v>
      </c>
      <c r="X1348" s="55">
        <v>0</v>
      </c>
      <c r="Y1348" s="55">
        <v>0</v>
      </c>
      <c r="Z1348" s="55">
        <f t="shared" si="86"/>
        <v>0</v>
      </c>
      <c r="AA1348" s="55">
        <f t="shared" si="87"/>
        <v>0</v>
      </c>
    </row>
    <row r="1349" spans="1:27">
      <c r="A1349" s="29">
        <v>44505</v>
      </c>
      <c r="B1349" s="55" t="s">
        <v>1673</v>
      </c>
      <c r="C1349" s="29">
        <v>44263</v>
      </c>
      <c r="D1349" s="55">
        <f t="shared" si="84"/>
        <v>2021</v>
      </c>
      <c r="E1349" s="55">
        <f t="shared" si="85"/>
        <v>3</v>
      </c>
      <c r="F1349" s="55">
        <v>120137</v>
      </c>
      <c r="G1349" s="55" t="s">
        <v>1665</v>
      </c>
      <c r="H1349" s="55" t="s">
        <v>183</v>
      </c>
      <c r="I1349" s="55" t="s">
        <v>1666</v>
      </c>
      <c r="J1349" s="55" t="s">
        <v>20</v>
      </c>
      <c r="K1349" s="55" t="s">
        <v>1667</v>
      </c>
      <c r="L1349" s="55" t="s">
        <v>68</v>
      </c>
      <c r="M1349" s="55">
        <v>0</v>
      </c>
      <c r="O1349" s="55">
        <v>0</v>
      </c>
      <c r="Q1349" s="55">
        <v>0</v>
      </c>
      <c r="T1349" s="55">
        <v>0</v>
      </c>
      <c r="U1349" s="55">
        <v>0</v>
      </c>
      <c r="V1349" s="55">
        <v>0</v>
      </c>
      <c r="W1349" s="55">
        <v>0</v>
      </c>
      <c r="X1349" s="55">
        <v>0</v>
      </c>
      <c r="Y1349" s="55">
        <v>0</v>
      </c>
      <c r="Z1349" s="55">
        <f t="shared" si="86"/>
        <v>0</v>
      </c>
      <c r="AA1349" s="55">
        <f t="shared" si="87"/>
        <v>0</v>
      </c>
    </row>
    <row r="1350" spans="1:27">
      <c r="A1350" s="29">
        <v>44505</v>
      </c>
      <c r="B1350" s="55" t="s">
        <v>1674</v>
      </c>
      <c r="C1350" s="29">
        <v>44256</v>
      </c>
      <c r="D1350" s="55">
        <f t="shared" si="84"/>
        <v>2021</v>
      </c>
      <c r="E1350" s="55">
        <f t="shared" si="85"/>
        <v>3</v>
      </c>
      <c r="F1350" s="55">
        <v>120137</v>
      </c>
      <c r="G1350" s="55" t="s">
        <v>1665</v>
      </c>
      <c r="H1350" s="55" t="s">
        <v>183</v>
      </c>
      <c r="I1350" s="55" t="s">
        <v>1666</v>
      </c>
      <c r="J1350" s="55" t="s">
        <v>20</v>
      </c>
      <c r="K1350" s="55" t="s">
        <v>1667</v>
      </c>
      <c r="L1350" s="55" t="s">
        <v>68</v>
      </c>
      <c r="M1350" s="55">
        <v>0</v>
      </c>
      <c r="O1350" s="55">
        <v>0</v>
      </c>
      <c r="Q1350" s="55">
        <v>0</v>
      </c>
      <c r="T1350" s="55">
        <v>0</v>
      </c>
      <c r="U1350" s="55">
        <v>0</v>
      </c>
      <c r="V1350" s="55">
        <v>0</v>
      </c>
      <c r="W1350" s="55">
        <v>0</v>
      </c>
      <c r="X1350" s="55">
        <v>0</v>
      </c>
      <c r="Y1350" s="55">
        <v>0</v>
      </c>
      <c r="Z1350" s="55">
        <f t="shared" si="86"/>
        <v>0</v>
      </c>
      <c r="AA1350" s="55">
        <f t="shared" si="87"/>
        <v>0</v>
      </c>
    </row>
    <row r="1351" spans="1:27">
      <c r="A1351" s="29">
        <v>44505</v>
      </c>
      <c r="B1351" s="55" t="s">
        <v>1675</v>
      </c>
      <c r="C1351" s="29">
        <v>44249</v>
      </c>
      <c r="D1351" s="55">
        <f t="shared" si="84"/>
        <v>2021</v>
      </c>
      <c r="E1351" s="55">
        <f t="shared" si="85"/>
        <v>2</v>
      </c>
      <c r="F1351" s="55">
        <v>120137</v>
      </c>
      <c r="G1351" s="55" t="s">
        <v>1665</v>
      </c>
      <c r="H1351" s="55" t="s">
        <v>183</v>
      </c>
      <c r="I1351" s="55" t="s">
        <v>1666</v>
      </c>
      <c r="J1351" s="55" t="s">
        <v>20</v>
      </c>
      <c r="K1351" s="55" t="s">
        <v>1667</v>
      </c>
      <c r="L1351" s="55" t="s">
        <v>68</v>
      </c>
      <c r="M1351" s="55">
        <v>0</v>
      </c>
      <c r="O1351" s="55">
        <v>0</v>
      </c>
      <c r="Q1351" s="55">
        <v>0</v>
      </c>
      <c r="T1351" s="55">
        <v>0</v>
      </c>
      <c r="U1351" s="55">
        <v>0</v>
      </c>
      <c r="V1351" s="55">
        <v>0</v>
      </c>
      <c r="W1351" s="55">
        <v>0</v>
      </c>
      <c r="X1351" s="55">
        <v>0</v>
      </c>
      <c r="Y1351" s="55">
        <v>0</v>
      </c>
      <c r="Z1351" s="55">
        <f t="shared" si="86"/>
        <v>0</v>
      </c>
      <c r="AA1351" s="55">
        <f t="shared" si="87"/>
        <v>0</v>
      </c>
    </row>
    <row r="1352" spans="1:27">
      <c r="A1352" s="29">
        <v>44249</v>
      </c>
      <c r="B1352" s="55" t="s">
        <v>255</v>
      </c>
      <c r="C1352" s="29">
        <v>44242</v>
      </c>
      <c r="D1352" s="55">
        <f t="shared" si="84"/>
        <v>2021</v>
      </c>
      <c r="E1352" s="55">
        <f t="shared" si="85"/>
        <v>2</v>
      </c>
      <c r="F1352" s="55">
        <v>120137</v>
      </c>
      <c r="G1352" s="55" t="s">
        <v>1665</v>
      </c>
      <c r="H1352" s="55" t="s">
        <v>37</v>
      </c>
      <c r="I1352" s="55" t="s">
        <v>1666</v>
      </c>
      <c r="J1352" s="55" t="s">
        <v>20</v>
      </c>
      <c r="K1352" s="55" t="s">
        <v>1667</v>
      </c>
      <c r="L1352" s="55" t="s">
        <v>68</v>
      </c>
      <c r="M1352" s="55">
        <v>301</v>
      </c>
      <c r="N1352" s="55" t="s">
        <v>132</v>
      </c>
      <c r="O1352" s="55">
        <v>1</v>
      </c>
      <c r="P1352" s="55" t="s">
        <v>22</v>
      </c>
      <c r="Q1352" s="55">
        <v>4</v>
      </c>
      <c r="R1352" s="55" t="s">
        <v>38</v>
      </c>
      <c r="S1352" s="55">
        <v>102</v>
      </c>
      <c r="T1352" s="55">
        <v>2357</v>
      </c>
      <c r="U1352" s="30">
        <v>7000</v>
      </c>
      <c r="V1352" s="55">
        <v>0.68700000000000006</v>
      </c>
      <c r="W1352" s="55">
        <v>0</v>
      </c>
      <c r="X1352" s="55">
        <v>0</v>
      </c>
      <c r="Y1352" s="55">
        <v>0</v>
      </c>
      <c r="Z1352" s="55">
        <f t="shared" si="86"/>
        <v>16499</v>
      </c>
      <c r="AA1352" s="55">
        <f t="shared" si="87"/>
        <v>0</v>
      </c>
    </row>
    <row r="1353" spans="1:27">
      <c r="A1353" s="29">
        <v>44249</v>
      </c>
      <c r="B1353" s="55" t="s">
        <v>255</v>
      </c>
      <c r="C1353" s="29">
        <v>44242</v>
      </c>
      <c r="D1353" s="55">
        <f t="shared" si="84"/>
        <v>2021</v>
      </c>
      <c r="E1353" s="55">
        <f t="shared" si="85"/>
        <v>2</v>
      </c>
      <c r="F1353" s="55">
        <v>120137</v>
      </c>
      <c r="G1353" s="55" t="s">
        <v>1665</v>
      </c>
      <c r="H1353" s="55" t="s">
        <v>37</v>
      </c>
      <c r="I1353" s="55" t="s">
        <v>1666</v>
      </c>
      <c r="J1353" s="55" t="s">
        <v>20</v>
      </c>
      <c r="K1353" s="55" t="s">
        <v>1667</v>
      </c>
      <c r="L1353" s="55" t="s">
        <v>68</v>
      </c>
      <c r="M1353" s="55">
        <v>301</v>
      </c>
      <c r="N1353" s="55" t="s">
        <v>132</v>
      </c>
      <c r="O1353" s="55">
        <v>1</v>
      </c>
      <c r="P1353" s="55" t="s">
        <v>22</v>
      </c>
      <c r="Q1353" s="55">
        <v>4</v>
      </c>
      <c r="R1353" s="55" t="s">
        <v>38</v>
      </c>
      <c r="S1353" s="55">
        <v>103</v>
      </c>
      <c r="T1353" s="55">
        <v>689</v>
      </c>
      <c r="U1353" s="30">
        <v>7000</v>
      </c>
      <c r="V1353" s="55">
        <v>0.20100000000000001</v>
      </c>
      <c r="W1353" s="55">
        <v>0</v>
      </c>
      <c r="X1353" s="55">
        <v>0</v>
      </c>
      <c r="Y1353" s="55">
        <v>0</v>
      </c>
      <c r="Z1353" s="55">
        <f t="shared" si="86"/>
        <v>4823</v>
      </c>
      <c r="AA1353" s="55">
        <f t="shared" si="87"/>
        <v>0</v>
      </c>
    </row>
    <row r="1354" spans="1:27">
      <c r="A1354" s="29">
        <v>44249</v>
      </c>
      <c r="B1354" s="55" t="s">
        <v>255</v>
      </c>
      <c r="C1354" s="29">
        <v>44242</v>
      </c>
      <c r="D1354" s="55">
        <f t="shared" si="84"/>
        <v>2021</v>
      </c>
      <c r="E1354" s="55">
        <f t="shared" si="85"/>
        <v>2</v>
      </c>
      <c r="F1354" s="55">
        <v>120137</v>
      </c>
      <c r="G1354" s="55" t="s">
        <v>1665</v>
      </c>
      <c r="H1354" s="55" t="s">
        <v>37</v>
      </c>
      <c r="I1354" s="55" t="s">
        <v>1666</v>
      </c>
      <c r="J1354" s="55" t="s">
        <v>20</v>
      </c>
      <c r="K1354" s="55" t="s">
        <v>1667</v>
      </c>
      <c r="L1354" s="55" t="s">
        <v>68</v>
      </c>
      <c r="M1354" s="55">
        <v>301</v>
      </c>
      <c r="N1354" s="55" t="s">
        <v>132</v>
      </c>
      <c r="O1354" s="55">
        <v>1</v>
      </c>
      <c r="P1354" s="55" t="s">
        <v>22</v>
      </c>
      <c r="Q1354" s="55">
        <v>4</v>
      </c>
      <c r="R1354" s="55" t="s">
        <v>38</v>
      </c>
      <c r="S1354" s="55">
        <v>104</v>
      </c>
      <c r="T1354" s="55">
        <v>588</v>
      </c>
      <c r="U1354" s="30">
        <v>7000</v>
      </c>
      <c r="V1354" s="55">
        <v>0.17100000000000001</v>
      </c>
      <c r="W1354" s="55">
        <v>0</v>
      </c>
      <c r="X1354" s="55">
        <v>0</v>
      </c>
      <c r="Y1354" s="55">
        <v>0</v>
      </c>
      <c r="Z1354" s="55">
        <f t="shared" si="86"/>
        <v>4116</v>
      </c>
      <c r="AA1354" s="55">
        <f t="shared" si="87"/>
        <v>0</v>
      </c>
    </row>
    <row r="1355" spans="1:27">
      <c r="A1355" s="29">
        <v>44249</v>
      </c>
      <c r="B1355" s="55" t="s">
        <v>255</v>
      </c>
      <c r="C1355" s="29">
        <v>44242</v>
      </c>
      <c r="D1355" s="55">
        <f t="shared" si="84"/>
        <v>2021</v>
      </c>
      <c r="E1355" s="55">
        <f t="shared" si="85"/>
        <v>2</v>
      </c>
      <c r="F1355" s="55">
        <v>120137</v>
      </c>
      <c r="G1355" s="55" t="s">
        <v>1665</v>
      </c>
      <c r="H1355" s="55" t="s">
        <v>37</v>
      </c>
      <c r="I1355" s="55" t="s">
        <v>1666</v>
      </c>
      <c r="J1355" s="55" t="s">
        <v>20</v>
      </c>
      <c r="K1355" s="55" t="s">
        <v>1667</v>
      </c>
      <c r="L1355" s="55" t="s">
        <v>68</v>
      </c>
      <c r="M1355" s="55">
        <v>301</v>
      </c>
      <c r="N1355" s="55" t="s">
        <v>132</v>
      </c>
      <c r="O1355" s="55">
        <v>1</v>
      </c>
      <c r="P1355" s="55" t="s">
        <v>22</v>
      </c>
      <c r="Q1355" s="55">
        <v>4</v>
      </c>
      <c r="R1355" s="55" t="s">
        <v>38</v>
      </c>
      <c r="S1355" s="55">
        <v>105</v>
      </c>
      <c r="T1355" s="55">
        <v>1062</v>
      </c>
      <c r="U1355" s="30">
        <v>7000</v>
      </c>
      <c r="V1355" s="55">
        <v>0.31</v>
      </c>
      <c r="W1355" s="55">
        <v>0</v>
      </c>
      <c r="X1355" s="55">
        <v>0</v>
      </c>
      <c r="Y1355" s="55">
        <v>0</v>
      </c>
      <c r="Z1355" s="55">
        <f t="shared" si="86"/>
        <v>7434</v>
      </c>
      <c r="AA1355" s="55">
        <f t="shared" si="87"/>
        <v>0</v>
      </c>
    </row>
    <row r="1356" spans="1:27">
      <c r="A1356" s="29">
        <v>44249</v>
      </c>
      <c r="B1356" s="55" t="s">
        <v>255</v>
      </c>
      <c r="C1356" s="29">
        <v>44242</v>
      </c>
      <c r="D1356" s="55">
        <f t="shared" si="84"/>
        <v>2021</v>
      </c>
      <c r="E1356" s="55">
        <f t="shared" si="85"/>
        <v>2</v>
      </c>
      <c r="F1356" s="55">
        <v>120137</v>
      </c>
      <c r="G1356" s="55" t="s">
        <v>1665</v>
      </c>
      <c r="H1356" s="55" t="s">
        <v>37</v>
      </c>
      <c r="I1356" s="55" t="s">
        <v>1666</v>
      </c>
      <c r="J1356" s="55" t="s">
        <v>20</v>
      </c>
      <c r="K1356" s="55" t="s">
        <v>1667</v>
      </c>
      <c r="L1356" s="55" t="s">
        <v>68</v>
      </c>
      <c r="M1356" s="55">
        <v>301</v>
      </c>
      <c r="N1356" s="55" t="s">
        <v>132</v>
      </c>
      <c r="O1356" s="55">
        <v>1</v>
      </c>
      <c r="P1356" s="55" t="s">
        <v>22</v>
      </c>
      <c r="Q1356" s="55">
        <v>4</v>
      </c>
      <c r="R1356" s="55" t="s">
        <v>38</v>
      </c>
      <c r="S1356" s="55">
        <v>107</v>
      </c>
      <c r="T1356" s="55">
        <v>1241</v>
      </c>
      <c r="U1356" s="71">
        <v>6583.2020000000002</v>
      </c>
      <c r="V1356" s="55">
        <v>2.3279999999999998</v>
      </c>
      <c r="W1356" s="55">
        <v>0</v>
      </c>
      <c r="X1356" s="55">
        <v>0</v>
      </c>
      <c r="Y1356" s="55">
        <v>0</v>
      </c>
      <c r="Z1356" s="55">
        <f t="shared" si="86"/>
        <v>8169.7536820000005</v>
      </c>
      <c r="AA1356" s="55">
        <f t="shared" si="87"/>
        <v>0</v>
      </c>
    </row>
    <row r="1357" spans="1:27">
      <c r="A1357" s="29">
        <v>44249</v>
      </c>
      <c r="B1357" s="55" t="s">
        <v>255</v>
      </c>
      <c r="C1357" s="29">
        <v>44242</v>
      </c>
      <c r="D1357" s="55">
        <f t="shared" si="84"/>
        <v>2021</v>
      </c>
      <c r="E1357" s="55">
        <f t="shared" si="85"/>
        <v>2</v>
      </c>
      <c r="F1357" s="55">
        <v>120137</v>
      </c>
      <c r="G1357" s="55" t="s">
        <v>1665</v>
      </c>
      <c r="H1357" s="55" t="s">
        <v>37</v>
      </c>
      <c r="I1357" s="55" t="s">
        <v>1666</v>
      </c>
      <c r="J1357" s="55" t="s">
        <v>20</v>
      </c>
      <c r="K1357" s="55" t="s">
        <v>1667</v>
      </c>
      <c r="L1357" s="55" t="s">
        <v>68</v>
      </c>
      <c r="M1357" s="55">
        <v>301</v>
      </c>
      <c r="N1357" s="55" t="s">
        <v>132</v>
      </c>
      <c r="O1357" s="55">
        <v>1</v>
      </c>
      <c r="P1357" s="55" t="s">
        <v>22</v>
      </c>
      <c r="Q1357" s="55">
        <v>4</v>
      </c>
      <c r="R1357" s="55" t="s">
        <v>38</v>
      </c>
      <c r="S1357" s="55">
        <v>108</v>
      </c>
      <c r="T1357" s="55">
        <v>79</v>
      </c>
      <c r="U1357" s="30">
        <v>6500</v>
      </c>
      <c r="V1357" s="55">
        <v>2.1000000000000001E-2</v>
      </c>
      <c r="W1357" s="55">
        <v>0</v>
      </c>
      <c r="X1357" s="55">
        <v>0</v>
      </c>
      <c r="Y1357" s="55">
        <v>0</v>
      </c>
      <c r="Z1357" s="55">
        <f t="shared" si="86"/>
        <v>513.5</v>
      </c>
      <c r="AA1357" s="55">
        <f t="shared" si="87"/>
        <v>0</v>
      </c>
    </row>
    <row r="1358" spans="1:27">
      <c r="A1358" s="29">
        <v>44249</v>
      </c>
      <c r="B1358" s="55" t="s">
        <v>255</v>
      </c>
      <c r="C1358" s="29">
        <v>44242</v>
      </c>
      <c r="D1358" s="55">
        <f t="shared" si="84"/>
        <v>2021</v>
      </c>
      <c r="E1358" s="55">
        <f t="shared" si="85"/>
        <v>2</v>
      </c>
      <c r="F1358" s="55">
        <v>120137</v>
      </c>
      <c r="G1358" s="55" t="s">
        <v>1665</v>
      </c>
      <c r="H1358" s="55" t="s">
        <v>37</v>
      </c>
      <c r="I1358" s="55" t="s">
        <v>1666</v>
      </c>
      <c r="J1358" s="55" t="s">
        <v>20</v>
      </c>
      <c r="K1358" s="55" t="s">
        <v>1667</v>
      </c>
      <c r="L1358" s="55" t="s">
        <v>68</v>
      </c>
      <c r="M1358" s="55">
        <v>301</v>
      </c>
      <c r="N1358" s="55" t="s">
        <v>132</v>
      </c>
      <c r="O1358" s="55">
        <v>1</v>
      </c>
      <c r="P1358" s="55" t="s">
        <v>22</v>
      </c>
      <c r="Q1358" s="55">
        <v>4</v>
      </c>
      <c r="R1358" s="55" t="s">
        <v>38</v>
      </c>
      <c r="S1358" s="55">
        <v>201</v>
      </c>
      <c r="T1358" s="55">
        <v>42683</v>
      </c>
      <c r="U1358" s="30">
        <v>7109</v>
      </c>
      <c r="V1358" s="55">
        <v>12.618</v>
      </c>
      <c r="W1358" s="55">
        <v>0.23899999999999999</v>
      </c>
      <c r="X1358" s="55">
        <v>102</v>
      </c>
      <c r="Y1358" s="55">
        <v>3.5000000000000003E-2</v>
      </c>
      <c r="Z1358" s="55">
        <f t="shared" si="86"/>
        <v>303433.44699999999</v>
      </c>
      <c r="AA1358" s="55">
        <f t="shared" si="87"/>
        <v>725.11800000000005</v>
      </c>
    </row>
    <row r="1359" spans="1:27">
      <c r="A1359" s="29">
        <v>44249</v>
      </c>
      <c r="B1359" s="55" t="s">
        <v>255</v>
      </c>
      <c r="C1359" s="29">
        <v>44242</v>
      </c>
      <c r="D1359" s="55">
        <f t="shared" si="84"/>
        <v>2021</v>
      </c>
      <c r="E1359" s="55">
        <f t="shared" si="85"/>
        <v>2</v>
      </c>
      <c r="F1359" s="55">
        <v>120137</v>
      </c>
      <c r="G1359" s="55" t="s">
        <v>1665</v>
      </c>
      <c r="H1359" s="55" t="s">
        <v>37</v>
      </c>
      <c r="I1359" s="55" t="s">
        <v>1666</v>
      </c>
      <c r="J1359" s="55" t="s">
        <v>20</v>
      </c>
      <c r="K1359" s="55" t="s">
        <v>1667</v>
      </c>
      <c r="L1359" s="55" t="s">
        <v>68</v>
      </c>
      <c r="M1359" s="55">
        <v>301</v>
      </c>
      <c r="N1359" s="55" t="s">
        <v>132</v>
      </c>
      <c r="O1359" s="55">
        <v>1</v>
      </c>
      <c r="P1359" s="55" t="s">
        <v>22</v>
      </c>
      <c r="Q1359" s="55">
        <v>4</v>
      </c>
      <c r="R1359" s="55" t="s">
        <v>38</v>
      </c>
      <c r="S1359" s="55">
        <v>203</v>
      </c>
      <c r="T1359" s="55">
        <v>322</v>
      </c>
      <c r="U1359" s="30">
        <v>7000</v>
      </c>
      <c r="V1359" s="55">
        <v>0.1</v>
      </c>
      <c r="W1359" s="55">
        <v>0</v>
      </c>
      <c r="X1359" s="55">
        <v>0</v>
      </c>
      <c r="Y1359" s="55">
        <v>0</v>
      </c>
      <c r="Z1359" s="55">
        <f t="shared" si="86"/>
        <v>2254</v>
      </c>
      <c r="AA1359" s="55">
        <f t="shared" si="87"/>
        <v>0</v>
      </c>
    </row>
    <row r="1360" spans="1:27">
      <c r="A1360" s="29">
        <v>44249</v>
      </c>
      <c r="B1360" s="55" t="s">
        <v>255</v>
      </c>
      <c r="C1360" s="29">
        <v>44242</v>
      </c>
      <c r="D1360" s="55">
        <f t="shared" si="84"/>
        <v>2021</v>
      </c>
      <c r="E1360" s="55">
        <f t="shared" si="85"/>
        <v>2</v>
      </c>
      <c r="F1360" s="55">
        <v>120137</v>
      </c>
      <c r="G1360" s="55" t="s">
        <v>1665</v>
      </c>
      <c r="H1360" s="55" t="s">
        <v>37</v>
      </c>
      <c r="I1360" s="55" t="s">
        <v>1666</v>
      </c>
      <c r="J1360" s="55" t="s">
        <v>20</v>
      </c>
      <c r="K1360" s="55" t="s">
        <v>1667</v>
      </c>
      <c r="L1360" s="55" t="s">
        <v>68</v>
      </c>
      <c r="M1360" s="55">
        <v>301</v>
      </c>
      <c r="N1360" s="55" t="s">
        <v>132</v>
      </c>
      <c r="O1360" s="55">
        <v>1</v>
      </c>
      <c r="P1360" s="55" t="s">
        <v>22</v>
      </c>
      <c r="Q1360" s="55">
        <v>4</v>
      </c>
      <c r="R1360" s="55" t="s">
        <v>38</v>
      </c>
      <c r="S1360" s="55">
        <v>204</v>
      </c>
      <c r="T1360" s="55">
        <v>862</v>
      </c>
      <c r="U1360" s="30">
        <v>7000</v>
      </c>
      <c r="V1360" s="55">
        <v>0.2</v>
      </c>
      <c r="W1360" s="55">
        <v>0</v>
      </c>
      <c r="X1360" s="55">
        <v>0</v>
      </c>
      <c r="Y1360" s="55">
        <v>0</v>
      </c>
      <c r="Z1360" s="55">
        <f t="shared" si="86"/>
        <v>6034</v>
      </c>
      <c r="AA1360" s="55">
        <f t="shared" si="87"/>
        <v>0</v>
      </c>
    </row>
    <row r="1361" spans="1:27">
      <c r="A1361" s="29">
        <v>44249</v>
      </c>
      <c r="B1361" s="55" t="s">
        <v>255</v>
      </c>
      <c r="C1361" s="29">
        <v>44242</v>
      </c>
      <c r="D1361" s="55">
        <f t="shared" si="84"/>
        <v>2021</v>
      </c>
      <c r="E1361" s="55">
        <f t="shared" si="85"/>
        <v>2</v>
      </c>
      <c r="F1361" s="55">
        <v>120137</v>
      </c>
      <c r="G1361" s="55" t="s">
        <v>1665</v>
      </c>
      <c r="H1361" s="55" t="s">
        <v>37</v>
      </c>
      <c r="I1361" s="55" t="s">
        <v>1666</v>
      </c>
      <c r="J1361" s="55" t="s">
        <v>20</v>
      </c>
      <c r="K1361" s="55" t="s">
        <v>1667</v>
      </c>
      <c r="L1361" s="55" t="s">
        <v>68</v>
      </c>
      <c r="M1361" s="55">
        <v>301</v>
      </c>
      <c r="N1361" s="55" t="s">
        <v>132</v>
      </c>
      <c r="O1361" s="55">
        <v>1</v>
      </c>
      <c r="P1361" s="55" t="s">
        <v>22</v>
      </c>
      <c r="Q1361" s="55">
        <v>4</v>
      </c>
      <c r="R1361" s="55" t="s">
        <v>38</v>
      </c>
      <c r="S1361" s="55">
        <v>206</v>
      </c>
      <c r="T1361" s="55">
        <v>141</v>
      </c>
      <c r="U1361" s="30">
        <v>7074</v>
      </c>
      <c r="V1361" s="55">
        <v>21.236000000000001</v>
      </c>
      <c r="W1361" s="55">
        <v>0</v>
      </c>
      <c r="X1361" s="55">
        <v>0</v>
      </c>
      <c r="Y1361" s="55">
        <v>0</v>
      </c>
      <c r="Z1361" s="55">
        <f t="shared" si="86"/>
        <v>997.43399999999997</v>
      </c>
      <c r="AA1361" s="55">
        <f t="shared" si="87"/>
        <v>0</v>
      </c>
    </row>
    <row r="1362" spans="1:27">
      <c r="A1362" s="29">
        <v>44249</v>
      </c>
      <c r="B1362" s="55" t="s">
        <v>255</v>
      </c>
      <c r="C1362" s="29">
        <v>44242</v>
      </c>
      <c r="D1362" s="55">
        <f t="shared" si="84"/>
        <v>2021</v>
      </c>
      <c r="E1362" s="55">
        <f t="shared" si="85"/>
        <v>2</v>
      </c>
      <c r="F1362" s="55">
        <v>120137</v>
      </c>
      <c r="G1362" s="55" t="s">
        <v>1665</v>
      </c>
      <c r="H1362" s="55" t="s">
        <v>37</v>
      </c>
      <c r="I1362" s="55" t="s">
        <v>1666</v>
      </c>
      <c r="J1362" s="55" t="s">
        <v>20</v>
      </c>
      <c r="K1362" s="55" t="s">
        <v>1667</v>
      </c>
      <c r="L1362" s="55" t="s">
        <v>68</v>
      </c>
      <c r="M1362" s="55">
        <v>301</v>
      </c>
      <c r="N1362" s="55" t="s">
        <v>132</v>
      </c>
      <c r="O1362" s="55">
        <v>1</v>
      </c>
      <c r="P1362" s="55" t="s">
        <v>22</v>
      </c>
      <c r="Q1362" s="55">
        <v>4</v>
      </c>
      <c r="R1362" s="55" t="s">
        <v>38</v>
      </c>
      <c r="S1362" s="55">
        <v>207</v>
      </c>
      <c r="T1362" s="55">
        <v>3</v>
      </c>
      <c r="U1362" s="30">
        <v>7794</v>
      </c>
      <c r="V1362" s="55">
        <v>20.972999999999999</v>
      </c>
      <c r="W1362" s="55">
        <v>0</v>
      </c>
      <c r="X1362" s="55">
        <v>0</v>
      </c>
      <c r="Y1362" s="55">
        <v>0</v>
      </c>
      <c r="Z1362" s="55">
        <f t="shared" si="86"/>
        <v>23.382000000000001</v>
      </c>
      <c r="AA1362" s="55">
        <f t="shared" si="87"/>
        <v>0</v>
      </c>
    </row>
    <row r="1363" spans="1:27">
      <c r="A1363" s="29">
        <v>44249</v>
      </c>
      <c r="B1363" s="55" t="s">
        <v>255</v>
      </c>
      <c r="C1363" s="29">
        <v>44242</v>
      </c>
      <c r="D1363" s="55">
        <f t="shared" si="84"/>
        <v>2021</v>
      </c>
      <c r="E1363" s="55">
        <f t="shared" si="85"/>
        <v>2</v>
      </c>
      <c r="F1363" s="55">
        <v>120137</v>
      </c>
      <c r="G1363" s="55" t="s">
        <v>1665</v>
      </c>
      <c r="H1363" s="55" t="s">
        <v>37</v>
      </c>
      <c r="I1363" s="55" t="s">
        <v>1666</v>
      </c>
      <c r="J1363" s="55" t="s">
        <v>20</v>
      </c>
      <c r="K1363" s="55" t="s">
        <v>1667</v>
      </c>
      <c r="L1363" s="55" t="s">
        <v>68</v>
      </c>
      <c r="M1363" s="55">
        <v>301</v>
      </c>
      <c r="N1363" s="55" t="s">
        <v>132</v>
      </c>
      <c r="O1363" s="55">
        <v>1</v>
      </c>
      <c r="P1363" s="55" t="s">
        <v>22</v>
      </c>
      <c r="Q1363" s="55">
        <v>4</v>
      </c>
      <c r="R1363" s="55" t="s">
        <v>38</v>
      </c>
      <c r="S1363" s="55">
        <v>208</v>
      </c>
      <c r="T1363" s="55">
        <v>105</v>
      </c>
      <c r="U1363" s="30">
        <v>7246</v>
      </c>
      <c r="V1363" s="55">
        <v>17.899999999999999</v>
      </c>
      <c r="W1363" s="55">
        <v>0</v>
      </c>
      <c r="X1363" s="55">
        <v>0</v>
      </c>
      <c r="Y1363" s="55">
        <v>0</v>
      </c>
      <c r="Z1363" s="55">
        <f t="shared" si="86"/>
        <v>760.83</v>
      </c>
      <c r="AA1363" s="55">
        <f t="shared" si="87"/>
        <v>0</v>
      </c>
    </row>
    <row r="1364" spans="1:27">
      <c r="A1364" s="29">
        <v>44249</v>
      </c>
      <c r="B1364" s="55" t="s">
        <v>255</v>
      </c>
      <c r="C1364" s="29">
        <v>44242</v>
      </c>
      <c r="D1364" s="55">
        <f t="shared" si="84"/>
        <v>2021</v>
      </c>
      <c r="E1364" s="55">
        <f t="shared" si="85"/>
        <v>2</v>
      </c>
      <c r="F1364" s="55">
        <v>120137</v>
      </c>
      <c r="G1364" s="55" t="s">
        <v>1665</v>
      </c>
      <c r="H1364" s="55" t="s">
        <v>37</v>
      </c>
      <c r="I1364" s="55" t="s">
        <v>1666</v>
      </c>
      <c r="J1364" s="55" t="s">
        <v>20</v>
      </c>
      <c r="K1364" s="55" t="s">
        <v>1667</v>
      </c>
      <c r="L1364" s="55" t="s">
        <v>68</v>
      </c>
      <c r="M1364" s="55">
        <v>301</v>
      </c>
      <c r="N1364" s="55" t="s">
        <v>132</v>
      </c>
      <c r="O1364" s="55">
        <v>1</v>
      </c>
      <c r="P1364" s="55" t="s">
        <v>22</v>
      </c>
      <c r="Q1364" s="55">
        <v>4</v>
      </c>
      <c r="R1364" s="55" t="s">
        <v>38</v>
      </c>
      <c r="S1364" s="55">
        <v>205</v>
      </c>
      <c r="T1364" s="55">
        <v>192</v>
      </c>
      <c r="U1364" s="30">
        <v>7079</v>
      </c>
      <c r="V1364" s="55">
        <v>0.7</v>
      </c>
      <c r="W1364" s="55">
        <v>0</v>
      </c>
      <c r="X1364" s="55">
        <v>0</v>
      </c>
      <c r="Y1364" s="55">
        <v>0</v>
      </c>
      <c r="Z1364" s="55">
        <f t="shared" si="86"/>
        <v>1359.1679999999999</v>
      </c>
      <c r="AA1364" s="55">
        <f t="shared" si="87"/>
        <v>0</v>
      </c>
    </row>
    <row r="1365" spans="1:27">
      <c r="A1365" s="29">
        <v>44242</v>
      </c>
      <c r="B1365" s="55" t="s">
        <v>254</v>
      </c>
      <c r="C1365" s="29">
        <v>44235</v>
      </c>
      <c r="D1365" s="55">
        <f t="shared" si="84"/>
        <v>2021</v>
      </c>
      <c r="E1365" s="55">
        <f t="shared" si="85"/>
        <v>2</v>
      </c>
      <c r="F1365" s="55">
        <v>120137</v>
      </c>
      <c r="G1365" s="55" t="s">
        <v>1665</v>
      </c>
      <c r="H1365" s="55" t="s">
        <v>37</v>
      </c>
      <c r="I1365" s="55" t="s">
        <v>1666</v>
      </c>
      <c r="J1365" s="55" t="s">
        <v>20</v>
      </c>
      <c r="K1365" s="55" t="s">
        <v>1667</v>
      </c>
      <c r="L1365" s="55" t="s">
        <v>68</v>
      </c>
      <c r="M1365" s="55">
        <v>301</v>
      </c>
      <c r="N1365" s="55" t="s">
        <v>132</v>
      </c>
      <c r="O1365" s="55">
        <v>1</v>
      </c>
      <c r="P1365" s="55" t="s">
        <v>22</v>
      </c>
      <c r="Q1365" s="55">
        <v>4</v>
      </c>
      <c r="R1365" s="55" t="s">
        <v>38</v>
      </c>
      <c r="S1365" s="55">
        <v>205</v>
      </c>
      <c r="T1365" s="55">
        <v>192</v>
      </c>
      <c r="U1365" s="30">
        <v>7079</v>
      </c>
      <c r="V1365" s="55">
        <v>0.7</v>
      </c>
      <c r="W1365" s="55">
        <v>0</v>
      </c>
      <c r="X1365" s="55">
        <v>0</v>
      </c>
      <c r="Y1365" s="55">
        <v>0</v>
      </c>
      <c r="Z1365" s="55">
        <f t="shared" si="86"/>
        <v>1359.1679999999999</v>
      </c>
      <c r="AA1365" s="55">
        <f t="shared" si="87"/>
        <v>0</v>
      </c>
    </row>
    <row r="1366" spans="1:27">
      <c r="A1366" s="29">
        <v>44242</v>
      </c>
      <c r="B1366" s="55" t="s">
        <v>254</v>
      </c>
      <c r="C1366" s="29">
        <v>44235</v>
      </c>
      <c r="D1366" s="55">
        <f t="shared" si="84"/>
        <v>2021</v>
      </c>
      <c r="E1366" s="55">
        <f t="shared" si="85"/>
        <v>2</v>
      </c>
      <c r="F1366" s="55">
        <v>120137</v>
      </c>
      <c r="G1366" s="55" t="s">
        <v>1665</v>
      </c>
      <c r="H1366" s="55" t="s">
        <v>37</v>
      </c>
      <c r="I1366" s="55" t="s">
        <v>1666</v>
      </c>
      <c r="J1366" s="55" t="s">
        <v>20</v>
      </c>
      <c r="K1366" s="55" t="s">
        <v>1667</v>
      </c>
      <c r="L1366" s="55" t="s">
        <v>68</v>
      </c>
      <c r="M1366" s="55">
        <v>301</v>
      </c>
      <c r="N1366" s="55" t="s">
        <v>132</v>
      </c>
      <c r="O1366" s="55">
        <v>1</v>
      </c>
      <c r="P1366" s="55" t="s">
        <v>22</v>
      </c>
      <c r="Q1366" s="55">
        <v>4</v>
      </c>
      <c r="R1366" s="55" t="s">
        <v>38</v>
      </c>
      <c r="S1366" s="55">
        <v>208</v>
      </c>
      <c r="T1366" s="55">
        <v>105</v>
      </c>
      <c r="U1366" s="30">
        <v>7246</v>
      </c>
      <c r="V1366" s="55">
        <v>17.899999999999999</v>
      </c>
      <c r="W1366" s="55">
        <v>0</v>
      </c>
      <c r="X1366" s="55">
        <v>0</v>
      </c>
      <c r="Y1366" s="55">
        <v>0</v>
      </c>
      <c r="Z1366" s="55">
        <f t="shared" si="86"/>
        <v>760.83</v>
      </c>
      <c r="AA1366" s="55">
        <f t="shared" si="87"/>
        <v>0</v>
      </c>
    </row>
    <row r="1367" spans="1:27">
      <c r="A1367" s="29">
        <v>44242</v>
      </c>
      <c r="B1367" s="55" t="s">
        <v>254</v>
      </c>
      <c r="C1367" s="29">
        <v>44235</v>
      </c>
      <c r="D1367" s="55">
        <f t="shared" si="84"/>
        <v>2021</v>
      </c>
      <c r="E1367" s="55">
        <f t="shared" si="85"/>
        <v>2</v>
      </c>
      <c r="F1367" s="55">
        <v>120137</v>
      </c>
      <c r="G1367" s="55" t="s">
        <v>1665</v>
      </c>
      <c r="H1367" s="55" t="s">
        <v>37</v>
      </c>
      <c r="I1367" s="55" t="s">
        <v>1666</v>
      </c>
      <c r="J1367" s="55" t="s">
        <v>20</v>
      </c>
      <c r="K1367" s="55" t="s">
        <v>1667</v>
      </c>
      <c r="L1367" s="55" t="s">
        <v>68</v>
      </c>
      <c r="M1367" s="55">
        <v>301</v>
      </c>
      <c r="N1367" s="55" t="s">
        <v>132</v>
      </c>
      <c r="O1367" s="55">
        <v>1</v>
      </c>
      <c r="P1367" s="55" t="s">
        <v>22</v>
      </c>
      <c r="Q1367" s="55">
        <v>4</v>
      </c>
      <c r="R1367" s="55" t="s">
        <v>38</v>
      </c>
      <c r="S1367" s="55">
        <v>206</v>
      </c>
      <c r="T1367" s="55">
        <v>141</v>
      </c>
      <c r="U1367" s="30">
        <v>7074</v>
      </c>
      <c r="V1367" s="55">
        <v>21.236000000000001</v>
      </c>
      <c r="W1367" s="55">
        <v>0</v>
      </c>
      <c r="X1367" s="55">
        <v>0</v>
      </c>
      <c r="Y1367" s="55">
        <v>0</v>
      </c>
      <c r="Z1367" s="55">
        <f t="shared" si="86"/>
        <v>997.43399999999997</v>
      </c>
      <c r="AA1367" s="55">
        <f t="shared" si="87"/>
        <v>0</v>
      </c>
    </row>
    <row r="1368" spans="1:27">
      <c r="A1368" s="29">
        <v>44242</v>
      </c>
      <c r="B1368" s="55" t="s">
        <v>254</v>
      </c>
      <c r="C1368" s="29">
        <v>44235</v>
      </c>
      <c r="D1368" s="55">
        <f t="shared" si="84"/>
        <v>2021</v>
      </c>
      <c r="E1368" s="55">
        <f t="shared" si="85"/>
        <v>2</v>
      </c>
      <c r="F1368" s="55">
        <v>120137</v>
      </c>
      <c r="G1368" s="55" t="s">
        <v>1665</v>
      </c>
      <c r="H1368" s="55" t="s">
        <v>37</v>
      </c>
      <c r="I1368" s="55" t="s">
        <v>1666</v>
      </c>
      <c r="J1368" s="55" t="s">
        <v>20</v>
      </c>
      <c r="K1368" s="55" t="s">
        <v>1667</v>
      </c>
      <c r="L1368" s="55" t="s">
        <v>68</v>
      </c>
      <c r="M1368" s="55">
        <v>301</v>
      </c>
      <c r="N1368" s="55" t="s">
        <v>132</v>
      </c>
      <c r="O1368" s="55">
        <v>1</v>
      </c>
      <c r="P1368" s="55" t="s">
        <v>22</v>
      </c>
      <c r="Q1368" s="55">
        <v>4</v>
      </c>
      <c r="R1368" s="55" t="s">
        <v>38</v>
      </c>
      <c r="S1368" s="55">
        <v>207</v>
      </c>
      <c r="T1368" s="55">
        <v>22744</v>
      </c>
      <c r="U1368" s="30">
        <v>7794</v>
      </c>
      <c r="V1368" s="55">
        <v>20.972999999999999</v>
      </c>
      <c r="W1368" s="55">
        <v>0.13600000000000001</v>
      </c>
      <c r="X1368" s="55">
        <v>31</v>
      </c>
      <c r="Y1368" s="55">
        <v>5.2999999999999999E-2</v>
      </c>
      <c r="Z1368" s="55">
        <f t="shared" si="86"/>
        <v>177266.736</v>
      </c>
      <c r="AA1368" s="55">
        <f t="shared" si="87"/>
        <v>241.614</v>
      </c>
    </row>
    <row r="1369" spans="1:27">
      <c r="A1369" s="29">
        <v>44242</v>
      </c>
      <c r="B1369" s="55" t="s">
        <v>254</v>
      </c>
      <c r="C1369" s="29">
        <v>44235</v>
      </c>
      <c r="D1369" s="55">
        <f t="shared" si="84"/>
        <v>2021</v>
      </c>
      <c r="E1369" s="55">
        <f t="shared" si="85"/>
        <v>2</v>
      </c>
      <c r="F1369" s="55">
        <v>120137</v>
      </c>
      <c r="G1369" s="55" t="s">
        <v>1665</v>
      </c>
      <c r="H1369" s="55" t="s">
        <v>37</v>
      </c>
      <c r="I1369" s="55" t="s">
        <v>1666</v>
      </c>
      <c r="J1369" s="55" t="s">
        <v>20</v>
      </c>
      <c r="K1369" s="55" t="s">
        <v>1667</v>
      </c>
      <c r="L1369" s="55" t="s">
        <v>68</v>
      </c>
      <c r="M1369" s="55">
        <v>301</v>
      </c>
      <c r="N1369" s="55" t="s">
        <v>132</v>
      </c>
      <c r="O1369" s="55">
        <v>1</v>
      </c>
      <c r="P1369" s="55" t="s">
        <v>22</v>
      </c>
      <c r="Q1369" s="55">
        <v>4</v>
      </c>
      <c r="R1369" s="55" t="s">
        <v>38</v>
      </c>
      <c r="S1369" s="55">
        <v>204</v>
      </c>
      <c r="T1369" s="55">
        <v>862</v>
      </c>
      <c r="U1369" s="30">
        <v>7000</v>
      </c>
      <c r="V1369" s="55">
        <v>0.2</v>
      </c>
      <c r="W1369" s="55">
        <v>0</v>
      </c>
      <c r="X1369" s="55">
        <v>0</v>
      </c>
      <c r="Y1369" s="55">
        <v>0</v>
      </c>
      <c r="Z1369" s="55">
        <f t="shared" si="86"/>
        <v>6034</v>
      </c>
      <c r="AA1369" s="55">
        <f t="shared" si="87"/>
        <v>0</v>
      </c>
    </row>
    <row r="1370" spans="1:27">
      <c r="A1370" s="29">
        <v>44242</v>
      </c>
      <c r="B1370" s="55" t="s">
        <v>254</v>
      </c>
      <c r="C1370" s="29">
        <v>44235</v>
      </c>
      <c r="D1370" s="55">
        <f t="shared" si="84"/>
        <v>2021</v>
      </c>
      <c r="E1370" s="55">
        <f t="shared" si="85"/>
        <v>2</v>
      </c>
      <c r="F1370" s="55">
        <v>120137</v>
      </c>
      <c r="G1370" s="55" t="s">
        <v>1665</v>
      </c>
      <c r="H1370" s="55" t="s">
        <v>37</v>
      </c>
      <c r="I1370" s="55" t="s">
        <v>1666</v>
      </c>
      <c r="J1370" s="55" t="s">
        <v>20</v>
      </c>
      <c r="K1370" s="55" t="s">
        <v>1667</v>
      </c>
      <c r="L1370" s="55" t="s">
        <v>68</v>
      </c>
      <c r="M1370" s="55">
        <v>301</v>
      </c>
      <c r="N1370" s="55" t="s">
        <v>132</v>
      </c>
      <c r="O1370" s="55">
        <v>1</v>
      </c>
      <c r="P1370" s="55" t="s">
        <v>22</v>
      </c>
      <c r="Q1370" s="55">
        <v>4</v>
      </c>
      <c r="R1370" s="55" t="s">
        <v>38</v>
      </c>
      <c r="S1370" s="55">
        <v>203</v>
      </c>
      <c r="T1370" s="55">
        <v>322</v>
      </c>
      <c r="U1370" s="30">
        <v>7000</v>
      </c>
      <c r="V1370" s="55">
        <v>0.1</v>
      </c>
      <c r="W1370" s="55">
        <v>0</v>
      </c>
      <c r="X1370" s="55">
        <v>0</v>
      </c>
      <c r="Y1370" s="55">
        <v>0</v>
      </c>
      <c r="Z1370" s="55">
        <f t="shared" si="86"/>
        <v>2254</v>
      </c>
      <c r="AA1370" s="55">
        <f t="shared" si="87"/>
        <v>0</v>
      </c>
    </row>
    <row r="1371" spans="1:27">
      <c r="A1371" s="29">
        <v>44242</v>
      </c>
      <c r="B1371" s="55" t="s">
        <v>254</v>
      </c>
      <c r="C1371" s="29">
        <v>44235</v>
      </c>
      <c r="D1371" s="55">
        <f t="shared" si="84"/>
        <v>2021</v>
      </c>
      <c r="E1371" s="55">
        <f t="shared" si="85"/>
        <v>2</v>
      </c>
      <c r="F1371" s="55">
        <v>120137</v>
      </c>
      <c r="G1371" s="55" t="s">
        <v>1665</v>
      </c>
      <c r="H1371" s="55" t="s">
        <v>37</v>
      </c>
      <c r="I1371" s="55" t="s">
        <v>1666</v>
      </c>
      <c r="J1371" s="55" t="s">
        <v>20</v>
      </c>
      <c r="K1371" s="55" t="s">
        <v>1667</v>
      </c>
      <c r="L1371" s="55" t="s">
        <v>68</v>
      </c>
      <c r="M1371" s="55">
        <v>301</v>
      </c>
      <c r="N1371" s="55" t="s">
        <v>132</v>
      </c>
      <c r="O1371" s="55">
        <v>1</v>
      </c>
      <c r="P1371" s="55" t="s">
        <v>22</v>
      </c>
      <c r="Q1371" s="55">
        <v>4</v>
      </c>
      <c r="R1371" s="55" t="s">
        <v>38</v>
      </c>
      <c r="S1371" s="55">
        <v>202</v>
      </c>
      <c r="T1371" s="55">
        <v>9280</v>
      </c>
      <c r="U1371" s="30">
        <v>7882</v>
      </c>
      <c r="V1371" s="55">
        <v>23.623999999999999</v>
      </c>
      <c r="W1371" s="55">
        <v>0.14000000000000001</v>
      </c>
      <c r="X1371" s="55">
        <v>13</v>
      </c>
      <c r="Y1371" s="55">
        <v>6.5000000000000002E-2</v>
      </c>
      <c r="Z1371" s="55">
        <f t="shared" si="86"/>
        <v>73144.960000000006</v>
      </c>
      <c r="AA1371" s="55">
        <f t="shared" si="87"/>
        <v>102.46599999999999</v>
      </c>
    </row>
    <row r="1372" spans="1:27">
      <c r="A1372" s="29">
        <v>44242</v>
      </c>
      <c r="B1372" s="55" t="s">
        <v>254</v>
      </c>
      <c r="C1372" s="29">
        <v>44235</v>
      </c>
      <c r="D1372" s="55">
        <f t="shared" si="84"/>
        <v>2021</v>
      </c>
      <c r="E1372" s="55">
        <f t="shared" si="85"/>
        <v>2</v>
      </c>
      <c r="F1372" s="55">
        <v>120137</v>
      </c>
      <c r="G1372" s="55" t="s">
        <v>1665</v>
      </c>
      <c r="H1372" s="55" t="s">
        <v>37</v>
      </c>
      <c r="I1372" s="55" t="s">
        <v>1666</v>
      </c>
      <c r="J1372" s="55" t="s">
        <v>20</v>
      </c>
      <c r="K1372" s="55" t="s">
        <v>1667</v>
      </c>
      <c r="L1372" s="55" t="s">
        <v>68</v>
      </c>
      <c r="M1372" s="55">
        <v>301</v>
      </c>
      <c r="N1372" s="55" t="s">
        <v>132</v>
      </c>
      <c r="O1372" s="55">
        <v>1</v>
      </c>
      <c r="P1372" s="55" t="s">
        <v>22</v>
      </c>
      <c r="Q1372" s="55">
        <v>4</v>
      </c>
      <c r="R1372" s="55" t="s">
        <v>38</v>
      </c>
      <c r="S1372" s="55">
        <v>201</v>
      </c>
      <c r="T1372" s="55">
        <v>67058</v>
      </c>
      <c r="U1372" s="30">
        <v>7427</v>
      </c>
      <c r="V1372" s="55">
        <v>20.841999999999999</v>
      </c>
      <c r="W1372" s="55">
        <v>0.31</v>
      </c>
      <c r="X1372" s="55">
        <v>208</v>
      </c>
      <c r="Y1372" s="55">
        <v>0.06</v>
      </c>
      <c r="Z1372" s="55">
        <f t="shared" si="86"/>
        <v>498039.766</v>
      </c>
      <c r="AA1372" s="55">
        <f t="shared" si="87"/>
        <v>1544.816</v>
      </c>
    </row>
    <row r="1373" spans="1:27">
      <c r="A1373" s="29">
        <v>44242</v>
      </c>
      <c r="B1373" s="55" t="s">
        <v>254</v>
      </c>
      <c r="C1373" s="29">
        <v>44235</v>
      </c>
      <c r="D1373" s="55">
        <f t="shared" si="84"/>
        <v>2021</v>
      </c>
      <c r="E1373" s="55">
        <f t="shared" si="85"/>
        <v>2</v>
      </c>
      <c r="F1373" s="55">
        <v>120137</v>
      </c>
      <c r="G1373" s="55" t="s">
        <v>1665</v>
      </c>
      <c r="H1373" s="55" t="s">
        <v>37</v>
      </c>
      <c r="I1373" s="55" t="s">
        <v>1666</v>
      </c>
      <c r="J1373" s="55" t="s">
        <v>20</v>
      </c>
      <c r="K1373" s="55" t="s">
        <v>1667</v>
      </c>
      <c r="L1373" s="55" t="s">
        <v>68</v>
      </c>
      <c r="M1373" s="55">
        <v>301</v>
      </c>
      <c r="N1373" s="55" t="s">
        <v>132</v>
      </c>
      <c r="O1373" s="55">
        <v>1</v>
      </c>
      <c r="P1373" s="55" t="s">
        <v>22</v>
      </c>
      <c r="Q1373" s="55">
        <v>4</v>
      </c>
      <c r="R1373" s="55" t="s">
        <v>38</v>
      </c>
      <c r="S1373" s="55">
        <v>108</v>
      </c>
      <c r="T1373" s="55">
        <v>79</v>
      </c>
      <c r="U1373" s="30">
        <v>6500</v>
      </c>
      <c r="V1373" s="55">
        <v>2.1000000000000001E-2</v>
      </c>
      <c r="W1373" s="55">
        <v>0</v>
      </c>
      <c r="X1373" s="55">
        <v>0</v>
      </c>
      <c r="Y1373" s="55">
        <v>0</v>
      </c>
      <c r="Z1373" s="55">
        <f t="shared" si="86"/>
        <v>513.5</v>
      </c>
      <c r="AA1373" s="55">
        <f t="shared" si="87"/>
        <v>0</v>
      </c>
    </row>
    <row r="1374" spans="1:27">
      <c r="A1374" s="29">
        <v>44242</v>
      </c>
      <c r="B1374" s="55" t="s">
        <v>254</v>
      </c>
      <c r="C1374" s="29">
        <v>44235</v>
      </c>
      <c r="D1374" s="55">
        <f t="shared" si="84"/>
        <v>2021</v>
      </c>
      <c r="E1374" s="55">
        <f t="shared" si="85"/>
        <v>2</v>
      </c>
      <c r="F1374" s="55">
        <v>120137</v>
      </c>
      <c r="G1374" s="55" t="s">
        <v>1665</v>
      </c>
      <c r="H1374" s="55" t="s">
        <v>37</v>
      </c>
      <c r="I1374" s="55" t="s">
        <v>1666</v>
      </c>
      <c r="J1374" s="55" t="s">
        <v>20</v>
      </c>
      <c r="K1374" s="55" t="s">
        <v>1667</v>
      </c>
      <c r="L1374" s="55" t="s">
        <v>68</v>
      </c>
      <c r="M1374" s="55">
        <v>301</v>
      </c>
      <c r="N1374" s="55" t="s">
        <v>132</v>
      </c>
      <c r="O1374" s="55">
        <v>1</v>
      </c>
      <c r="P1374" s="55" t="s">
        <v>22</v>
      </c>
      <c r="Q1374" s="55">
        <v>4</v>
      </c>
      <c r="R1374" s="55" t="s">
        <v>38</v>
      </c>
      <c r="S1374" s="55">
        <v>107</v>
      </c>
      <c r="T1374" s="55">
        <v>1241</v>
      </c>
      <c r="U1374" s="30">
        <v>6583</v>
      </c>
      <c r="V1374" s="55">
        <v>2.3279999999999998</v>
      </c>
      <c r="W1374" s="55">
        <v>0</v>
      </c>
      <c r="X1374" s="55">
        <v>0</v>
      </c>
      <c r="Y1374" s="55">
        <v>0</v>
      </c>
      <c r="Z1374" s="55">
        <f t="shared" si="86"/>
        <v>8169.5029999999997</v>
      </c>
      <c r="AA1374" s="55">
        <f t="shared" si="87"/>
        <v>0</v>
      </c>
    </row>
    <row r="1375" spans="1:27">
      <c r="A1375" s="29">
        <v>44242</v>
      </c>
      <c r="B1375" s="55" t="s">
        <v>254</v>
      </c>
      <c r="C1375" s="29">
        <v>44235</v>
      </c>
      <c r="D1375" s="55">
        <f t="shared" si="84"/>
        <v>2021</v>
      </c>
      <c r="E1375" s="55">
        <f t="shared" si="85"/>
        <v>2</v>
      </c>
      <c r="F1375" s="55">
        <v>120137</v>
      </c>
      <c r="G1375" s="55" t="s">
        <v>1665</v>
      </c>
      <c r="H1375" s="55" t="s">
        <v>37</v>
      </c>
      <c r="I1375" s="55" t="s">
        <v>1666</v>
      </c>
      <c r="J1375" s="55" t="s">
        <v>20</v>
      </c>
      <c r="K1375" s="55" t="s">
        <v>1667</v>
      </c>
      <c r="L1375" s="55" t="s">
        <v>68</v>
      </c>
      <c r="M1375" s="55">
        <v>301</v>
      </c>
      <c r="N1375" s="55" t="s">
        <v>132</v>
      </c>
      <c r="O1375" s="55">
        <v>1</v>
      </c>
      <c r="P1375" s="55" t="s">
        <v>22</v>
      </c>
      <c r="Q1375" s="55">
        <v>4</v>
      </c>
      <c r="R1375" s="55" t="s">
        <v>38</v>
      </c>
      <c r="S1375" s="55">
        <v>105</v>
      </c>
      <c r="T1375" s="55">
        <v>1062</v>
      </c>
      <c r="U1375" s="30">
        <v>7000</v>
      </c>
      <c r="V1375" s="55">
        <v>0.31</v>
      </c>
      <c r="W1375" s="55">
        <v>0</v>
      </c>
      <c r="X1375" s="55">
        <v>0</v>
      </c>
      <c r="Y1375" s="55">
        <v>0</v>
      </c>
      <c r="Z1375" s="55">
        <f t="shared" si="86"/>
        <v>7434</v>
      </c>
      <c r="AA1375" s="55">
        <f t="shared" si="87"/>
        <v>0</v>
      </c>
    </row>
    <row r="1376" spans="1:27">
      <c r="A1376" s="29">
        <v>44242</v>
      </c>
      <c r="B1376" s="55" t="s">
        <v>254</v>
      </c>
      <c r="C1376" s="29">
        <v>44235</v>
      </c>
      <c r="D1376" s="55">
        <f t="shared" si="84"/>
        <v>2021</v>
      </c>
      <c r="E1376" s="55">
        <f t="shared" si="85"/>
        <v>2</v>
      </c>
      <c r="F1376" s="55">
        <v>120137</v>
      </c>
      <c r="G1376" s="55" t="s">
        <v>1665</v>
      </c>
      <c r="H1376" s="55" t="s">
        <v>37</v>
      </c>
      <c r="I1376" s="55" t="s">
        <v>1666</v>
      </c>
      <c r="J1376" s="55" t="s">
        <v>20</v>
      </c>
      <c r="K1376" s="55" t="s">
        <v>1667</v>
      </c>
      <c r="L1376" s="55" t="s">
        <v>68</v>
      </c>
      <c r="M1376" s="55">
        <v>301</v>
      </c>
      <c r="N1376" s="55" t="s">
        <v>132</v>
      </c>
      <c r="O1376" s="55">
        <v>1</v>
      </c>
      <c r="P1376" s="55" t="s">
        <v>22</v>
      </c>
      <c r="Q1376" s="55">
        <v>4</v>
      </c>
      <c r="R1376" s="55" t="s">
        <v>38</v>
      </c>
      <c r="S1376" s="55">
        <v>104</v>
      </c>
      <c r="T1376" s="55">
        <v>588</v>
      </c>
      <c r="U1376" s="30">
        <v>7000</v>
      </c>
      <c r="V1376" s="55">
        <v>0.17100000000000001</v>
      </c>
      <c r="W1376" s="55">
        <v>0</v>
      </c>
      <c r="X1376" s="55">
        <v>0</v>
      </c>
      <c r="Y1376" s="55">
        <v>0</v>
      </c>
      <c r="Z1376" s="55">
        <f t="shared" si="86"/>
        <v>4116</v>
      </c>
      <c r="AA1376" s="55">
        <f t="shared" si="87"/>
        <v>0</v>
      </c>
    </row>
    <row r="1377" spans="1:27">
      <c r="A1377" s="29">
        <v>44242</v>
      </c>
      <c r="B1377" s="55" t="s">
        <v>254</v>
      </c>
      <c r="C1377" s="29">
        <v>44235</v>
      </c>
      <c r="D1377" s="55">
        <f t="shared" si="84"/>
        <v>2021</v>
      </c>
      <c r="E1377" s="55">
        <f t="shared" si="85"/>
        <v>2</v>
      </c>
      <c r="F1377" s="55">
        <v>120137</v>
      </c>
      <c r="G1377" s="55" t="s">
        <v>1665</v>
      </c>
      <c r="H1377" s="55" t="s">
        <v>37</v>
      </c>
      <c r="I1377" s="55" t="s">
        <v>1666</v>
      </c>
      <c r="J1377" s="55" t="s">
        <v>20</v>
      </c>
      <c r="K1377" s="55" t="s">
        <v>1667</v>
      </c>
      <c r="L1377" s="55" t="s">
        <v>68</v>
      </c>
      <c r="M1377" s="55">
        <v>301</v>
      </c>
      <c r="N1377" s="55" t="s">
        <v>132</v>
      </c>
      <c r="O1377" s="55">
        <v>1</v>
      </c>
      <c r="P1377" s="55" t="s">
        <v>22</v>
      </c>
      <c r="Q1377" s="55">
        <v>4</v>
      </c>
      <c r="R1377" s="55" t="s">
        <v>38</v>
      </c>
      <c r="S1377" s="55">
        <v>103</v>
      </c>
      <c r="T1377" s="55">
        <v>689</v>
      </c>
      <c r="U1377" s="30">
        <v>7000</v>
      </c>
      <c r="V1377" s="55">
        <v>0.20100000000000001</v>
      </c>
      <c r="W1377" s="55">
        <v>0</v>
      </c>
      <c r="X1377" s="55">
        <v>0</v>
      </c>
      <c r="Y1377" s="55">
        <v>0</v>
      </c>
      <c r="Z1377" s="55">
        <f t="shared" si="86"/>
        <v>4823</v>
      </c>
      <c r="AA1377" s="55">
        <f t="shared" si="87"/>
        <v>0</v>
      </c>
    </row>
    <row r="1378" spans="1:27">
      <c r="A1378" s="29">
        <v>44242</v>
      </c>
      <c r="B1378" s="55" t="s">
        <v>254</v>
      </c>
      <c r="C1378" s="29">
        <v>44235</v>
      </c>
      <c r="D1378" s="55">
        <f t="shared" si="84"/>
        <v>2021</v>
      </c>
      <c r="E1378" s="55">
        <f t="shared" si="85"/>
        <v>2</v>
      </c>
      <c r="F1378" s="55">
        <v>120137</v>
      </c>
      <c r="G1378" s="55" t="s">
        <v>1665</v>
      </c>
      <c r="H1378" s="55" t="s">
        <v>37</v>
      </c>
      <c r="I1378" s="55" t="s">
        <v>1666</v>
      </c>
      <c r="J1378" s="55" t="s">
        <v>20</v>
      </c>
      <c r="K1378" s="55" t="s">
        <v>1667</v>
      </c>
      <c r="L1378" s="55" t="s">
        <v>68</v>
      </c>
      <c r="M1378" s="55">
        <v>301</v>
      </c>
      <c r="N1378" s="55" t="s">
        <v>132</v>
      </c>
      <c r="O1378" s="55">
        <v>1</v>
      </c>
      <c r="P1378" s="55" t="s">
        <v>22</v>
      </c>
      <c r="Q1378" s="55">
        <v>4</v>
      </c>
      <c r="R1378" s="55" t="s">
        <v>38</v>
      </c>
      <c r="S1378" s="55">
        <v>102</v>
      </c>
      <c r="T1378" s="55">
        <v>2357</v>
      </c>
      <c r="U1378" s="30">
        <v>7000</v>
      </c>
      <c r="V1378" s="55">
        <v>0.68700000000000006</v>
      </c>
      <c r="W1378" s="55">
        <v>0</v>
      </c>
      <c r="X1378" s="55">
        <v>0</v>
      </c>
      <c r="Y1378" s="55">
        <v>0</v>
      </c>
      <c r="Z1378" s="55">
        <f t="shared" si="86"/>
        <v>16499</v>
      </c>
      <c r="AA1378" s="55">
        <f t="shared" si="87"/>
        <v>0</v>
      </c>
    </row>
    <row r="1379" spans="1:27">
      <c r="A1379" s="29">
        <v>44235</v>
      </c>
      <c r="B1379" s="55" t="s">
        <v>253</v>
      </c>
      <c r="C1379" s="29">
        <v>44228</v>
      </c>
      <c r="D1379" s="55">
        <f t="shared" si="84"/>
        <v>2021</v>
      </c>
      <c r="E1379" s="55">
        <f t="shared" si="85"/>
        <v>2</v>
      </c>
      <c r="F1379" s="55">
        <v>120137</v>
      </c>
      <c r="G1379" s="55" t="s">
        <v>1665</v>
      </c>
      <c r="H1379" s="55" t="s">
        <v>37</v>
      </c>
      <c r="I1379" s="55" t="s">
        <v>1666</v>
      </c>
      <c r="J1379" s="55" t="s">
        <v>20</v>
      </c>
      <c r="K1379" s="55" t="s">
        <v>1667</v>
      </c>
      <c r="L1379" s="55" t="s">
        <v>68</v>
      </c>
      <c r="M1379" s="55">
        <v>301</v>
      </c>
      <c r="N1379" s="55" t="s">
        <v>132</v>
      </c>
      <c r="O1379" s="55">
        <v>1</v>
      </c>
      <c r="P1379" s="55" t="s">
        <v>22</v>
      </c>
      <c r="Q1379" s="55">
        <v>4</v>
      </c>
      <c r="R1379" s="55" t="s">
        <v>38</v>
      </c>
      <c r="S1379" s="55">
        <v>102</v>
      </c>
      <c r="T1379" s="55">
        <v>2357</v>
      </c>
      <c r="U1379" s="30">
        <v>7000</v>
      </c>
      <c r="V1379" s="55">
        <v>0.68700000000000006</v>
      </c>
      <c r="W1379" s="55">
        <v>0</v>
      </c>
      <c r="X1379" s="55">
        <v>0</v>
      </c>
      <c r="Y1379" s="55">
        <v>0</v>
      </c>
      <c r="Z1379" s="55">
        <f t="shared" si="86"/>
        <v>16499</v>
      </c>
      <c r="AA1379" s="55">
        <f t="shared" si="87"/>
        <v>0</v>
      </c>
    </row>
    <row r="1380" spans="1:27">
      <c r="A1380" s="29">
        <v>44235</v>
      </c>
      <c r="B1380" s="55" t="s">
        <v>253</v>
      </c>
      <c r="C1380" s="29">
        <v>44228</v>
      </c>
      <c r="D1380" s="55">
        <f t="shared" si="84"/>
        <v>2021</v>
      </c>
      <c r="E1380" s="55">
        <f t="shared" si="85"/>
        <v>2</v>
      </c>
      <c r="F1380" s="55">
        <v>120137</v>
      </c>
      <c r="G1380" s="55" t="s">
        <v>1665</v>
      </c>
      <c r="H1380" s="55" t="s">
        <v>37</v>
      </c>
      <c r="I1380" s="55" t="s">
        <v>1666</v>
      </c>
      <c r="J1380" s="55" t="s">
        <v>20</v>
      </c>
      <c r="K1380" s="55" t="s">
        <v>1667</v>
      </c>
      <c r="L1380" s="55" t="s">
        <v>68</v>
      </c>
      <c r="M1380" s="55">
        <v>301</v>
      </c>
      <c r="N1380" s="55" t="s">
        <v>132</v>
      </c>
      <c r="O1380" s="55">
        <v>1</v>
      </c>
      <c r="P1380" s="55" t="s">
        <v>22</v>
      </c>
      <c r="Q1380" s="55">
        <v>4</v>
      </c>
      <c r="R1380" s="55" t="s">
        <v>38</v>
      </c>
      <c r="S1380" s="55">
        <v>103</v>
      </c>
      <c r="T1380" s="55">
        <v>689</v>
      </c>
      <c r="U1380" s="30">
        <v>7000</v>
      </c>
      <c r="V1380" s="55">
        <v>0.20100000000000001</v>
      </c>
      <c r="W1380" s="55">
        <v>0</v>
      </c>
      <c r="X1380" s="55">
        <v>0</v>
      </c>
      <c r="Y1380" s="55">
        <v>0</v>
      </c>
      <c r="Z1380" s="55">
        <f t="shared" si="86"/>
        <v>4823</v>
      </c>
      <c r="AA1380" s="55">
        <f t="shared" si="87"/>
        <v>0</v>
      </c>
    </row>
    <row r="1381" spans="1:27">
      <c r="A1381" s="29">
        <v>44235</v>
      </c>
      <c r="B1381" s="55" t="s">
        <v>253</v>
      </c>
      <c r="C1381" s="29">
        <v>44228</v>
      </c>
      <c r="D1381" s="55">
        <f t="shared" si="84"/>
        <v>2021</v>
      </c>
      <c r="E1381" s="55">
        <f t="shared" si="85"/>
        <v>2</v>
      </c>
      <c r="F1381" s="55">
        <v>120137</v>
      </c>
      <c r="G1381" s="55" t="s">
        <v>1665</v>
      </c>
      <c r="H1381" s="55" t="s">
        <v>37</v>
      </c>
      <c r="I1381" s="55" t="s">
        <v>1666</v>
      </c>
      <c r="J1381" s="55" t="s">
        <v>20</v>
      </c>
      <c r="K1381" s="55" t="s">
        <v>1667</v>
      </c>
      <c r="L1381" s="55" t="s">
        <v>68</v>
      </c>
      <c r="M1381" s="55">
        <v>301</v>
      </c>
      <c r="N1381" s="55" t="s">
        <v>132</v>
      </c>
      <c r="O1381" s="55">
        <v>1</v>
      </c>
      <c r="P1381" s="55" t="s">
        <v>22</v>
      </c>
      <c r="Q1381" s="55">
        <v>4</v>
      </c>
      <c r="R1381" s="55" t="s">
        <v>38</v>
      </c>
      <c r="S1381" s="55">
        <v>104</v>
      </c>
      <c r="T1381" s="55">
        <v>588</v>
      </c>
      <c r="U1381" s="30">
        <v>7000</v>
      </c>
      <c r="V1381" s="55">
        <v>0.17100000000000001</v>
      </c>
      <c r="W1381" s="55">
        <v>0</v>
      </c>
      <c r="X1381" s="55">
        <v>0</v>
      </c>
      <c r="Y1381" s="55">
        <v>0</v>
      </c>
      <c r="Z1381" s="55">
        <f t="shared" si="86"/>
        <v>4116</v>
      </c>
      <c r="AA1381" s="55">
        <f t="shared" si="87"/>
        <v>0</v>
      </c>
    </row>
    <row r="1382" spans="1:27">
      <c r="A1382" s="29">
        <v>44235</v>
      </c>
      <c r="B1382" s="55" t="s">
        <v>253</v>
      </c>
      <c r="C1382" s="29">
        <v>44228</v>
      </c>
      <c r="D1382" s="55">
        <f t="shared" si="84"/>
        <v>2021</v>
      </c>
      <c r="E1382" s="55">
        <f t="shared" si="85"/>
        <v>2</v>
      </c>
      <c r="F1382" s="55">
        <v>120137</v>
      </c>
      <c r="G1382" s="55" t="s">
        <v>1665</v>
      </c>
      <c r="H1382" s="55" t="s">
        <v>37</v>
      </c>
      <c r="I1382" s="55" t="s">
        <v>1666</v>
      </c>
      <c r="J1382" s="55" t="s">
        <v>20</v>
      </c>
      <c r="K1382" s="55" t="s">
        <v>1667</v>
      </c>
      <c r="L1382" s="55" t="s">
        <v>68</v>
      </c>
      <c r="M1382" s="55">
        <v>301</v>
      </c>
      <c r="N1382" s="55" t="s">
        <v>132</v>
      </c>
      <c r="O1382" s="55">
        <v>1</v>
      </c>
      <c r="P1382" s="55" t="s">
        <v>22</v>
      </c>
      <c r="Q1382" s="55">
        <v>4</v>
      </c>
      <c r="R1382" s="55" t="s">
        <v>38</v>
      </c>
      <c r="S1382" s="55">
        <v>105</v>
      </c>
      <c r="T1382" s="55">
        <v>1062</v>
      </c>
      <c r="U1382" s="30">
        <v>7000</v>
      </c>
      <c r="V1382" s="55">
        <v>0.31</v>
      </c>
      <c r="W1382" s="55">
        <v>0</v>
      </c>
      <c r="X1382" s="55">
        <v>0</v>
      </c>
      <c r="Y1382" s="55">
        <v>0</v>
      </c>
      <c r="Z1382" s="55">
        <f t="shared" si="86"/>
        <v>7434</v>
      </c>
      <c r="AA1382" s="55">
        <f t="shared" si="87"/>
        <v>0</v>
      </c>
    </row>
    <row r="1383" spans="1:27">
      <c r="A1383" s="29">
        <v>44235</v>
      </c>
      <c r="B1383" s="55" t="s">
        <v>253</v>
      </c>
      <c r="C1383" s="29">
        <v>44228</v>
      </c>
      <c r="D1383" s="55">
        <f t="shared" si="84"/>
        <v>2021</v>
      </c>
      <c r="E1383" s="55">
        <f t="shared" si="85"/>
        <v>2</v>
      </c>
      <c r="F1383" s="55">
        <v>120137</v>
      </c>
      <c r="G1383" s="55" t="s">
        <v>1665</v>
      </c>
      <c r="H1383" s="55" t="s">
        <v>37</v>
      </c>
      <c r="I1383" s="55" t="s">
        <v>1666</v>
      </c>
      <c r="J1383" s="55" t="s">
        <v>20</v>
      </c>
      <c r="K1383" s="55" t="s">
        <v>1667</v>
      </c>
      <c r="L1383" s="55" t="s">
        <v>68</v>
      </c>
      <c r="M1383" s="55">
        <v>301</v>
      </c>
      <c r="N1383" s="55" t="s">
        <v>132</v>
      </c>
      <c r="O1383" s="55">
        <v>1</v>
      </c>
      <c r="P1383" s="55" t="s">
        <v>22</v>
      </c>
      <c r="Q1383" s="55">
        <v>4</v>
      </c>
      <c r="R1383" s="55" t="s">
        <v>38</v>
      </c>
      <c r="S1383" s="55">
        <v>107</v>
      </c>
      <c r="T1383" s="55">
        <v>1241</v>
      </c>
      <c r="U1383" s="30">
        <v>6583</v>
      </c>
      <c r="V1383" s="55">
        <v>2.3279999999999998</v>
      </c>
      <c r="W1383" s="55">
        <v>0</v>
      </c>
      <c r="X1383" s="55">
        <v>0</v>
      </c>
      <c r="Y1383" s="55">
        <v>0</v>
      </c>
      <c r="Z1383" s="55">
        <f t="shared" si="86"/>
        <v>8169.5029999999997</v>
      </c>
      <c r="AA1383" s="55">
        <f t="shared" si="87"/>
        <v>0</v>
      </c>
    </row>
    <row r="1384" spans="1:27">
      <c r="A1384" s="29">
        <v>44235</v>
      </c>
      <c r="B1384" s="55" t="s">
        <v>253</v>
      </c>
      <c r="C1384" s="29">
        <v>44228</v>
      </c>
      <c r="D1384" s="55">
        <f t="shared" si="84"/>
        <v>2021</v>
      </c>
      <c r="E1384" s="55">
        <f t="shared" si="85"/>
        <v>2</v>
      </c>
      <c r="F1384" s="55">
        <v>120137</v>
      </c>
      <c r="G1384" s="55" t="s">
        <v>1665</v>
      </c>
      <c r="H1384" s="55" t="s">
        <v>37</v>
      </c>
      <c r="I1384" s="55" t="s">
        <v>1666</v>
      </c>
      <c r="J1384" s="55" t="s">
        <v>20</v>
      </c>
      <c r="K1384" s="55" t="s">
        <v>1667</v>
      </c>
      <c r="L1384" s="55" t="s">
        <v>68</v>
      </c>
      <c r="M1384" s="55">
        <v>301</v>
      </c>
      <c r="N1384" s="55" t="s">
        <v>132</v>
      </c>
      <c r="O1384" s="55">
        <v>1</v>
      </c>
      <c r="P1384" s="55" t="s">
        <v>22</v>
      </c>
      <c r="Q1384" s="55">
        <v>4</v>
      </c>
      <c r="R1384" s="55" t="s">
        <v>38</v>
      </c>
      <c r="S1384" s="55">
        <v>108</v>
      </c>
      <c r="T1384" s="55">
        <v>79</v>
      </c>
      <c r="U1384" s="30">
        <v>6500</v>
      </c>
      <c r="V1384" s="55">
        <v>2.1000000000000001E-2</v>
      </c>
      <c r="W1384" s="55">
        <v>0</v>
      </c>
      <c r="X1384" s="55">
        <v>0</v>
      </c>
      <c r="Y1384" s="55">
        <v>0</v>
      </c>
      <c r="Z1384" s="55">
        <f t="shared" si="86"/>
        <v>513.5</v>
      </c>
      <c r="AA1384" s="55">
        <f t="shared" si="87"/>
        <v>0</v>
      </c>
    </row>
    <row r="1385" spans="1:27">
      <c r="A1385" s="29">
        <v>44235</v>
      </c>
      <c r="B1385" s="55" t="s">
        <v>253</v>
      </c>
      <c r="C1385" s="29">
        <v>44228</v>
      </c>
      <c r="D1385" s="55">
        <f t="shared" si="84"/>
        <v>2021</v>
      </c>
      <c r="E1385" s="55">
        <f t="shared" si="85"/>
        <v>2</v>
      </c>
      <c r="F1385" s="55">
        <v>120137</v>
      </c>
      <c r="G1385" s="55" t="s">
        <v>1665</v>
      </c>
      <c r="H1385" s="55" t="s">
        <v>37</v>
      </c>
      <c r="I1385" s="55" t="s">
        <v>1666</v>
      </c>
      <c r="J1385" s="55" t="s">
        <v>20</v>
      </c>
      <c r="K1385" s="55" t="s">
        <v>1667</v>
      </c>
      <c r="L1385" s="55" t="s">
        <v>68</v>
      </c>
      <c r="M1385" s="55">
        <v>301</v>
      </c>
      <c r="N1385" s="55" t="s">
        <v>132</v>
      </c>
      <c r="O1385" s="55">
        <v>1</v>
      </c>
      <c r="P1385" s="55" t="s">
        <v>22</v>
      </c>
      <c r="Q1385" s="55">
        <v>4</v>
      </c>
      <c r="R1385" s="55" t="s">
        <v>38</v>
      </c>
      <c r="S1385" s="55">
        <v>202</v>
      </c>
      <c r="T1385" s="55">
        <v>71866</v>
      </c>
      <c r="U1385" s="30">
        <v>7882</v>
      </c>
      <c r="V1385" s="55">
        <v>23.623999999999999</v>
      </c>
      <c r="W1385" s="55">
        <v>0.32800000000000001</v>
      </c>
      <c r="X1385" s="55">
        <v>236</v>
      </c>
      <c r="Y1385" s="55">
        <v>0.04</v>
      </c>
      <c r="Z1385" s="55">
        <f t="shared" si="86"/>
        <v>566447.81200000003</v>
      </c>
      <c r="AA1385" s="55">
        <f t="shared" si="87"/>
        <v>1860.152</v>
      </c>
    </row>
    <row r="1386" spans="1:27">
      <c r="A1386" s="29">
        <v>44235</v>
      </c>
      <c r="B1386" s="55" t="s">
        <v>253</v>
      </c>
      <c r="C1386" s="29">
        <v>44228</v>
      </c>
      <c r="D1386" s="55">
        <f t="shared" si="84"/>
        <v>2021</v>
      </c>
      <c r="E1386" s="55">
        <f t="shared" si="85"/>
        <v>2</v>
      </c>
      <c r="F1386" s="55">
        <v>120137</v>
      </c>
      <c r="G1386" s="55" t="s">
        <v>1665</v>
      </c>
      <c r="H1386" s="55" t="s">
        <v>37</v>
      </c>
      <c r="I1386" s="55" t="s">
        <v>1666</v>
      </c>
      <c r="J1386" s="55" t="s">
        <v>20</v>
      </c>
      <c r="K1386" s="55" t="s">
        <v>1667</v>
      </c>
      <c r="L1386" s="55" t="s">
        <v>68</v>
      </c>
      <c r="M1386" s="55">
        <v>301</v>
      </c>
      <c r="N1386" s="55" t="s">
        <v>132</v>
      </c>
      <c r="O1386" s="55">
        <v>1</v>
      </c>
      <c r="P1386" s="55" t="s">
        <v>22</v>
      </c>
      <c r="Q1386" s="55">
        <v>4</v>
      </c>
      <c r="R1386" s="55" t="s">
        <v>38</v>
      </c>
      <c r="S1386" s="55">
        <v>201</v>
      </c>
      <c r="T1386" s="55">
        <v>67299</v>
      </c>
      <c r="U1386" s="30">
        <v>7427</v>
      </c>
      <c r="V1386" s="55">
        <v>20.841999999999999</v>
      </c>
      <c r="W1386" s="55">
        <v>0.35799999999999998</v>
      </c>
      <c r="X1386" s="55">
        <v>241</v>
      </c>
      <c r="Y1386" s="55">
        <v>4.8000000000000001E-2</v>
      </c>
      <c r="Z1386" s="55">
        <f t="shared" si="86"/>
        <v>499829.67300000001</v>
      </c>
      <c r="AA1386" s="55">
        <f t="shared" si="87"/>
        <v>1789.9069999999999</v>
      </c>
    </row>
    <row r="1387" spans="1:27">
      <c r="A1387" s="29">
        <v>44235</v>
      </c>
      <c r="B1387" s="55" t="s">
        <v>253</v>
      </c>
      <c r="C1387" s="29">
        <v>44228</v>
      </c>
      <c r="D1387" s="55">
        <f t="shared" si="84"/>
        <v>2021</v>
      </c>
      <c r="E1387" s="55">
        <f t="shared" si="85"/>
        <v>2</v>
      </c>
      <c r="F1387" s="55">
        <v>120137</v>
      </c>
      <c r="G1387" s="55" t="s">
        <v>1665</v>
      </c>
      <c r="H1387" s="55" t="s">
        <v>37</v>
      </c>
      <c r="I1387" s="55" t="s">
        <v>1666</v>
      </c>
      <c r="J1387" s="55" t="s">
        <v>20</v>
      </c>
      <c r="K1387" s="55" t="s">
        <v>1667</v>
      </c>
      <c r="L1387" s="55" t="s">
        <v>68</v>
      </c>
      <c r="M1387" s="55">
        <v>301</v>
      </c>
      <c r="N1387" s="55" t="s">
        <v>132</v>
      </c>
      <c r="O1387" s="55">
        <v>1</v>
      </c>
      <c r="P1387" s="55" t="s">
        <v>22</v>
      </c>
      <c r="Q1387" s="55">
        <v>4</v>
      </c>
      <c r="R1387" s="55" t="s">
        <v>38</v>
      </c>
      <c r="S1387" s="55">
        <v>203</v>
      </c>
      <c r="T1387" s="55">
        <v>322</v>
      </c>
      <c r="U1387" s="30">
        <v>7000</v>
      </c>
      <c r="V1387" s="55">
        <v>0.1</v>
      </c>
      <c r="W1387" s="55">
        <v>0</v>
      </c>
      <c r="X1387" s="55">
        <v>0</v>
      </c>
      <c r="Y1387" s="55">
        <v>0</v>
      </c>
      <c r="Z1387" s="55">
        <f t="shared" si="86"/>
        <v>2254</v>
      </c>
      <c r="AA1387" s="55">
        <f t="shared" si="87"/>
        <v>0</v>
      </c>
    </row>
    <row r="1388" spans="1:27">
      <c r="A1388" s="29">
        <v>44235</v>
      </c>
      <c r="B1388" s="55" t="s">
        <v>253</v>
      </c>
      <c r="C1388" s="29">
        <v>44228</v>
      </c>
      <c r="D1388" s="55">
        <f t="shared" si="84"/>
        <v>2021</v>
      </c>
      <c r="E1388" s="55">
        <f t="shared" si="85"/>
        <v>2</v>
      </c>
      <c r="F1388" s="55">
        <v>120137</v>
      </c>
      <c r="G1388" s="55" t="s">
        <v>1665</v>
      </c>
      <c r="H1388" s="55" t="s">
        <v>37</v>
      </c>
      <c r="I1388" s="55" t="s">
        <v>1666</v>
      </c>
      <c r="J1388" s="55" t="s">
        <v>20</v>
      </c>
      <c r="K1388" s="55" t="s">
        <v>1667</v>
      </c>
      <c r="L1388" s="55" t="s">
        <v>68</v>
      </c>
      <c r="M1388" s="55">
        <v>301</v>
      </c>
      <c r="N1388" s="55" t="s">
        <v>132</v>
      </c>
      <c r="O1388" s="55">
        <v>1</v>
      </c>
      <c r="P1388" s="55" t="s">
        <v>22</v>
      </c>
      <c r="Q1388" s="55">
        <v>4</v>
      </c>
      <c r="R1388" s="55" t="s">
        <v>38</v>
      </c>
      <c r="S1388" s="55">
        <v>204</v>
      </c>
      <c r="T1388" s="55">
        <v>862</v>
      </c>
      <c r="U1388" s="30">
        <v>7000</v>
      </c>
      <c r="V1388" s="55">
        <v>0.2</v>
      </c>
      <c r="W1388" s="55">
        <v>0</v>
      </c>
      <c r="X1388" s="55">
        <v>0</v>
      </c>
      <c r="Y1388" s="55">
        <v>0</v>
      </c>
      <c r="Z1388" s="55">
        <f t="shared" si="86"/>
        <v>6034</v>
      </c>
      <c r="AA1388" s="55">
        <f t="shared" si="87"/>
        <v>0</v>
      </c>
    </row>
    <row r="1389" spans="1:27">
      <c r="A1389" s="29">
        <v>44235</v>
      </c>
      <c r="B1389" s="55" t="s">
        <v>253</v>
      </c>
      <c r="C1389" s="29">
        <v>44228</v>
      </c>
      <c r="D1389" s="55">
        <f t="shared" si="84"/>
        <v>2021</v>
      </c>
      <c r="E1389" s="55">
        <f t="shared" si="85"/>
        <v>2</v>
      </c>
      <c r="F1389" s="55">
        <v>120137</v>
      </c>
      <c r="G1389" s="55" t="s">
        <v>1665</v>
      </c>
      <c r="H1389" s="55" t="s">
        <v>37</v>
      </c>
      <c r="I1389" s="55" t="s">
        <v>1666</v>
      </c>
      <c r="J1389" s="55" t="s">
        <v>20</v>
      </c>
      <c r="K1389" s="55" t="s">
        <v>1667</v>
      </c>
      <c r="L1389" s="55" t="s">
        <v>68</v>
      </c>
      <c r="M1389" s="55">
        <v>301</v>
      </c>
      <c r="N1389" s="55" t="s">
        <v>132</v>
      </c>
      <c r="O1389" s="55">
        <v>1</v>
      </c>
      <c r="P1389" s="55" t="s">
        <v>22</v>
      </c>
      <c r="Q1389" s="55">
        <v>4</v>
      </c>
      <c r="R1389" s="55" t="s">
        <v>38</v>
      </c>
      <c r="S1389" s="55">
        <v>207</v>
      </c>
      <c r="T1389" s="55">
        <v>54571</v>
      </c>
      <c r="U1389" s="30">
        <v>7794</v>
      </c>
      <c r="V1389" s="55">
        <v>20.972999999999999</v>
      </c>
      <c r="W1389" s="55">
        <v>0.187</v>
      </c>
      <c r="X1389" s="55">
        <v>102</v>
      </c>
      <c r="Y1389" s="55">
        <v>3.3000000000000002E-2</v>
      </c>
      <c r="Z1389" s="55">
        <f t="shared" si="86"/>
        <v>425326.37400000001</v>
      </c>
      <c r="AA1389" s="55">
        <f t="shared" si="87"/>
        <v>794.98800000000006</v>
      </c>
    </row>
    <row r="1390" spans="1:27">
      <c r="A1390" s="29">
        <v>44235</v>
      </c>
      <c r="B1390" s="55" t="s">
        <v>253</v>
      </c>
      <c r="C1390" s="29">
        <v>44228</v>
      </c>
      <c r="D1390" s="55">
        <f t="shared" si="84"/>
        <v>2021</v>
      </c>
      <c r="E1390" s="55">
        <f t="shared" si="85"/>
        <v>2</v>
      </c>
      <c r="F1390" s="55">
        <v>120137</v>
      </c>
      <c r="G1390" s="55" t="s">
        <v>1665</v>
      </c>
      <c r="H1390" s="55" t="s">
        <v>37</v>
      </c>
      <c r="I1390" s="55" t="s">
        <v>1666</v>
      </c>
      <c r="J1390" s="55" t="s">
        <v>20</v>
      </c>
      <c r="K1390" s="55" t="s">
        <v>1667</v>
      </c>
      <c r="L1390" s="55" t="s">
        <v>68</v>
      </c>
      <c r="M1390" s="55">
        <v>301</v>
      </c>
      <c r="N1390" s="55" t="s">
        <v>132</v>
      </c>
      <c r="O1390" s="55">
        <v>1</v>
      </c>
      <c r="P1390" s="55" t="s">
        <v>22</v>
      </c>
      <c r="Q1390" s="55">
        <v>4</v>
      </c>
      <c r="R1390" s="55" t="s">
        <v>38</v>
      </c>
      <c r="S1390" s="55">
        <v>206</v>
      </c>
      <c r="T1390" s="55">
        <v>11472</v>
      </c>
      <c r="U1390" s="30">
        <v>7074</v>
      </c>
      <c r="V1390" s="55">
        <v>21.236000000000001</v>
      </c>
      <c r="W1390" s="55">
        <v>0.27</v>
      </c>
      <c r="X1390" s="55">
        <v>31</v>
      </c>
      <c r="Y1390" s="55">
        <v>0.122</v>
      </c>
      <c r="Z1390" s="55">
        <f t="shared" si="86"/>
        <v>81152.928</v>
      </c>
      <c r="AA1390" s="55">
        <f t="shared" si="87"/>
        <v>219.29400000000001</v>
      </c>
    </row>
    <row r="1391" spans="1:27">
      <c r="A1391" s="29">
        <v>44235</v>
      </c>
      <c r="B1391" s="55" t="s">
        <v>253</v>
      </c>
      <c r="C1391" s="29">
        <v>44228</v>
      </c>
      <c r="D1391" s="55">
        <f t="shared" si="84"/>
        <v>2021</v>
      </c>
      <c r="E1391" s="55">
        <f t="shared" si="85"/>
        <v>2</v>
      </c>
      <c r="F1391" s="55">
        <v>120137</v>
      </c>
      <c r="G1391" s="55" t="s">
        <v>1665</v>
      </c>
      <c r="H1391" s="55" t="s">
        <v>37</v>
      </c>
      <c r="I1391" s="55" t="s">
        <v>1666</v>
      </c>
      <c r="J1391" s="55" t="s">
        <v>20</v>
      </c>
      <c r="K1391" s="55" t="s">
        <v>1667</v>
      </c>
      <c r="L1391" s="55" t="s">
        <v>68</v>
      </c>
      <c r="M1391" s="55">
        <v>301</v>
      </c>
      <c r="N1391" s="55" t="s">
        <v>132</v>
      </c>
      <c r="O1391" s="55">
        <v>1</v>
      </c>
      <c r="P1391" s="55" t="s">
        <v>22</v>
      </c>
      <c r="Q1391" s="55">
        <v>4</v>
      </c>
      <c r="R1391" s="55" t="s">
        <v>38</v>
      </c>
      <c r="S1391" s="55">
        <v>205</v>
      </c>
      <c r="T1391" s="55">
        <v>192</v>
      </c>
      <c r="U1391" s="30">
        <v>7079</v>
      </c>
      <c r="V1391" s="55">
        <v>0.7</v>
      </c>
      <c r="W1391" s="55">
        <v>0</v>
      </c>
      <c r="X1391" s="55">
        <v>0</v>
      </c>
      <c r="Y1391" s="55">
        <v>0</v>
      </c>
      <c r="Z1391" s="55">
        <f t="shared" si="86"/>
        <v>1359.1679999999999</v>
      </c>
      <c r="AA1391" s="55">
        <f t="shared" si="87"/>
        <v>0</v>
      </c>
    </row>
    <row r="1392" spans="1:27">
      <c r="A1392" s="29">
        <v>44235</v>
      </c>
      <c r="B1392" s="55" t="s">
        <v>253</v>
      </c>
      <c r="C1392" s="29">
        <v>44228</v>
      </c>
      <c r="D1392" s="55">
        <f t="shared" si="84"/>
        <v>2021</v>
      </c>
      <c r="E1392" s="55">
        <f t="shared" si="85"/>
        <v>2</v>
      </c>
      <c r="F1392" s="55">
        <v>120137</v>
      </c>
      <c r="G1392" s="55" t="s">
        <v>1665</v>
      </c>
      <c r="H1392" s="55" t="s">
        <v>37</v>
      </c>
      <c r="I1392" s="55" t="s">
        <v>1666</v>
      </c>
      <c r="J1392" s="55" t="s">
        <v>20</v>
      </c>
      <c r="K1392" s="55" t="s">
        <v>1667</v>
      </c>
      <c r="L1392" s="55" t="s">
        <v>68</v>
      </c>
      <c r="M1392" s="55">
        <v>301</v>
      </c>
      <c r="N1392" s="55" t="s">
        <v>132</v>
      </c>
      <c r="O1392" s="55">
        <v>1</v>
      </c>
      <c r="P1392" s="55" t="s">
        <v>22</v>
      </c>
      <c r="Q1392" s="55">
        <v>4</v>
      </c>
      <c r="R1392" s="55" t="s">
        <v>38</v>
      </c>
      <c r="S1392" s="55">
        <v>208</v>
      </c>
      <c r="T1392" s="55">
        <v>28336</v>
      </c>
      <c r="U1392" s="30">
        <v>7246</v>
      </c>
      <c r="V1392" s="55">
        <v>17.899999999999999</v>
      </c>
      <c r="W1392" s="55">
        <v>0.33200000000000002</v>
      </c>
      <c r="X1392" s="55">
        <v>94</v>
      </c>
      <c r="Y1392" s="55">
        <v>0.152</v>
      </c>
      <c r="Z1392" s="55">
        <f t="shared" si="86"/>
        <v>205322.65599999999</v>
      </c>
      <c r="AA1392" s="55">
        <f t="shared" si="87"/>
        <v>681.12400000000002</v>
      </c>
    </row>
    <row r="1393" spans="1:27">
      <c r="A1393" s="29">
        <v>44228</v>
      </c>
      <c r="B1393" s="55" t="s">
        <v>252</v>
      </c>
      <c r="C1393" s="29">
        <v>44221</v>
      </c>
      <c r="D1393" s="55">
        <f t="shared" si="84"/>
        <v>2021</v>
      </c>
      <c r="E1393" s="55">
        <f t="shared" si="85"/>
        <v>1</v>
      </c>
      <c r="F1393" s="55">
        <v>120137</v>
      </c>
      <c r="G1393" s="55" t="s">
        <v>1665</v>
      </c>
      <c r="H1393" s="55" t="s">
        <v>37</v>
      </c>
      <c r="I1393" s="55" t="s">
        <v>1666</v>
      </c>
      <c r="J1393" s="55" t="s">
        <v>20</v>
      </c>
      <c r="K1393" s="55" t="s">
        <v>1667</v>
      </c>
      <c r="L1393" s="55" t="s">
        <v>68</v>
      </c>
      <c r="M1393" s="55">
        <v>301</v>
      </c>
      <c r="N1393" s="55" t="s">
        <v>132</v>
      </c>
      <c r="O1393" s="55">
        <v>1</v>
      </c>
      <c r="P1393" s="55" t="s">
        <v>22</v>
      </c>
      <c r="Q1393" s="55">
        <v>4</v>
      </c>
      <c r="R1393" s="55" t="s">
        <v>38</v>
      </c>
      <c r="S1393" s="55">
        <v>208</v>
      </c>
      <c r="T1393" s="55">
        <v>57768</v>
      </c>
      <c r="U1393" s="30">
        <v>7246</v>
      </c>
      <c r="V1393" s="55">
        <v>17.899999999999999</v>
      </c>
      <c r="W1393" s="55">
        <v>0.93100000000000005</v>
      </c>
      <c r="X1393" s="55">
        <v>538</v>
      </c>
      <c r="Y1393" s="55">
        <v>0.19600000000000001</v>
      </c>
      <c r="Z1393" s="55">
        <f t="shared" si="86"/>
        <v>418586.92800000001</v>
      </c>
      <c r="AA1393" s="55">
        <f t="shared" si="87"/>
        <v>3898.348</v>
      </c>
    </row>
    <row r="1394" spans="1:27">
      <c r="A1394" s="29">
        <v>44228</v>
      </c>
      <c r="B1394" s="55" t="s">
        <v>252</v>
      </c>
      <c r="C1394" s="29">
        <v>44221</v>
      </c>
      <c r="D1394" s="55">
        <f t="shared" si="84"/>
        <v>2021</v>
      </c>
      <c r="E1394" s="55">
        <f t="shared" si="85"/>
        <v>1</v>
      </c>
      <c r="F1394" s="55">
        <v>120137</v>
      </c>
      <c r="G1394" s="55" t="s">
        <v>1665</v>
      </c>
      <c r="H1394" s="55" t="s">
        <v>37</v>
      </c>
      <c r="I1394" s="55" t="s">
        <v>1666</v>
      </c>
      <c r="J1394" s="55" t="s">
        <v>20</v>
      </c>
      <c r="K1394" s="55" t="s">
        <v>1667</v>
      </c>
      <c r="L1394" s="55" t="s">
        <v>68</v>
      </c>
      <c r="M1394" s="55">
        <v>301</v>
      </c>
      <c r="N1394" s="55" t="s">
        <v>132</v>
      </c>
      <c r="O1394" s="55">
        <v>1</v>
      </c>
      <c r="P1394" s="55" t="s">
        <v>22</v>
      </c>
      <c r="Q1394" s="55">
        <v>4</v>
      </c>
      <c r="R1394" s="55" t="s">
        <v>38</v>
      </c>
      <c r="S1394" s="55">
        <v>205</v>
      </c>
      <c r="T1394" s="55">
        <v>2311</v>
      </c>
      <c r="U1394" s="30">
        <v>7079</v>
      </c>
      <c r="V1394" s="55">
        <v>0.7</v>
      </c>
      <c r="W1394" s="55">
        <v>0</v>
      </c>
      <c r="X1394" s="55">
        <v>0</v>
      </c>
      <c r="Y1394" s="55">
        <v>0</v>
      </c>
      <c r="Z1394" s="55">
        <f t="shared" si="86"/>
        <v>16359.569</v>
      </c>
      <c r="AA1394" s="55">
        <f t="shared" si="87"/>
        <v>0</v>
      </c>
    </row>
    <row r="1395" spans="1:27">
      <c r="A1395" s="29">
        <v>44228</v>
      </c>
      <c r="B1395" s="55" t="s">
        <v>252</v>
      </c>
      <c r="C1395" s="29">
        <v>44221</v>
      </c>
      <c r="D1395" s="55">
        <f t="shared" si="84"/>
        <v>2021</v>
      </c>
      <c r="E1395" s="55">
        <f t="shared" si="85"/>
        <v>1</v>
      </c>
      <c r="F1395" s="55">
        <v>120137</v>
      </c>
      <c r="G1395" s="55" t="s">
        <v>1665</v>
      </c>
      <c r="H1395" s="55" t="s">
        <v>37</v>
      </c>
      <c r="I1395" s="55" t="s">
        <v>1666</v>
      </c>
      <c r="J1395" s="55" t="s">
        <v>20</v>
      </c>
      <c r="K1395" s="55" t="s">
        <v>1667</v>
      </c>
      <c r="L1395" s="55" t="s">
        <v>68</v>
      </c>
      <c r="M1395" s="55">
        <v>301</v>
      </c>
      <c r="N1395" s="55" t="s">
        <v>132</v>
      </c>
      <c r="O1395" s="55">
        <v>1</v>
      </c>
      <c r="P1395" s="55" t="s">
        <v>22</v>
      </c>
      <c r="Q1395" s="55">
        <v>4</v>
      </c>
      <c r="R1395" s="55" t="s">
        <v>38</v>
      </c>
      <c r="S1395" s="55">
        <v>206</v>
      </c>
      <c r="T1395" s="55">
        <v>53393</v>
      </c>
      <c r="U1395" s="30">
        <v>7074</v>
      </c>
      <c r="V1395" s="55">
        <v>21.236000000000001</v>
      </c>
      <c r="W1395" s="55">
        <v>0.16500000000000001</v>
      </c>
      <c r="X1395" s="55">
        <v>88</v>
      </c>
      <c r="Y1395" s="55">
        <v>3.6999999999999998E-2</v>
      </c>
      <c r="Z1395" s="55">
        <f t="shared" si="86"/>
        <v>377702.08199999999</v>
      </c>
      <c r="AA1395" s="55">
        <f t="shared" si="87"/>
        <v>622.51199999999994</v>
      </c>
    </row>
    <row r="1396" spans="1:27">
      <c r="A1396" s="29">
        <v>44228</v>
      </c>
      <c r="B1396" s="55" t="s">
        <v>252</v>
      </c>
      <c r="C1396" s="29">
        <v>44221</v>
      </c>
      <c r="D1396" s="55">
        <f t="shared" si="84"/>
        <v>2021</v>
      </c>
      <c r="E1396" s="55">
        <f t="shared" si="85"/>
        <v>1</v>
      </c>
      <c r="F1396" s="55">
        <v>120137</v>
      </c>
      <c r="G1396" s="55" t="s">
        <v>1665</v>
      </c>
      <c r="H1396" s="55" t="s">
        <v>37</v>
      </c>
      <c r="I1396" s="55" t="s">
        <v>1666</v>
      </c>
      <c r="J1396" s="55" t="s">
        <v>20</v>
      </c>
      <c r="K1396" s="55" t="s">
        <v>1667</v>
      </c>
      <c r="L1396" s="55" t="s">
        <v>68</v>
      </c>
      <c r="M1396" s="55">
        <v>301</v>
      </c>
      <c r="N1396" s="55" t="s">
        <v>132</v>
      </c>
      <c r="O1396" s="55">
        <v>1</v>
      </c>
      <c r="P1396" s="55" t="s">
        <v>22</v>
      </c>
      <c r="Q1396" s="55">
        <v>4</v>
      </c>
      <c r="R1396" s="55" t="s">
        <v>38</v>
      </c>
      <c r="S1396" s="55">
        <v>207</v>
      </c>
      <c r="T1396" s="55">
        <v>65002</v>
      </c>
      <c r="U1396" s="30">
        <v>7794</v>
      </c>
      <c r="V1396" s="55">
        <v>20.972999999999999</v>
      </c>
      <c r="W1396" s="55">
        <v>0.125</v>
      </c>
      <c r="X1396" s="55">
        <v>81</v>
      </c>
      <c r="Y1396" s="55">
        <v>5.0999999999999997E-2</v>
      </c>
      <c r="Z1396" s="55">
        <f t="shared" si="86"/>
        <v>506625.58799999999</v>
      </c>
      <c r="AA1396" s="55">
        <f t="shared" si="87"/>
        <v>631.31399999999996</v>
      </c>
    </row>
    <row r="1397" spans="1:27">
      <c r="A1397" s="29">
        <v>44228</v>
      </c>
      <c r="B1397" s="55" t="s">
        <v>252</v>
      </c>
      <c r="C1397" s="29">
        <v>44221</v>
      </c>
      <c r="D1397" s="55">
        <f t="shared" si="84"/>
        <v>2021</v>
      </c>
      <c r="E1397" s="55">
        <f t="shared" si="85"/>
        <v>1</v>
      </c>
      <c r="F1397" s="55">
        <v>120137</v>
      </c>
      <c r="G1397" s="55" t="s">
        <v>1665</v>
      </c>
      <c r="H1397" s="55" t="s">
        <v>37</v>
      </c>
      <c r="I1397" s="55" t="s">
        <v>1666</v>
      </c>
      <c r="J1397" s="55" t="s">
        <v>20</v>
      </c>
      <c r="K1397" s="55" t="s">
        <v>1667</v>
      </c>
      <c r="L1397" s="55" t="s">
        <v>68</v>
      </c>
      <c r="M1397" s="55">
        <v>301</v>
      </c>
      <c r="N1397" s="55" t="s">
        <v>132</v>
      </c>
      <c r="O1397" s="55">
        <v>1</v>
      </c>
      <c r="P1397" s="55" t="s">
        <v>22</v>
      </c>
      <c r="Q1397" s="55">
        <v>4</v>
      </c>
      <c r="R1397" s="55" t="s">
        <v>38</v>
      </c>
      <c r="S1397" s="55">
        <v>204</v>
      </c>
      <c r="T1397" s="55">
        <v>862</v>
      </c>
      <c r="U1397" s="30">
        <v>7000</v>
      </c>
      <c r="V1397" s="55">
        <v>0.2</v>
      </c>
      <c r="W1397" s="55">
        <v>0</v>
      </c>
      <c r="X1397" s="55">
        <v>0</v>
      </c>
      <c r="Y1397" s="55">
        <v>0</v>
      </c>
      <c r="Z1397" s="55">
        <f t="shared" si="86"/>
        <v>6034</v>
      </c>
      <c r="AA1397" s="55">
        <f t="shared" si="87"/>
        <v>0</v>
      </c>
    </row>
    <row r="1398" spans="1:27">
      <c r="A1398" s="29">
        <v>44228</v>
      </c>
      <c r="B1398" s="55" t="s">
        <v>252</v>
      </c>
      <c r="C1398" s="29">
        <v>44221</v>
      </c>
      <c r="D1398" s="55">
        <f t="shared" si="84"/>
        <v>2021</v>
      </c>
      <c r="E1398" s="55">
        <f t="shared" si="85"/>
        <v>1</v>
      </c>
      <c r="F1398" s="55">
        <v>120137</v>
      </c>
      <c r="G1398" s="55" t="s">
        <v>1665</v>
      </c>
      <c r="H1398" s="55" t="s">
        <v>37</v>
      </c>
      <c r="I1398" s="55" t="s">
        <v>1666</v>
      </c>
      <c r="J1398" s="55" t="s">
        <v>20</v>
      </c>
      <c r="K1398" s="55" t="s">
        <v>1667</v>
      </c>
      <c r="L1398" s="55" t="s">
        <v>68</v>
      </c>
      <c r="M1398" s="55">
        <v>301</v>
      </c>
      <c r="N1398" s="55" t="s">
        <v>132</v>
      </c>
      <c r="O1398" s="55">
        <v>1</v>
      </c>
      <c r="P1398" s="55" t="s">
        <v>22</v>
      </c>
      <c r="Q1398" s="55">
        <v>4</v>
      </c>
      <c r="R1398" s="55" t="s">
        <v>38</v>
      </c>
      <c r="S1398" s="55">
        <v>203</v>
      </c>
      <c r="T1398" s="55">
        <v>322</v>
      </c>
      <c r="U1398" s="30">
        <v>7000</v>
      </c>
      <c r="V1398" s="55">
        <v>0.1</v>
      </c>
      <c r="W1398" s="55">
        <v>0</v>
      </c>
      <c r="X1398" s="55">
        <v>0</v>
      </c>
      <c r="Y1398" s="55">
        <v>0</v>
      </c>
      <c r="Z1398" s="55">
        <f t="shared" si="86"/>
        <v>2254</v>
      </c>
      <c r="AA1398" s="55">
        <f t="shared" si="87"/>
        <v>0</v>
      </c>
    </row>
    <row r="1399" spans="1:27">
      <c r="A1399" s="29">
        <v>44228</v>
      </c>
      <c r="B1399" s="55" t="s">
        <v>252</v>
      </c>
      <c r="C1399" s="29">
        <v>44221</v>
      </c>
      <c r="D1399" s="55">
        <f t="shared" si="84"/>
        <v>2021</v>
      </c>
      <c r="E1399" s="55">
        <f t="shared" si="85"/>
        <v>1</v>
      </c>
      <c r="F1399" s="55">
        <v>120137</v>
      </c>
      <c r="G1399" s="55" t="s">
        <v>1665</v>
      </c>
      <c r="H1399" s="55" t="s">
        <v>37</v>
      </c>
      <c r="I1399" s="55" t="s">
        <v>1666</v>
      </c>
      <c r="J1399" s="55" t="s">
        <v>20</v>
      </c>
      <c r="K1399" s="55" t="s">
        <v>1667</v>
      </c>
      <c r="L1399" s="55" t="s">
        <v>68</v>
      </c>
      <c r="M1399" s="55">
        <v>301</v>
      </c>
      <c r="N1399" s="55" t="s">
        <v>132</v>
      </c>
      <c r="O1399" s="55">
        <v>1</v>
      </c>
      <c r="P1399" s="55" t="s">
        <v>22</v>
      </c>
      <c r="Q1399" s="55">
        <v>4</v>
      </c>
      <c r="R1399" s="55" t="s">
        <v>38</v>
      </c>
      <c r="S1399" s="55">
        <v>201</v>
      </c>
      <c r="T1399" s="55">
        <v>67357</v>
      </c>
      <c r="U1399" s="30">
        <v>7427</v>
      </c>
      <c r="V1399" s="55">
        <v>20.841999999999999</v>
      </c>
      <c r="W1399" s="55">
        <v>8.5999999999999993E-2</v>
      </c>
      <c r="X1399" s="55">
        <v>58</v>
      </c>
      <c r="Y1399" s="55">
        <v>3.4000000000000002E-2</v>
      </c>
      <c r="Z1399" s="55">
        <f t="shared" si="86"/>
        <v>500260.43900000001</v>
      </c>
      <c r="AA1399" s="55">
        <f t="shared" si="87"/>
        <v>430.76600000000002</v>
      </c>
    </row>
    <row r="1400" spans="1:27">
      <c r="A1400" s="29">
        <v>44228</v>
      </c>
      <c r="B1400" s="55" t="s">
        <v>252</v>
      </c>
      <c r="C1400" s="29">
        <v>44221</v>
      </c>
      <c r="D1400" s="55">
        <f t="shared" si="84"/>
        <v>2021</v>
      </c>
      <c r="E1400" s="55">
        <f t="shared" si="85"/>
        <v>1</v>
      </c>
      <c r="F1400" s="55">
        <v>120137</v>
      </c>
      <c r="G1400" s="55" t="s">
        <v>1665</v>
      </c>
      <c r="H1400" s="55" t="s">
        <v>37</v>
      </c>
      <c r="I1400" s="55" t="s">
        <v>1666</v>
      </c>
      <c r="J1400" s="55" t="s">
        <v>20</v>
      </c>
      <c r="K1400" s="55" t="s">
        <v>1667</v>
      </c>
      <c r="L1400" s="55" t="s">
        <v>68</v>
      </c>
      <c r="M1400" s="55">
        <v>301</v>
      </c>
      <c r="N1400" s="55" t="s">
        <v>132</v>
      </c>
      <c r="O1400" s="55">
        <v>1</v>
      </c>
      <c r="P1400" s="55" t="s">
        <v>22</v>
      </c>
      <c r="Q1400" s="55">
        <v>4</v>
      </c>
      <c r="R1400" s="55" t="s">
        <v>38</v>
      </c>
      <c r="S1400" s="55">
        <v>202</v>
      </c>
      <c r="T1400" s="55">
        <v>71923</v>
      </c>
      <c r="U1400" s="30">
        <v>7882</v>
      </c>
      <c r="V1400" s="55">
        <v>23.623999999999999</v>
      </c>
      <c r="W1400" s="55">
        <v>7.9000000000000001E-2</v>
      </c>
      <c r="X1400" s="55">
        <v>57</v>
      </c>
      <c r="Y1400" s="55">
        <v>2.9000000000000001E-2</v>
      </c>
      <c r="Z1400" s="55">
        <f t="shared" si="86"/>
        <v>566897.08600000001</v>
      </c>
      <c r="AA1400" s="55">
        <f t="shared" si="87"/>
        <v>449.274</v>
      </c>
    </row>
    <row r="1401" spans="1:27">
      <c r="A1401" s="29">
        <v>44228</v>
      </c>
      <c r="B1401" s="55" t="s">
        <v>252</v>
      </c>
      <c r="C1401" s="29">
        <v>44221</v>
      </c>
      <c r="D1401" s="55">
        <f t="shared" si="84"/>
        <v>2021</v>
      </c>
      <c r="E1401" s="55">
        <f t="shared" si="85"/>
        <v>1</v>
      </c>
      <c r="F1401" s="55">
        <v>120137</v>
      </c>
      <c r="G1401" s="55" t="s">
        <v>1665</v>
      </c>
      <c r="H1401" s="55" t="s">
        <v>37</v>
      </c>
      <c r="I1401" s="55" t="s">
        <v>1666</v>
      </c>
      <c r="J1401" s="55" t="s">
        <v>20</v>
      </c>
      <c r="K1401" s="55" t="s">
        <v>1667</v>
      </c>
      <c r="L1401" s="55" t="s">
        <v>68</v>
      </c>
      <c r="M1401" s="55">
        <v>301</v>
      </c>
      <c r="N1401" s="55" t="s">
        <v>132</v>
      </c>
      <c r="O1401" s="55">
        <v>1</v>
      </c>
      <c r="P1401" s="55" t="s">
        <v>22</v>
      </c>
      <c r="Q1401" s="55">
        <v>4</v>
      </c>
      <c r="R1401" s="55" t="s">
        <v>38</v>
      </c>
      <c r="S1401" s="55">
        <v>108</v>
      </c>
      <c r="T1401" s="55">
        <v>79</v>
      </c>
      <c r="U1401" s="30">
        <v>6500</v>
      </c>
      <c r="V1401" s="55">
        <v>2.1000000000000001E-2</v>
      </c>
      <c r="W1401" s="55">
        <v>0</v>
      </c>
      <c r="X1401" s="55">
        <v>0</v>
      </c>
      <c r="Y1401" s="55">
        <v>0</v>
      </c>
      <c r="Z1401" s="55">
        <f t="shared" si="86"/>
        <v>513.5</v>
      </c>
      <c r="AA1401" s="55">
        <f t="shared" si="87"/>
        <v>0</v>
      </c>
    </row>
    <row r="1402" spans="1:27">
      <c r="A1402" s="29">
        <v>44228</v>
      </c>
      <c r="B1402" s="55" t="s">
        <v>252</v>
      </c>
      <c r="C1402" s="29">
        <v>44221</v>
      </c>
      <c r="D1402" s="55">
        <f t="shared" si="84"/>
        <v>2021</v>
      </c>
      <c r="E1402" s="55">
        <f t="shared" si="85"/>
        <v>1</v>
      </c>
      <c r="F1402" s="55">
        <v>120137</v>
      </c>
      <c r="G1402" s="55" t="s">
        <v>1665</v>
      </c>
      <c r="H1402" s="55" t="s">
        <v>37</v>
      </c>
      <c r="I1402" s="55" t="s">
        <v>1666</v>
      </c>
      <c r="J1402" s="55" t="s">
        <v>20</v>
      </c>
      <c r="K1402" s="55" t="s">
        <v>1667</v>
      </c>
      <c r="L1402" s="55" t="s">
        <v>68</v>
      </c>
      <c r="M1402" s="55">
        <v>301</v>
      </c>
      <c r="N1402" s="55" t="s">
        <v>132</v>
      </c>
      <c r="O1402" s="55">
        <v>1</v>
      </c>
      <c r="P1402" s="55" t="s">
        <v>22</v>
      </c>
      <c r="Q1402" s="55">
        <v>4</v>
      </c>
      <c r="R1402" s="55" t="s">
        <v>38</v>
      </c>
      <c r="S1402" s="55">
        <v>107</v>
      </c>
      <c r="T1402" s="55">
        <v>1241</v>
      </c>
      <c r="U1402" s="30">
        <v>6583</v>
      </c>
      <c r="V1402" s="55">
        <v>2.3279999999999998</v>
      </c>
      <c r="W1402" s="55">
        <v>0</v>
      </c>
      <c r="X1402" s="55">
        <v>0</v>
      </c>
      <c r="Y1402" s="55">
        <v>0</v>
      </c>
      <c r="Z1402" s="55">
        <f t="shared" si="86"/>
        <v>8169.5029999999997</v>
      </c>
      <c r="AA1402" s="55">
        <f t="shared" si="87"/>
        <v>0</v>
      </c>
    </row>
    <row r="1403" spans="1:27">
      <c r="A1403" s="29">
        <v>44228</v>
      </c>
      <c r="B1403" s="55" t="s">
        <v>252</v>
      </c>
      <c r="C1403" s="29">
        <v>44221</v>
      </c>
      <c r="D1403" s="55">
        <f t="shared" si="84"/>
        <v>2021</v>
      </c>
      <c r="E1403" s="55">
        <f t="shared" si="85"/>
        <v>1</v>
      </c>
      <c r="F1403" s="55">
        <v>120137</v>
      </c>
      <c r="G1403" s="55" t="s">
        <v>1665</v>
      </c>
      <c r="H1403" s="55" t="s">
        <v>37</v>
      </c>
      <c r="I1403" s="55" t="s">
        <v>1666</v>
      </c>
      <c r="J1403" s="55" t="s">
        <v>20</v>
      </c>
      <c r="K1403" s="55" t="s">
        <v>1667</v>
      </c>
      <c r="L1403" s="55" t="s">
        <v>68</v>
      </c>
      <c r="M1403" s="55">
        <v>301</v>
      </c>
      <c r="N1403" s="55" t="s">
        <v>132</v>
      </c>
      <c r="O1403" s="55">
        <v>1</v>
      </c>
      <c r="P1403" s="55" t="s">
        <v>22</v>
      </c>
      <c r="Q1403" s="55">
        <v>4</v>
      </c>
      <c r="R1403" s="55" t="s">
        <v>38</v>
      </c>
      <c r="S1403" s="55">
        <v>105</v>
      </c>
      <c r="T1403" s="55">
        <v>1062</v>
      </c>
      <c r="U1403" s="30">
        <v>7000</v>
      </c>
      <c r="V1403" s="55">
        <v>0.31</v>
      </c>
      <c r="W1403" s="55">
        <v>0</v>
      </c>
      <c r="X1403" s="55">
        <v>0</v>
      </c>
      <c r="Y1403" s="55">
        <v>0</v>
      </c>
      <c r="Z1403" s="55">
        <f t="shared" si="86"/>
        <v>7434</v>
      </c>
      <c r="AA1403" s="55">
        <f t="shared" si="87"/>
        <v>0</v>
      </c>
    </row>
    <row r="1404" spans="1:27">
      <c r="A1404" s="29">
        <v>44228</v>
      </c>
      <c r="B1404" s="55" t="s">
        <v>252</v>
      </c>
      <c r="C1404" s="29">
        <v>44221</v>
      </c>
      <c r="D1404" s="55">
        <f t="shared" si="84"/>
        <v>2021</v>
      </c>
      <c r="E1404" s="55">
        <f t="shared" si="85"/>
        <v>1</v>
      </c>
      <c r="F1404" s="55">
        <v>120137</v>
      </c>
      <c r="G1404" s="55" t="s">
        <v>1665</v>
      </c>
      <c r="H1404" s="55" t="s">
        <v>37</v>
      </c>
      <c r="I1404" s="55" t="s">
        <v>1666</v>
      </c>
      <c r="J1404" s="55" t="s">
        <v>20</v>
      </c>
      <c r="K1404" s="55" t="s">
        <v>1667</v>
      </c>
      <c r="L1404" s="55" t="s">
        <v>68</v>
      </c>
      <c r="M1404" s="55">
        <v>301</v>
      </c>
      <c r="N1404" s="55" t="s">
        <v>132</v>
      </c>
      <c r="O1404" s="55">
        <v>1</v>
      </c>
      <c r="P1404" s="55" t="s">
        <v>22</v>
      </c>
      <c r="Q1404" s="55">
        <v>4</v>
      </c>
      <c r="R1404" s="55" t="s">
        <v>38</v>
      </c>
      <c r="S1404" s="55">
        <v>104</v>
      </c>
      <c r="T1404" s="55">
        <v>588</v>
      </c>
      <c r="U1404" s="30">
        <v>7000</v>
      </c>
      <c r="V1404" s="55">
        <v>0.17100000000000001</v>
      </c>
      <c r="W1404" s="55">
        <v>0</v>
      </c>
      <c r="X1404" s="55">
        <v>0</v>
      </c>
      <c r="Y1404" s="55">
        <v>0</v>
      </c>
      <c r="Z1404" s="55">
        <f t="shared" si="86"/>
        <v>4116</v>
      </c>
      <c r="AA1404" s="55">
        <f t="shared" si="87"/>
        <v>0</v>
      </c>
    </row>
    <row r="1405" spans="1:27">
      <c r="A1405" s="29">
        <v>44228</v>
      </c>
      <c r="B1405" s="55" t="s">
        <v>252</v>
      </c>
      <c r="C1405" s="29">
        <v>44221</v>
      </c>
      <c r="D1405" s="55">
        <f t="shared" si="84"/>
        <v>2021</v>
      </c>
      <c r="E1405" s="55">
        <f t="shared" si="85"/>
        <v>1</v>
      </c>
      <c r="F1405" s="55">
        <v>120137</v>
      </c>
      <c r="G1405" s="55" t="s">
        <v>1665</v>
      </c>
      <c r="H1405" s="55" t="s">
        <v>37</v>
      </c>
      <c r="I1405" s="55" t="s">
        <v>1666</v>
      </c>
      <c r="J1405" s="55" t="s">
        <v>20</v>
      </c>
      <c r="K1405" s="55" t="s">
        <v>1667</v>
      </c>
      <c r="L1405" s="55" t="s">
        <v>68</v>
      </c>
      <c r="M1405" s="55">
        <v>301</v>
      </c>
      <c r="N1405" s="55" t="s">
        <v>132</v>
      </c>
      <c r="O1405" s="55">
        <v>1</v>
      </c>
      <c r="P1405" s="55" t="s">
        <v>22</v>
      </c>
      <c r="Q1405" s="55">
        <v>4</v>
      </c>
      <c r="R1405" s="55" t="s">
        <v>38</v>
      </c>
      <c r="S1405" s="55">
        <v>103</v>
      </c>
      <c r="T1405" s="55">
        <v>689</v>
      </c>
      <c r="U1405" s="30">
        <v>7000</v>
      </c>
      <c r="V1405" s="55">
        <v>0.20100000000000001</v>
      </c>
      <c r="W1405" s="55">
        <v>0</v>
      </c>
      <c r="X1405" s="55">
        <v>0</v>
      </c>
      <c r="Y1405" s="55">
        <v>0</v>
      </c>
      <c r="Z1405" s="55">
        <f t="shared" si="86"/>
        <v>4823</v>
      </c>
      <c r="AA1405" s="55">
        <f t="shared" si="87"/>
        <v>0</v>
      </c>
    </row>
    <row r="1406" spans="1:27">
      <c r="A1406" s="29">
        <v>44228</v>
      </c>
      <c r="B1406" s="55" t="s">
        <v>252</v>
      </c>
      <c r="C1406" s="29">
        <v>44221</v>
      </c>
      <c r="D1406" s="55">
        <f t="shared" si="84"/>
        <v>2021</v>
      </c>
      <c r="E1406" s="55">
        <f t="shared" si="85"/>
        <v>1</v>
      </c>
      <c r="F1406" s="55">
        <v>120137</v>
      </c>
      <c r="G1406" s="55" t="s">
        <v>1665</v>
      </c>
      <c r="H1406" s="55" t="s">
        <v>37</v>
      </c>
      <c r="I1406" s="55" t="s">
        <v>1666</v>
      </c>
      <c r="J1406" s="55" t="s">
        <v>20</v>
      </c>
      <c r="K1406" s="55" t="s">
        <v>1667</v>
      </c>
      <c r="L1406" s="55" t="s">
        <v>68</v>
      </c>
      <c r="M1406" s="55">
        <v>301</v>
      </c>
      <c r="N1406" s="55" t="s">
        <v>132</v>
      </c>
      <c r="O1406" s="55">
        <v>1</v>
      </c>
      <c r="P1406" s="55" t="s">
        <v>22</v>
      </c>
      <c r="Q1406" s="55">
        <v>4</v>
      </c>
      <c r="R1406" s="55" t="s">
        <v>38</v>
      </c>
      <c r="S1406" s="55">
        <v>102</v>
      </c>
      <c r="T1406" s="55">
        <v>2357</v>
      </c>
      <c r="U1406" s="30">
        <v>7000</v>
      </c>
      <c r="V1406" s="55">
        <v>0.68700000000000006</v>
      </c>
      <c r="W1406" s="55">
        <v>0</v>
      </c>
      <c r="X1406" s="55">
        <v>0</v>
      </c>
      <c r="Y1406" s="55">
        <v>0</v>
      </c>
      <c r="Z1406" s="55">
        <f t="shared" si="86"/>
        <v>16499</v>
      </c>
      <c r="AA1406" s="55">
        <f t="shared" si="87"/>
        <v>0</v>
      </c>
    </row>
    <row r="1407" spans="1:27">
      <c r="A1407" s="29">
        <v>44221</v>
      </c>
      <c r="B1407" s="55" t="s">
        <v>251</v>
      </c>
      <c r="C1407" s="29">
        <v>44214</v>
      </c>
      <c r="D1407" s="55">
        <f t="shared" si="84"/>
        <v>2021</v>
      </c>
      <c r="E1407" s="55">
        <f t="shared" si="85"/>
        <v>1</v>
      </c>
      <c r="F1407" s="55">
        <v>120137</v>
      </c>
      <c r="G1407" s="55" t="s">
        <v>1665</v>
      </c>
      <c r="H1407" s="55" t="s">
        <v>37</v>
      </c>
      <c r="I1407" s="55" t="s">
        <v>1666</v>
      </c>
      <c r="J1407" s="55" t="s">
        <v>20</v>
      </c>
      <c r="K1407" s="55" t="s">
        <v>1667</v>
      </c>
      <c r="L1407" s="55" t="s">
        <v>68</v>
      </c>
      <c r="M1407" s="55">
        <v>301</v>
      </c>
      <c r="N1407" s="55" t="s">
        <v>132</v>
      </c>
      <c r="O1407" s="55">
        <v>1</v>
      </c>
      <c r="P1407" s="55" t="s">
        <v>22</v>
      </c>
      <c r="Q1407" s="55">
        <v>4</v>
      </c>
      <c r="R1407" s="55" t="s">
        <v>38</v>
      </c>
      <c r="S1407" s="55">
        <v>102</v>
      </c>
      <c r="T1407" s="55">
        <v>2357</v>
      </c>
      <c r="U1407" s="30">
        <v>7000</v>
      </c>
      <c r="V1407" s="55">
        <v>0.68700000000000006</v>
      </c>
      <c r="W1407" s="55">
        <v>0</v>
      </c>
      <c r="X1407" s="55">
        <v>0</v>
      </c>
      <c r="Y1407" s="55">
        <v>0</v>
      </c>
      <c r="Z1407" s="55">
        <f t="shared" si="86"/>
        <v>16499</v>
      </c>
      <c r="AA1407" s="55">
        <f t="shared" si="87"/>
        <v>0</v>
      </c>
    </row>
    <row r="1408" spans="1:27">
      <c r="A1408" s="29">
        <v>44221</v>
      </c>
      <c r="B1408" s="55" t="s">
        <v>251</v>
      </c>
      <c r="C1408" s="29">
        <v>44214</v>
      </c>
      <c r="D1408" s="55">
        <f t="shared" si="84"/>
        <v>2021</v>
      </c>
      <c r="E1408" s="55">
        <f t="shared" si="85"/>
        <v>1</v>
      </c>
      <c r="F1408" s="55">
        <v>120137</v>
      </c>
      <c r="G1408" s="55" t="s">
        <v>1665</v>
      </c>
      <c r="H1408" s="55" t="s">
        <v>37</v>
      </c>
      <c r="I1408" s="55" t="s">
        <v>1666</v>
      </c>
      <c r="J1408" s="55" t="s">
        <v>20</v>
      </c>
      <c r="K1408" s="55" t="s">
        <v>1667</v>
      </c>
      <c r="L1408" s="55" t="s">
        <v>68</v>
      </c>
      <c r="M1408" s="55">
        <v>301</v>
      </c>
      <c r="N1408" s="55" t="s">
        <v>132</v>
      </c>
      <c r="O1408" s="55">
        <v>1</v>
      </c>
      <c r="P1408" s="55" t="s">
        <v>22</v>
      </c>
      <c r="Q1408" s="55">
        <v>4</v>
      </c>
      <c r="R1408" s="55" t="s">
        <v>38</v>
      </c>
      <c r="S1408" s="55">
        <v>103</v>
      </c>
      <c r="T1408" s="55">
        <v>689</v>
      </c>
      <c r="U1408" s="30">
        <v>7000</v>
      </c>
      <c r="V1408" s="55">
        <v>0.20100000000000001</v>
      </c>
      <c r="W1408" s="55">
        <v>0</v>
      </c>
      <c r="X1408" s="55">
        <v>0</v>
      </c>
      <c r="Y1408" s="55">
        <v>0</v>
      </c>
      <c r="Z1408" s="55">
        <f t="shared" si="86"/>
        <v>4823</v>
      </c>
      <c r="AA1408" s="55">
        <f t="shared" si="87"/>
        <v>0</v>
      </c>
    </row>
    <row r="1409" spans="1:27">
      <c r="A1409" s="29">
        <v>44221</v>
      </c>
      <c r="B1409" s="55" t="s">
        <v>251</v>
      </c>
      <c r="C1409" s="29">
        <v>44214</v>
      </c>
      <c r="D1409" s="55">
        <f t="shared" si="84"/>
        <v>2021</v>
      </c>
      <c r="E1409" s="55">
        <f t="shared" si="85"/>
        <v>1</v>
      </c>
      <c r="F1409" s="55">
        <v>120137</v>
      </c>
      <c r="G1409" s="55" t="s">
        <v>1665</v>
      </c>
      <c r="H1409" s="55" t="s">
        <v>37</v>
      </c>
      <c r="I1409" s="55" t="s">
        <v>1666</v>
      </c>
      <c r="J1409" s="55" t="s">
        <v>20</v>
      </c>
      <c r="K1409" s="55" t="s">
        <v>1667</v>
      </c>
      <c r="L1409" s="55" t="s">
        <v>68</v>
      </c>
      <c r="M1409" s="55">
        <v>301</v>
      </c>
      <c r="N1409" s="55" t="s">
        <v>132</v>
      </c>
      <c r="O1409" s="55">
        <v>1</v>
      </c>
      <c r="P1409" s="55" t="s">
        <v>22</v>
      </c>
      <c r="Q1409" s="55">
        <v>4</v>
      </c>
      <c r="R1409" s="55" t="s">
        <v>38</v>
      </c>
      <c r="S1409" s="55">
        <v>104</v>
      </c>
      <c r="T1409" s="55">
        <v>588</v>
      </c>
      <c r="U1409" s="30">
        <v>7000</v>
      </c>
      <c r="V1409" s="55">
        <v>0.17100000000000001</v>
      </c>
      <c r="W1409" s="55">
        <v>0</v>
      </c>
      <c r="X1409" s="55">
        <v>0</v>
      </c>
      <c r="Y1409" s="55">
        <v>0</v>
      </c>
      <c r="Z1409" s="55">
        <f t="shared" si="86"/>
        <v>4116</v>
      </c>
      <c r="AA1409" s="55">
        <f t="shared" si="87"/>
        <v>0</v>
      </c>
    </row>
    <row r="1410" spans="1:27">
      <c r="A1410" s="29">
        <v>44221</v>
      </c>
      <c r="B1410" s="55" t="s">
        <v>251</v>
      </c>
      <c r="C1410" s="29">
        <v>44214</v>
      </c>
      <c r="D1410" s="55">
        <f t="shared" si="84"/>
        <v>2021</v>
      </c>
      <c r="E1410" s="55">
        <f t="shared" si="85"/>
        <v>1</v>
      </c>
      <c r="F1410" s="55">
        <v>120137</v>
      </c>
      <c r="G1410" s="55" t="s">
        <v>1665</v>
      </c>
      <c r="H1410" s="55" t="s">
        <v>37</v>
      </c>
      <c r="I1410" s="55" t="s">
        <v>1666</v>
      </c>
      <c r="J1410" s="55" t="s">
        <v>20</v>
      </c>
      <c r="K1410" s="55" t="s">
        <v>1667</v>
      </c>
      <c r="L1410" s="55" t="s">
        <v>68</v>
      </c>
      <c r="M1410" s="55">
        <v>301</v>
      </c>
      <c r="N1410" s="55" t="s">
        <v>132</v>
      </c>
      <c r="O1410" s="55">
        <v>1</v>
      </c>
      <c r="P1410" s="55" t="s">
        <v>22</v>
      </c>
      <c r="Q1410" s="55">
        <v>4</v>
      </c>
      <c r="R1410" s="55" t="s">
        <v>38</v>
      </c>
      <c r="S1410" s="55">
        <v>105</v>
      </c>
      <c r="T1410" s="55">
        <v>1062</v>
      </c>
      <c r="U1410" s="30">
        <v>7000</v>
      </c>
      <c r="V1410" s="55">
        <v>0.31</v>
      </c>
      <c r="W1410" s="55">
        <v>0</v>
      </c>
      <c r="X1410" s="55">
        <v>0</v>
      </c>
      <c r="Y1410" s="55">
        <v>0</v>
      </c>
      <c r="Z1410" s="55">
        <f t="shared" si="86"/>
        <v>7434</v>
      </c>
      <c r="AA1410" s="55">
        <f t="shared" si="87"/>
        <v>0</v>
      </c>
    </row>
    <row r="1411" spans="1:27">
      <c r="A1411" s="29">
        <v>44221</v>
      </c>
      <c r="B1411" s="55" t="s">
        <v>251</v>
      </c>
      <c r="C1411" s="29">
        <v>44214</v>
      </c>
      <c r="D1411" s="55">
        <f t="shared" ref="D1411:D1474" si="88">YEAR(C1411)</f>
        <v>2021</v>
      </c>
      <c r="E1411" s="55">
        <f t="shared" ref="E1411:E1474" si="89">MONTH(C1411)</f>
        <v>1</v>
      </c>
      <c r="F1411" s="55">
        <v>120137</v>
      </c>
      <c r="G1411" s="55" t="s">
        <v>1665</v>
      </c>
      <c r="H1411" s="55" t="s">
        <v>37</v>
      </c>
      <c r="I1411" s="55" t="s">
        <v>1666</v>
      </c>
      <c r="J1411" s="55" t="s">
        <v>20</v>
      </c>
      <c r="K1411" s="55" t="s">
        <v>1667</v>
      </c>
      <c r="L1411" s="55" t="s">
        <v>68</v>
      </c>
      <c r="M1411" s="55">
        <v>301</v>
      </c>
      <c r="N1411" s="55" t="s">
        <v>132</v>
      </c>
      <c r="O1411" s="55">
        <v>1</v>
      </c>
      <c r="P1411" s="55" t="s">
        <v>22</v>
      </c>
      <c r="Q1411" s="55">
        <v>4</v>
      </c>
      <c r="R1411" s="55" t="s">
        <v>38</v>
      </c>
      <c r="S1411" s="55">
        <v>107</v>
      </c>
      <c r="T1411" s="55">
        <v>8486</v>
      </c>
      <c r="U1411" s="30">
        <v>6583</v>
      </c>
      <c r="V1411" s="55">
        <v>2.3279999999999998</v>
      </c>
      <c r="W1411" s="55">
        <v>0.53</v>
      </c>
      <c r="X1411" s="55">
        <v>45</v>
      </c>
      <c r="Y1411" s="55">
        <v>0.153</v>
      </c>
      <c r="Z1411" s="55">
        <f t="shared" ref="Z1411:Z1474" si="90">T1411*U1411/1000</f>
        <v>55863.338000000003</v>
      </c>
      <c r="AA1411" s="55">
        <f t="shared" ref="AA1411:AA1474" si="91">X1411*U1411/1000</f>
        <v>296.23500000000001</v>
      </c>
    </row>
    <row r="1412" spans="1:27">
      <c r="A1412" s="29">
        <v>44221</v>
      </c>
      <c r="B1412" s="55" t="s">
        <v>251</v>
      </c>
      <c r="C1412" s="29">
        <v>44214</v>
      </c>
      <c r="D1412" s="55">
        <f t="shared" si="88"/>
        <v>2021</v>
      </c>
      <c r="E1412" s="55">
        <f t="shared" si="89"/>
        <v>1</v>
      </c>
      <c r="F1412" s="55">
        <v>120137</v>
      </c>
      <c r="G1412" s="55" t="s">
        <v>1665</v>
      </c>
      <c r="H1412" s="55" t="s">
        <v>37</v>
      </c>
      <c r="I1412" s="55" t="s">
        <v>1666</v>
      </c>
      <c r="J1412" s="55" t="s">
        <v>20</v>
      </c>
      <c r="K1412" s="55" t="s">
        <v>1667</v>
      </c>
      <c r="L1412" s="55" t="s">
        <v>68</v>
      </c>
      <c r="M1412" s="55">
        <v>301</v>
      </c>
      <c r="N1412" s="55" t="s">
        <v>132</v>
      </c>
      <c r="O1412" s="55">
        <v>1</v>
      </c>
      <c r="P1412" s="55" t="s">
        <v>22</v>
      </c>
      <c r="Q1412" s="55">
        <v>4</v>
      </c>
      <c r="R1412" s="55" t="s">
        <v>38</v>
      </c>
      <c r="S1412" s="55">
        <v>108</v>
      </c>
      <c r="T1412" s="55">
        <v>79</v>
      </c>
      <c r="U1412" s="30">
        <v>6500</v>
      </c>
      <c r="V1412" s="55">
        <v>2.1000000000000001E-2</v>
      </c>
      <c r="W1412" s="55">
        <v>0</v>
      </c>
      <c r="X1412" s="55">
        <v>0</v>
      </c>
      <c r="Y1412" s="55">
        <v>0</v>
      </c>
      <c r="Z1412" s="55">
        <f t="shared" si="90"/>
        <v>513.5</v>
      </c>
      <c r="AA1412" s="55">
        <f t="shared" si="91"/>
        <v>0</v>
      </c>
    </row>
    <row r="1413" spans="1:27">
      <c r="A1413" s="29">
        <v>44221</v>
      </c>
      <c r="B1413" s="55" t="s">
        <v>251</v>
      </c>
      <c r="C1413" s="29">
        <v>44214</v>
      </c>
      <c r="D1413" s="55">
        <f t="shared" si="88"/>
        <v>2021</v>
      </c>
      <c r="E1413" s="55">
        <f t="shared" si="89"/>
        <v>1</v>
      </c>
      <c r="F1413" s="55">
        <v>120137</v>
      </c>
      <c r="G1413" s="55" t="s">
        <v>1665</v>
      </c>
      <c r="H1413" s="55" t="s">
        <v>37</v>
      </c>
      <c r="I1413" s="55" t="s">
        <v>1666</v>
      </c>
      <c r="J1413" s="55" t="s">
        <v>20</v>
      </c>
      <c r="K1413" s="55" t="s">
        <v>1667</v>
      </c>
      <c r="L1413" s="55" t="s">
        <v>68</v>
      </c>
      <c r="M1413" s="55">
        <v>301</v>
      </c>
      <c r="N1413" s="55" t="s">
        <v>132</v>
      </c>
      <c r="O1413" s="55">
        <v>1</v>
      </c>
      <c r="P1413" s="55" t="s">
        <v>22</v>
      </c>
      <c r="Q1413" s="55">
        <v>4</v>
      </c>
      <c r="R1413" s="55" t="s">
        <v>38</v>
      </c>
      <c r="S1413" s="55">
        <v>202</v>
      </c>
      <c r="T1413" s="55">
        <v>72116</v>
      </c>
      <c r="U1413" s="30">
        <v>7765</v>
      </c>
      <c r="V1413" s="55">
        <v>23.335000000000001</v>
      </c>
      <c r="W1413" s="55">
        <v>0.26800000000000002</v>
      </c>
      <c r="X1413" s="55">
        <v>193</v>
      </c>
      <c r="Y1413" s="55">
        <v>9.2999999999999999E-2</v>
      </c>
      <c r="Z1413" s="55">
        <f t="shared" si="90"/>
        <v>559980.74</v>
      </c>
      <c r="AA1413" s="55">
        <f t="shared" si="91"/>
        <v>1498.645</v>
      </c>
    </row>
    <row r="1414" spans="1:27">
      <c r="A1414" s="29">
        <v>44221</v>
      </c>
      <c r="B1414" s="55" t="s">
        <v>251</v>
      </c>
      <c r="C1414" s="29">
        <v>44214</v>
      </c>
      <c r="D1414" s="55">
        <f t="shared" si="88"/>
        <v>2021</v>
      </c>
      <c r="E1414" s="55">
        <f t="shared" si="89"/>
        <v>1</v>
      </c>
      <c r="F1414" s="55">
        <v>120137</v>
      </c>
      <c r="G1414" s="55" t="s">
        <v>1665</v>
      </c>
      <c r="H1414" s="55" t="s">
        <v>37</v>
      </c>
      <c r="I1414" s="55" t="s">
        <v>1666</v>
      </c>
      <c r="J1414" s="55" t="s">
        <v>20</v>
      </c>
      <c r="K1414" s="55" t="s">
        <v>1667</v>
      </c>
      <c r="L1414" s="55" t="s">
        <v>68</v>
      </c>
      <c r="M1414" s="55">
        <v>301</v>
      </c>
      <c r="N1414" s="55" t="s">
        <v>132</v>
      </c>
      <c r="O1414" s="55">
        <v>1</v>
      </c>
      <c r="P1414" s="55" t="s">
        <v>22</v>
      </c>
      <c r="Q1414" s="55">
        <v>4</v>
      </c>
      <c r="R1414" s="55" t="s">
        <v>38</v>
      </c>
      <c r="S1414" s="55">
        <v>201</v>
      </c>
      <c r="T1414" s="55">
        <v>67596</v>
      </c>
      <c r="U1414" s="30">
        <v>7289</v>
      </c>
      <c r="V1414" s="55">
        <v>20.53</v>
      </c>
      <c r="W1414" s="55">
        <v>0.35399999999999998</v>
      </c>
      <c r="X1414" s="55">
        <v>239</v>
      </c>
      <c r="Y1414" s="55">
        <v>0.16400000000000001</v>
      </c>
      <c r="Z1414" s="55">
        <f t="shared" si="90"/>
        <v>492707.24400000001</v>
      </c>
      <c r="AA1414" s="55">
        <f t="shared" si="91"/>
        <v>1742.0709999999999</v>
      </c>
    </row>
    <row r="1415" spans="1:27">
      <c r="A1415" s="29">
        <v>44221</v>
      </c>
      <c r="B1415" s="55" t="s">
        <v>251</v>
      </c>
      <c r="C1415" s="29">
        <v>44214</v>
      </c>
      <c r="D1415" s="55">
        <f t="shared" si="88"/>
        <v>2021</v>
      </c>
      <c r="E1415" s="55">
        <f t="shared" si="89"/>
        <v>1</v>
      </c>
      <c r="F1415" s="55">
        <v>120137</v>
      </c>
      <c r="G1415" s="55" t="s">
        <v>1665</v>
      </c>
      <c r="H1415" s="55" t="s">
        <v>37</v>
      </c>
      <c r="I1415" s="55" t="s">
        <v>1666</v>
      </c>
      <c r="J1415" s="55" t="s">
        <v>20</v>
      </c>
      <c r="K1415" s="55" t="s">
        <v>1667</v>
      </c>
      <c r="L1415" s="55" t="s">
        <v>68</v>
      </c>
      <c r="M1415" s="55">
        <v>301</v>
      </c>
      <c r="N1415" s="55" t="s">
        <v>132</v>
      </c>
      <c r="O1415" s="55">
        <v>1</v>
      </c>
      <c r="P1415" s="55" t="s">
        <v>22</v>
      </c>
      <c r="Q1415" s="55">
        <v>4</v>
      </c>
      <c r="R1415" s="55" t="s">
        <v>38</v>
      </c>
      <c r="S1415" s="55">
        <v>203</v>
      </c>
      <c r="T1415" s="55">
        <v>322</v>
      </c>
      <c r="U1415" s="30">
        <v>6926</v>
      </c>
      <c r="V1415" s="55">
        <v>9.2999999999999999E-2</v>
      </c>
      <c r="W1415" s="55">
        <v>0</v>
      </c>
      <c r="X1415" s="55">
        <v>0</v>
      </c>
      <c r="Y1415" s="55">
        <v>0</v>
      </c>
      <c r="Z1415" s="55">
        <f t="shared" si="90"/>
        <v>2230.172</v>
      </c>
      <c r="AA1415" s="55">
        <f t="shared" si="91"/>
        <v>0</v>
      </c>
    </row>
    <row r="1416" spans="1:27">
      <c r="A1416" s="29">
        <v>44221</v>
      </c>
      <c r="B1416" s="55" t="s">
        <v>251</v>
      </c>
      <c r="C1416" s="29">
        <v>44214</v>
      </c>
      <c r="D1416" s="55">
        <f t="shared" si="88"/>
        <v>2021</v>
      </c>
      <c r="E1416" s="55">
        <f t="shared" si="89"/>
        <v>1</v>
      </c>
      <c r="F1416" s="55">
        <v>120137</v>
      </c>
      <c r="G1416" s="55" t="s">
        <v>1665</v>
      </c>
      <c r="H1416" s="55" t="s">
        <v>37</v>
      </c>
      <c r="I1416" s="55" t="s">
        <v>1666</v>
      </c>
      <c r="J1416" s="55" t="s">
        <v>20</v>
      </c>
      <c r="K1416" s="55" t="s">
        <v>1667</v>
      </c>
      <c r="L1416" s="55" t="s">
        <v>68</v>
      </c>
      <c r="M1416" s="55">
        <v>301</v>
      </c>
      <c r="N1416" s="55" t="s">
        <v>132</v>
      </c>
      <c r="O1416" s="55">
        <v>1</v>
      </c>
      <c r="P1416" s="55" t="s">
        <v>22</v>
      </c>
      <c r="Q1416" s="55">
        <v>4</v>
      </c>
      <c r="R1416" s="55" t="s">
        <v>38</v>
      </c>
      <c r="S1416" s="55">
        <v>204</v>
      </c>
      <c r="T1416" s="55">
        <v>862</v>
      </c>
      <c r="U1416" s="30">
        <v>6907</v>
      </c>
      <c r="V1416" s="55">
        <v>0.248</v>
      </c>
      <c r="W1416" s="55">
        <v>0</v>
      </c>
      <c r="X1416" s="55">
        <v>0</v>
      </c>
      <c r="Y1416" s="55">
        <v>0</v>
      </c>
      <c r="Z1416" s="55">
        <f t="shared" si="90"/>
        <v>5953.8339999999998</v>
      </c>
      <c r="AA1416" s="55">
        <f t="shared" si="91"/>
        <v>0</v>
      </c>
    </row>
    <row r="1417" spans="1:27">
      <c r="A1417" s="29">
        <v>44221</v>
      </c>
      <c r="B1417" s="55" t="s">
        <v>251</v>
      </c>
      <c r="C1417" s="29">
        <v>44214</v>
      </c>
      <c r="D1417" s="55">
        <f t="shared" si="88"/>
        <v>2021</v>
      </c>
      <c r="E1417" s="55">
        <f t="shared" si="89"/>
        <v>1</v>
      </c>
      <c r="F1417" s="55">
        <v>120137</v>
      </c>
      <c r="G1417" s="55" t="s">
        <v>1665</v>
      </c>
      <c r="H1417" s="55" t="s">
        <v>37</v>
      </c>
      <c r="I1417" s="55" t="s">
        <v>1666</v>
      </c>
      <c r="J1417" s="55" t="s">
        <v>20</v>
      </c>
      <c r="K1417" s="55" t="s">
        <v>1667</v>
      </c>
      <c r="L1417" s="55" t="s">
        <v>68</v>
      </c>
      <c r="M1417" s="55">
        <v>301</v>
      </c>
      <c r="N1417" s="55" t="s">
        <v>132</v>
      </c>
      <c r="O1417" s="55">
        <v>1</v>
      </c>
      <c r="P1417" s="55" t="s">
        <v>22</v>
      </c>
      <c r="Q1417" s="55">
        <v>4</v>
      </c>
      <c r="R1417" s="55" t="s">
        <v>38</v>
      </c>
      <c r="S1417" s="55">
        <v>207</v>
      </c>
      <c r="T1417" s="55">
        <v>65124</v>
      </c>
      <c r="U1417" s="30">
        <v>7707</v>
      </c>
      <c r="V1417" s="55">
        <v>20.914999999999999</v>
      </c>
      <c r="W1417" s="55">
        <v>0.187</v>
      </c>
      <c r="X1417" s="55">
        <v>122</v>
      </c>
      <c r="Y1417" s="55">
        <v>6.4000000000000001E-2</v>
      </c>
      <c r="Z1417" s="55">
        <f t="shared" si="90"/>
        <v>501910.66800000001</v>
      </c>
      <c r="AA1417" s="55">
        <f t="shared" si="91"/>
        <v>940.25400000000002</v>
      </c>
    </row>
    <row r="1418" spans="1:27">
      <c r="A1418" s="29">
        <v>44221</v>
      </c>
      <c r="B1418" s="55" t="s">
        <v>251</v>
      </c>
      <c r="C1418" s="29">
        <v>44214</v>
      </c>
      <c r="D1418" s="55">
        <f t="shared" si="88"/>
        <v>2021</v>
      </c>
      <c r="E1418" s="55">
        <f t="shared" si="89"/>
        <v>1</v>
      </c>
      <c r="F1418" s="55">
        <v>120137</v>
      </c>
      <c r="G1418" s="55" t="s">
        <v>1665</v>
      </c>
      <c r="H1418" s="55" t="s">
        <v>37</v>
      </c>
      <c r="I1418" s="55" t="s">
        <v>1666</v>
      </c>
      <c r="J1418" s="55" t="s">
        <v>20</v>
      </c>
      <c r="K1418" s="55" t="s">
        <v>1667</v>
      </c>
      <c r="L1418" s="55" t="s">
        <v>68</v>
      </c>
      <c r="M1418" s="55">
        <v>301</v>
      </c>
      <c r="N1418" s="55" t="s">
        <v>132</v>
      </c>
      <c r="O1418" s="55">
        <v>1</v>
      </c>
      <c r="P1418" s="55" t="s">
        <v>22</v>
      </c>
      <c r="Q1418" s="55">
        <v>4</v>
      </c>
      <c r="R1418" s="55" t="s">
        <v>38</v>
      </c>
      <c r="S1418" s="55">
        <v>206</v>
      </c>
      <c r="T1418" s="55">
        <v>72324</v>
      </c>
      <c r="U1418" s="30">
        <v>7020</v>
      </c>
      <c r="V1418" s="55">
        <v>21.157</v>
      </c>
      <c r="W1418" s="55">
        <v>0.39100000000000001</v>
      </c>
      <c r="X1418" s="55">
        <v>283</v>
      </c>
      <c r="Y1418" s="55">
        <v>0.16300000000000001</v>
      </c>
      <c r="Z1418" s="55">
        <f t="shared" si="90"/>
        <v>507714.48</v>
      </c>
      <c r="AA1418" s="55">
        <f t="shared" si="91"/>
        <v>1986.66</v>
      </c>
    </row>
    <row r="1419" spans="1:27">
      <c r="A1419" s="29">
        <v>44221</v>
      </c>
      <c r="B1419" s="55" t="s">
        <v>251</v>
      </c>
      <c r="C1419" s="29">
        <v>44214</v>
      </c>
      <c r="D1419" s="55">
        <f t="shared" si="88"/>
        <v>2021</v>
      </c>
      <c r="E1419" s="55">
        <f t="shared" si="89"/>
        <v>1</v>
      </c>
      <c r="F1419" s="55">
        <v>120137</v>
      </c>
      <c r="G1419" s="55" t="s">
        <v>1665</v>
      </c>
      <c r="H1419" s="55" t="s">
        <v>37</v>
      </c>
      <c r="I1419" s="55" t="s">
        <v>1666</v>
      </c>
      <c r="J1419" s="55" t="s">
        <v>20</v>
      </c>
      <c r="K1419" s="55" t="s">
        <v>1667</v>
      </c>
      <c r="L1419" s="55" t="s">
        <v>68</v>
      </c>
      <c r="M1419" s="55">
        <v>301</v>
      </c>
      <c r="N1419" s="55" t="s">
        <v>132</v>
      </c>
      <c r="O1419" s="55">
        <v>1</v>
      </c>
      <c r="P1419" s="55" t="s">
        <v>22</v>
      </c>
      <c r="Q1419" s="55">
        <v>4</v>
      </c>
      <c r="R1419" s="55" t="s">
        <v>38</v>
      </c>
      <c r="S1419" s="55">
        <v>208</v>
      </c>
      <c r="T1419" s="55">
        <v>58175</v>
      </c>
      <c r="U1419" s="30">
        <v>7810</v>
      </c>
      <c r="V1419" s="55">
        <v>18.933</v>
      </c>
      <c r="W1419" s="55">
        <v>0.7</v>
      </c>
      <c r="X1419" s="55">
        <v>407</v>
      </c>
      <c r="Y1419" s="55">
        <v>0.40699999999999997</v>
      </c>
      <c r="Z1419" s="55">
        <f t="shared" si="90"/>
        <v>454346.75</v>
      </c>
      <c r="AA1419" s="55">
        <f t="shared" si="91"/>
        <v>3178.67</v>
      </c>
    </row>
    <row r="1420" spans="1:27">
      <c r="A1420" s="29">
        <v>44221</v>
      </c>
      <c r="B1420" s="55" t="s">
        <v>251</v>
      </c>
      <c r="C1420" s="29">
        <v>44214</v>
      </c>
      <c r="D1420" s="55">
        <f t="shared" si="88"/>
        <v>2021</v>
      </c>
      <c r="E1420" s="55">
        <f t="shared" si="89"/>
        <v>1</v>
      </c>
      <c r="F1420" s="55">
        <v>120137</v>
      </c>
      <c r="G1420" s="55" t="s">
        <v>1665</v>
      </c>
      <c r="H1420" s="55" t="s">
        <v>37</v>
      </c>
      <c r="I1420" s="55" t="s">
        <v>1666</v>
      </c>
      <c r="J1420" s="55" t="s">
        <v>20</v>
      </c>
      <c r="K1420" s="55" t="s">
        <v>1667</v>
      </c>
      <c r="L1420" s="55" t="s">
        <v>68</v>
      </c>
      <c r="M1420" s="55">
        <v>301</v>
      </c>
      <c r="N1420" s="55" t="s">
        <v>132</v>
      </c>
      <c r="O1420" s="55">
        <v>1</v>
      </c>
      <c r="P1420" s="55" t="s">
        <v>22</v>
      </c>
      <c r="Q1420" s="55">
        <v>4</v>
      </c>
      <c r="R1420" s="55" t="s">
        <v>38</v>
      </c>
      <c r="S1420" s="55">
        <v>205</v>
      </c>
      <c r="T1420" s="55">
        <v>61553</v>
      </c>
      <c r="U1420" s="30">
        <v>7079</v>
      </c>
      <c r="V1420" s="55">
        <v>18.158000000000001</v>
      </c>
      <c r="W1420" s="55">
        <v>0.627</v>
      </c>
      <c r="X1420" s="55">
        <v>386</v>
      </c>
      <c r="Y1420" s="55">
        <v>0.159</v>
      </c>
      <c r="Z1420" s="55">
        <f t="shared" si="90"/>
        <v>435733.68699999998</v>
      </c>
      <c r="AA1420" s="55">
        <f t="shared" si="91"/>
        <v>2732.4940000000001</v>
      </c>
    </row>
    <row r="1421" spans="1:27">
      <c r="A1421" s="29">
        <v>44214</v>
      </c>
      <c r="B1421" s="55" t="s">
        <v>250</v>
      </c>
      <c r="C1421" s="29">
        <v>44207</v>
      </c>
      <c r="D1421" s="55">
        <f t="shared" si="88"/>
        <v>2021</v>
      </c>
      <c r="E1421" s="55">
        <f t="shared" si="89"/>
        <v>1</v>
      </c>
      <c r="F1421" s="55">
        <v>120137</v>
      </c>
      <c r="G1421" s="55" t="s">
        <v>1665</v>
      </c>
      <c r="H1421" s="55" t="s">
        <v>37</v>
      </c>
      <c r="I1421" s="55" t="s">
        <v>1666</v>
      </c>
      <c r="J1421" s="55" t="s">
        <v>20</v>
      </c>
      <c r="K1421" s="55" t="s">
        <v>1667</v>
      </c>
      <c r="L1421" s="55" t="s">
        <v>68</v>
      </c>
      <c r="M1421" s="55">
        <v>301</v>
      </c>
      <c r="N1421" s="55" t="s">
        <v>132</v>
      </c>
      <c r="O1421" s="55">
        <v>1</v>
      </c>
      <c r="P1421" s="55" t="s">
        <v>22</v>
      </c>
      <c r="Q1421" s="55">
        <v>4</v>
      </c>
      <c r="R1421" s="55" t="s">
        <v>38</v>
      </c>
      <c r="S1421" s="55">
        <v>205</v>
      </c>
      <c r="T1421" s="55">
        <v>82294</v>
      </c>
      <c r="U1421" s="30">
        <v>6987</v>
      </c>
      <c r="V1421" s="55">
        <v>24.109000000000002</v>
      </c>
      <c r="W1421" s="55">
        <v>0.499</v>
      </c>
      <c r="X1421" s="55">
        <v>411</v>
      </c>
      <c r="Y1421" s="55">
        <v>0.22</v>
      </c>
      <c r="Z1421" s="55">
        <f t="shared" si="90"/>
        <v>574988.17799999996</v>
      </c>
      <c r="AA1421" s="55">
        <f t="shared" si="91"/>
        <v>2871.6570000000002</v>
      </c>
    </row>
    <row r="1422" spans="1:27">
      <c r="A1422" s="29">
        <v>44214</v>
      </c>
      <c r="B1422" s="55" t="s">
        <v>250</v>
      </c>
      <c r="C1422" s="29">
        <v>44207</v>
      </c>
      <c r="D1422" s="55">
        <f t="shared" si="88"/>
        <v>2021</v>
      </c>
      <c r="E1422" s="55">
        <f t="shared" si="89"/>
        <v>1</v>
      </c>
      <c r="F1422" s="55">
        <v>120137</v>
      </c>
      <c r="G1422" s="55" t="s">
        <v>1665</v>
      </c>
      <c r="H1422" s="55" t="s">
        <v>37</v>
      </c>
      <c r="I1422" s="55" t="s">
        <v>1666</v>
      </c>
      <c r="J1422" s="55" t="s">
        <v>20</v>
      </c>
      <c r="K1422" s="55" t="s">
        <v>1667</v>
      </c>
      <c r="L1422" s="55" t="s">
        <v>68</v>
      </c>
      <c r="M1422" s="55">
        <v>301</v>
      </c>
      <c r="N1422" s="55" t="s">
        <v>132</v>
      </c>
      <c r="O1422" s="55">
        <v>1</v>
      </c>
      <c r="P1422" s="55" t="s">
        <v>22</v>
      </c>
      <c r="Q1422" s="55">
        <v>4</v>
      </c>
      <c r="R1422" s="55" t="s">
        <v>38</v>
      </c>
      <c r="S1422" s="55">
        <v>208</v>
      </c>
      <c r="T1422" s="55">
        <v>65665</v>
      </c>
      <c r="U1422" s="30">
        <v>7782</v>
      </c>
      <c r="V1422" s="55">
        <v>21.617000000000001</v>
      </c>
      <c r="W1422" s="55">
        <v>0.442</v>
      </c>
      <c r="X1422" s="55">
        <v>290</v>
      </c>
      <c r="Y1422" s="55">
        <v>0.24199999999999999</v>
      </c>
      <c r="Z1422" s="55">
        <f t="shared" si="90"/>
        <v>511005.03</v>
      </c>
      <c r="AA1422" s="55">
        <f t="shared" si="91"/>
        <v>2256.7800000000002</v>
      </c>
    </row>
    <row r="1423" spans="1:27">
      <c r="A1423" s="29">
        <v>44214</v>
      </c>
      <c r="B1423" s="55" t="s">
        <v>250</v>
      </c>
      <c r="C1423" s="29">
        <v>44207</v>
      </c>
      <c r="D1423" s="55">
        <f t="shared" si="88"/>
        <v>2021</v>
      </c>
      <c r="E1423" s="55">
        <f t="shared" si="89"/>
        <v>1</v>
      </c>
      <c r="F1423" s="55">
        <v>120137</v>
      </c>
      <c r="G1423" s="55" t="s">
        <v>1665</v>
      </c>
      <c r="H1423" s="55" t="s">
        <v>37</v>
      </c>
      <c r="I1423" s="55" t="s">
        <v>1666</v>
      </c>
      <c r="J1423" s="55" t="s">
        <v>20</v>
      </c>
      <c r="K1423" s="55" t="s">
        <v>1667</v>
      </c>
      <c r="L1423" s="55" t="s">
        <v>68</v>
      </c>
      <c r="M1423" s="55">
        <v>301</v>
      </c>
      <c r="N1423" s="55" t="s">
        <v>132</v>
      </c>
      <c r="O1423" s="55">
        <v>1</v>
      </c>
      <c r="P1423" s="55" t="s">
        <v>22</v>
      </c>
      <c r="Q1423" s="55">
        <v>4</v>
      </c>
      <c r="R1423" s="55" t="s">
        <v>38</v>
      </c>
      <c r="S1423" s="55">
        <v>207</v>
      </c>
      <c r="T1423" s="55">
        <v>65200</v>
      </c>
      <c r="U1423" s="30">
        <v>7587</v>
      </c>
      <c r="V1423" s="55">
        <v>20.613</v>
      </c>
      <c r="W1423" s="55">
        <v>0.11700000000000001</v>
      </c>
      <c r="X1423" s="55">
        <v>76</v>
      </c>
      <c r="Y1423" s="55">
        <v>4.5999999999999999E-2</v>
      </c>
      <c r="Z1423" s="55">
        <f t="shared" si="90"/>
        <v>494672.4</v>
      </c>
      <c r="AA1423" s="55">
        <f t="shared" si="91"/>
        <v>576.61199999999997</v>
      </c>
    </row>
    <row r="1424" spans="1:27">
      <c r="A1424" s="29">
        <v>44214</v>
      </c>
      <c r="B1424" s="55" t="s">
        <v>250</v>
      </c>
      <c r="C1424" s="29">
        <v>44207</v>
      </c>
      <c r="D1424" s="55">
        <f t="shared" si="88"/>
        <v>2021</v>
      </c>
      <c r="E1424" s="55">
        <f t="shared" si="89"/>
        <v>1</v>
      </c>
      <c r="F1424" s="55">
        <v>120137</v>
      </c>
      <c r="G1424" s="55" t="s">
        <v>1665</v>
      </c>
      <c r="H1424" s="55" t="s">
        <v>37</v>
      </c>
      <c r="I1424" s="55" t="s">
        <v>1666</v>
      </c>
      <c r="J1424" s="55" t="s">
        <v>20</v>
      </c>
      <c r="K1424" s="55" t="s">
        <v>1667</v>
      </c>
      <c r="L1424" s="55" t="s">
        <v>68</v>
      </c>
      <c r="M1424" s="55">
        <v>301</v>
      </c>
      <c r="N1424" s="55" t="s">
        <v>132</v>
      </c>
      <c r="O1424" s="55">
        <v>1</v>
      </c>
      <c r="P1424" s="55" t="s">
        <v>22</v>
      </c>
      <c r="Q1424" s="55">
        <v>4</v>
      </c>
      <c r="R1424" s="55" t="s">
        <v>38</v>
      </c>
      <c r="S1424" s="55">
        <v>206</v>
      </c>
      <c r="T1424" s="55">
        <v>72395</v>
      </c>
      <c r="U1424" s="30">
        <v>6861</v>
      </c>
      <c r="V1424" s="55">
        <v>20.78</v>
      </c>
      <c r="W1424" s="55">
        <v>9.8000000000000004E-2</v>
      </c>
      <c r="X1424" s="55">
        <v>71</v>
      </c>
      <c r="Y1424" s="55">
        <v>3.9E-2</v>
      </c>
      <c r="Z1424" s="55">
        <f t="shared" si="90"/>
        <v>496702.09499999997</v>
      </c>
      <c r="AA1424" s="55">
        <f t="shared" si="91"/>
        <v>487.13099999999997</v>
      </c>
    </row>
    <row r="1425" spans="1:27">
      <c r="A1425" s="29">
        <v>44214</v>
      </c>
      <c r="B1425" s="55" t="s">
        <v>250</v>
      </c>
      <c r="C1425" s="29">
        <v>44207</v>
      </c>
      <c r="D1425" s="55">
        <f t="shared" si="88"/>
        <v>2021</v>
      </c>
      <c r="E1425" s="55">
        <f t="shared" si="89"/>
        <v>1</v>
      </c>
      <c r="F1425" s="55">
        <v>120137</v>
      </c>
      <c r="G1425" s="55" t="s">
        <v>1665</v>
      </c>
      <c r="H1425" s="55" t="s">
        <v>37</v>
      </c>
      <c r="I1425" s="55" t="s">
        <v>1666</v>
      </c>
      <c r="J1425" s="55" t="s">
        <v>20</v>
      </c>
      <c r="K1425" s="55" t="s">
        <v>1667</v>
      </c>
      <c r="L1425" s="55" t="s">
        <v>68</v>
      </c>
      <c r="M1425" s="55">
        <v>301</v>
      </c>
      <c r="N1425" s="55" t="s">
        <v>132</v>
      </c>
      <c r="O1425" s="55">
        <v>1</v>
      </c>
      <c r="P1425" s="55" t="s">
        <v>22</v>
      </c>
      <c r="Q1425" s="55">
        <v>4</v>
      </c>
      <c r="R1425" s="55" t="s">
        <v>38</v>
      </c>
      <c r="S1425" s="55">
        <v>204</v>
      </c>
      <c r="T1425" s="55">
        <v>13441</v>
      </c>
      <c r="U1425" s="30">
        <v>6831</v>
      </c>
      <c r="V1425" s="55">
        <v>2.8</v>
      </c>
      <c r="W1425" s="55">
        <v>0.16400000000000001</v>
      </c>
      <c r="X1425" s="55">
        <v>22</v>
      </c>
      <c r="Y1425" s="55">
        <v>7.0000000000000001E-3</v>
      </c>
      <c r="Z1425" s="55">
        <f t="shared" si="90"/>
        <v>91815.471000000005</v>
      </c>
      <c r="AA1425" s="55">
        <f t="shared" si="91"/>
        <v>150.28200000000001</v>
      </c>
    </row>
    <row r="1426" spans="1:27">
      <c r="A1426" s="29">
        <v>44214</v>
      </c>
      <c r="B1426" s="55" t="s">
        <v>250</v>
      </c>
      <c r="C1426" s="29">
        <v>44207</v>
      </c>
      <c r="D1426" s="55">
        <f t="shared" si="88"/>
        <v>2021</v>
      </c>
      <c r="E1426" s="55">
        <f t="shared" si="89"/>
        <v>1</v>
      </c>
      <c r="F1426" s="55">
        <v>120137</v>
      </c>
      <c r="G1426" s="55" t="s">
        <v>1665</v>
      </c>
      <c r="H1426" s="55" t="s">
        <v>37</v>
      </c>
      <c r="I1426" s="55" t="s">
        <v>1666</v>
      </c>
      <c r="J1426" s="55" t="s">
        <v>20</v>
      </c>
      <c r="K1426" s="55" t="s">
        <v>1667</v>
      </c>
      <c r="L1426" s="55" t="s">
        <v>68</v>
      </c>
      <c r="M1426" s="55">
        <v>301</v>
      </c>
      <c r="N1426" s="55" t="s">
        <v>132</v>
      </c>
      <c r="O1426" s="55">
        <v>1</v>
      </c>
      <c r="P1426" s="55" t="s">
        <v>22</v>
      </c>
      <c r="Q1426" s="55">
        <v>4</v>
      </c>
      <c r="R1426" s="55" t="s">
        <v>38</v>
      </c>
      <c r="S1426" s="55">
        <v>203</v>
      </c>
      <c r="T1426" s="55">
        <v>10173</v>
      </c>
      <c r="U1426" s="30">
        <v>6833</v>
      </c>
      <c r="V1426" s="55">
        <v>0.01</v>
      </c>
      <c r="W1426" s="55">
        <v>0.54100000000000004</v>
      </c>
      <c r="X1426" s="55">
        <v>55</v>
      </c>
      <c r="Y1426" s="55">
        <v>2.9000000000000001E-2</v>
      </c>
      <c r="Z1426" s="55">
        <f t="shared" si="90"/>
        <v>69512.108999999997</v>
      </c>
      <c r="AA1426" s="55">
        <f t="shared" si="91"/>
        <v>375.815</v>
      </c>
    </row>
    <row r="1427" spans="1:27">
      <c r="A1427" s="29">
        <v>44214</v>
      </c>
      <c r="B1427" s="55" t="s">
        <v>250</v>
      </c>
      <c r="C1427" s="29">
        <v>44207</v>
      </c>
      <c r="D1427" s="55">
        <f t="shared" si="88"/>
        <v>2021</v>
      </c>
      <c r="E1427" s="55">
        <f t="shared" si="89"/>
        <v>1</v>
      </c>
      <c r="F1427" s="55">
        <v>120137</v>
      </c>
      <c r="G1427" s="55" t="s">
        <v>1665</v>
      </c>
      <c r="H1427" s="55" t="s">
        <v>37</v>
      </c>
      <c r="I1427" s="55" t="s">
        <v>1666</v>
      </c>
      <c r="J1427" s="55" t="s">
        <v>20</v>
      </c>
      <c r="K1427" s="55" t="s">
        <v>1667</v>
      </c>
      <c r="L1427" s="55" t="s">
        <v>68</v>
      </c>
      <c r="M1427" s="55">
        <v>301</v>
      </c>
      <c r="N1427" s="55" t="s">
        <v>132</v>
      </c>
      <c r="O1427" s="55">
        <v>1</v>
      </c>
      <c r="P1427" s="55" t="s">
        <v>22</v>
      </c>
      <c r="Q1427" s="55">
        <v>4</v>
      </c>
      <c r="R1427" s="55" t="s">
        <v>38</v>
      </c>
      <c r="S1427" s="55">
        <v>201</v>
      </c>
      <c r="T1427" s="55">
        <v>67670</v>
      </c>
      <c r="U1427" s="30">
        <v>7186</v>
      </c>
      <c r="V1427" s="55">
        <v>20.364000000000001</v>
      </c>
      <c r="W1427" s="55">
        <v>0.109</v>
      </c>
      <c r="X1427" s="55">
        <v>74</v>
      </c>
      <c r="Y1427" s="55">
        <v>2.5000000000000001E-2</v>
      </c>
      <c r="Z1427" s="55">
        <f t="shared" si="90"/>
        <v>486276.62</v>
      </c>
      <c r="AA1427" s="55">
        <f t="shared" si="91"/>
        <v>531.76400000000001</v>
      </c>
    </row>
    <row r="1428" spans="1:27">
      <c r="A1428" s="29">
        <v>44214</v>
      </c>
      <c r="B1428" s="55" t="s">
        <v>250</v>
      </c>
      <c r="C1428" s="29">
        <v>44207</v>
      </c>
      <c r="D1428" s="55">
        <f t="shared" si="88"/>
        <v>2021</v>
      </c>
      <c r="E1428" s="55">
        <f t="shared" si="89"/>
        <v>1</v>
      </c>
      <c r="F1428" s="55">
        <v>120137</v>
      </c>
      <c r="G1428" s="55" t="s">
        <v>1665</v>
      </c>
      <c r="H1428" s="55" t="s">
        <v>37</v>
      </c>
      <c r="I1428" s="55" t="s">
        <v>1666</v>
      </c>
      <c r="J1428" s="55" t="s">
        <v>20</v>
      </c>
      <c r="K1428" s="55" t="s">
        <v>1667</v>
      </c>
      <c r="L1428" s="55" t="s">
        <v>68</v>
      </c>
      <c r="M1428" s="55">
        <v>301</v>
      </c>
      <c r="N1428" s="55" t="s">
        <v>132</v>
      </c>
      <c r="O1428" s="55">
        <v>1</v>
      </c>
      <c r="P1428" s="55" t="s">
        <v>22</v>
      </c>
      <c r="Q1428" s="55">
        <v>4</v>
      </c>
      <c r="R1428" s="55" t="s">
        <v>38</v>
      </c>
      <c r="S1428" s="55">
        <v>202</v>
      </c>
      <c r="T1428" s="55">
        <v>72208</v>
      </c>
      <c r="U1428" s="30">
        <v>7623</v>
      </c>
      <c r="V1428" s="55">
        <v>23.114999999999998</v>
      </c>
      <c r="W1428" s="55">
        <v>0.127</v>
      </c>
      <c r="X1428" s="55">
        <v>92</v>
      </c>
      <c r="Y1428" s="55">
        <v>7.2999999999999995E-2</v>
      </c>
      <c r="Z1428" s="55">
        <f t="shared" si="90"/>
        <v>550441.58400000003</v>
      </c>
      <c r="AA1428" s="55">
        <f t="shared" si="91"/>
        <v>701.31600000000003</v>
      </c>
    </row>
    <row r="1429" spans="1:27">
      <c r="A1429" s="29">
        <v>44214</v>
      </c>
      <c r="B1429" s="55" t="s">
        <v>250</v>
      </c>
      <c r="C1429" s="29">
        <v>44207</v>
      </c>
      <c r="D1429" s="55">
        <f t="shared" si="88"/>
        <v>2021</v>
      </c>
      <c r="E1429" s="55">
        <f t="shared" si="89"/>
        <v>1</v>
      </c>
      <c r="F1429" s="55">
        <v>120137</v>
      </c>
      <c r="G1429" s="55" t="s">
        <v>1665</v>
      </c>
      <c r="H1429" s="55" t="s">
        <v>37</v>
      </c>
      <c r="I1429" s="55" t="s">
        <v>1666</v>
      </c>
      <c r="J1429" s="55" t="s">
        <v>20</v>
      </c>
      <c r="K1429" s="55" t="s">
        <v>1667</v>
      </c>
      <c r="L1429" s="55" t="s">
        <v>68</v>
      </c>
      <c r="M1429" s="55">
        <v>301</v>
      </c>
      <c r="N1429" s="55" t="s">
        <v>132</v>
      </c>
      <c r="O1429" s="55">
        <v>1</v>
      </c>
      <c r="P1429" s="55" t="s">
        <v>22</v>
      </c>
      <c r="Q1429" s="55">
        <v>4</v>
      </c>
      <c r="R1429" s="55" t="s">
        <v>38</v>
      </c>
      <c r="S1429" s="55">
        <v>108</v>
      </c>
      <c r="T1429" s="55">
        <v>79</v>
      </c>
      <c r="U1429" s="30">
        <v>7497</v>
      </c>
      <c r="V1429" s="55">
        <v>0.02</v>
      </c>
      <c r="W1429" s="55">
        <v>0</v>
      </c>
      <c r="X1429" s="55">
        <v>0</v>
      </c>
      <c r="Y1429" s="55">
        <v>0</v>
      </c>
      <c r="Z1429" s="55">
        <f t="shared" si="90"/>
        <v>592.26300000000003</v>
      </c>
      <c r="AA1429" s="55">
        <f t="shared" si="91"/>
        <v>0</v>
      </c>
    </row>
    <row r="1430" spans="1:27">
      <c r="A1430" s="29">
        <v>44214</v>
      </c>
      <c r="B1430" s="55" t="s">
        <v>250</v>
      </c>
      <c r="C1430" s="29">
        <v>44207</v>
      </c>
      <c r="D1430" s="55">
        <f t="shared" si="88"/>
        <v>2021</v>
      </c>
      <c r="E1430" s="55">
        <f t="shared" si="89"/>
        <v>1</v>
      </c>
      <c r="F1430" s="55">
        <v>120137</v>
      </c>
      <c r="G1430" s="55" t="s">
        <v>1665</v>
      </c>
      <c r="H1430" s="55" t="s">
        <v>37</v>
      </c>
      <c r="I1430" s="55" t="s">
        <v>1666</v>
      </c>
      <c r="J1430" s="55" t="s">
        <v>20</v>
      </c>
      <c r="K1430" s="55" t="s">
        <v>1667</v>
      </c>
      <c r="L1430" s="55" t="s">
        <v>68</v>
      </c>
      <c r="M1430" s="55">
        <v>301</v>
      </c>
      <c r="N1430" s="55" t="s">
        <v>132</v>
      </c>
      <c r="O1430" s="55">
        <v>1</v>
      </c>
      <c r="P1430" s="55" t="s">
        <v>22</v>
      </c>
      <c r="Q1430" s="55">
        <v>4</v>
      </c>
      <c r="R1430" s="55" t="s">
        <v>38</v>
      </c>
      <c r="S1430" s="55">
        <v>107</v>
      </c>
      <c r="T1430" s="55">
        <v>31490</v>
      </c>
      <c r="U1430" s="30">
        <v>6583</v>
      </c>
      <c r="V1430" s="55">
        <v>14.329000000000001</v>
      </c>
      <c r="W1430" s="55">
        <v>0.74299999999999999</v>
      </c>
      <c r="X1430" s="55">
        <v>234</v>
      </c>
      <c r="Y1430" s="55">
        <v>0.105</v>
      </c>
      <c r="Z1430" s="55">
        <f t="shared" si="90"/>
        <v>207298.67</v>
      </c>
      <c r="AA1430" s="55">
        <f t="shared" si="91"/>
        <v>1540.422</v>
      </c>
    </row>
    <row r="1431" spans="1:27">
      <c r="A1431" s="29">
        <v>44214</v>
      </c>
      <c r="B1431" s="55" t="s">
        <v>250</v>
      </c>
      <c r="C1431" s="29">
        <v>44207</v>
      </c>
      <c r="D1431" s="55">
        <f t="shared" si="88"/>
        <v>2021</v>
      </c>
      <c r="E1431" s="55">
        <f t="shared" si="89"/>
        <v>1</v>
      </c>
      <c r="F1431" s="55">
        <v>120137</v>
      </c>
      <c r="G1431" s="55" t="s">
        <v>1665</v>
      </c>
      <c r="H1431" s="55" t="s">
        <v>37</v>
      </c>
      <c r="I1431" s="55" t="s">
        <v>1666</v>
      </c>
      <c r="J1431" s="55" t="s">
        <v>20</v>
      </c>
      <c r="K1431" s="55" t="s">
        <v>1667</v>
      </c>
      <c r="L1431" s="55" t="s">
        <v>68</v>
      </c>
      <c r="M1431" s="55">
        <v>301</v>
      </c>
      <c r="N1431" s="55" t="s">
        <v>132</v>
      </c>
      <c r="O1431" s="55">
        <v>1</v>
      </c>
      <c r="P1431" s="55" t="s">
        <v>22</v>
      </c>
      <c r="Q1431" s="55">
        <v>4</v>
      </c>
      <c r="R1431" s="55" t="s">
        <v>38</v>
      </c>
      <c r="S1431" s="55">
        <v>105</v>
      </c>
      <c r="T1431" s="55">
        <v>1062</v>
      </c>
      <c r="U1431" s="30">
        <v>7715</v>
      </c>
      <c r="V1431" s="55">
        <v>6.6079999999999997</v>
      </c>
      <c r="W1431" s="55">
        <v>0</v>
      </c>
      <c r="X1431" s="55">
        <v>0</v>
      </c>
      <c r="Y1431" s="55">
        <v>0</v>
      </c>
      <c r="Z1431" s="55">
        <f t="shared" si="90"/>
        <v>8193.33</v>
      </c>
      <c r="AA1431" s="55">
        <f t="shared" si="91"/>
        <v>0</v>
      </c>
    </row>
    <row r="1432" spans="1:27">
      <c r="A1432" s="29">
        <v>44214</v>
      </c>
      <c r="B1432" s="55" t="s">
        <v>250</v>
      </c>
      <c r="C1432" s="29">
        <v>44207</v>
      </c>
      <c r="D1432" s="55">
        <f t="shared" si="88"/>
        <v>2021</v>
      </c>
      <c r="E1432" s="55">
        <f t="shared" si="89"/>
        <v>1</v>
      </c>
      <c r="F1432" s="55">
        <v>120137</v>
      </c>
      <c r="G1432" s="55" t="s">
        <v>1665</v>
      </c>
      <c r="H1432" s="55" t="s">
        <v>37</v>
      </c>
      <c r="I1432" s="55" t="s">
        <v>1666</v>
      </c>
      <c r="J1432" s="55" t="s">
        <v>20</v>
      </c>
      <c r="K1432" s="55" t="s">
        <v>1667</v>
      </c>
      <c r="L1432" s="55" t="s">
        <v>68</v>
      </c>
      <c r="M1432" s="55">
        <v>301</v>
      </c>
      <c r="N1432" s="55" t="s">
        <v>132</v>
      </c>
      <c r="O1432" s="55">
        <v>1</v>
      </c>
      <c r="P1432" s="55" t="s">
        <v>22</v>
      </c>
      <c r="Q1432" s="55">
        <v>4</v>
      </c>
      <c r="R1432" s="55" t="s">
        <v>38</v>
      </c>
      <c r="S1432" s="55">
        <v>104</v>
      </c>
      <c r="T1432" s="55">
        <v>588</v>
      </c>
      <c r="U1432" s="30">
        <v>7480</v>
      </c>
      <c r="V1432" s="55">
        <v>3.17</v>
      </c>
      <c r="W1432" s="55">
        <v>0</v>
      </c>
      <c r="X1432" s="55">
        <v>0</v>
      </c>
      <c r="Y1432" s="55">
        <v>0</v>
      </c>
      <c r="Z1432" s="55">
        <f t="shared" si="90"/>
        <v>4398.24</v>
      </c>
      <c r="AA1432" s="55">
        <f t="shared" si="91"/>
        <v>0</v>
      </c>
    </row>
    <row r="1433" spans="1:27">
      <c r="A1433" s="29">
        <v>44214</v>
      </c>
      <c r="B1433" s="55" t="s">
        <v>250</v>
      </c>
      <c r="C1433" s="29">
        <v>44207</v>
      </c>
      <c r="D1433" s="55">
        <f t="shared" si="88"/>
        <v>2021</v>
      </c>
      <c r="E1433" s="55">
        <f t="shared" si="89"/>
        <v>1</v>
      </c>
      <c r="F1433" s="55">
        <v>120137</v>
      </c>
      <c r="G1433" s="55" t="s">
        <v>1665</v>
      </c>
      <c r="H1433" s="55" t="s">
        <v>37</v>
      </c>
      <c r="I1433" s="55" t="s">
        <v>1666</v>
      </c>
      <c r="J1433" s="55" t="s">
        <v>20</v>
      </c>
      <c r="K1433" s="55" t="s">
        <v>1667</v>
      </c>
      <c r="L1433" s="55" t="s">
        <v>68</v>
      </c>
      <c r="M1433" s="55">
        <v>301</v>
      </c>
      <c r="N1433" s="55" t="s">
        <v>132</v>
      </c>
      <c r="O1433" s="55">
        <v>1</v>
      </c>
      <c r="P1433" s="55" t="s">
        <v>22</v>
      </c>
      <c r="Q1433" s="55">
        <v>4</v>
      </c>
      <c r="R1433" s="55" t="s">
        <v>38</v>
      </c>
      <c r="S1433" s="55">
        <v>103</v>
      </c>
      <c r="T1433" s="55">
        <v>689</v>
      </c>
      <c r="U1433" s="30">
        <v>7000</v>
      </c>
      <c r="V1433" s="55">
        <v>0.19</v>
      </c>
      <c r="W1433" s="55">
        <v>0</v>
      </c>
      <c r="X1433" s="55">
        <v>0</v>
      </c>
      <c r="Y1433" s="55">
        <v>0</v>
      </c>
      <c r="Z1433" s="55">
        <f t="shared" si="90"/>
        <v>4823</v>
      </c>
      <c r="AA1433" s="55">
        <f t="shared" si="91"/>
        <v>0</v>
      </c>
    </row>
    <row r="1434" spans="1:27">
      <c r="A1434" s="29">
        <v>44214</v>
      </c>
      <c r="B1434" s="55" t="s">
        <v>250</v>
      </c>
      <c r="C1434" s="29">
        <v>44207</v>
      </c>
      <c r="D1434" s="55">
        <f t="shared" si="88"/>
        <v>2021</v>
      </c>
      <c r="E1434" s="55">
        <f t="shared" si="89"/>
        <v>1</v>
      </c>
      <c r="F1434" s="55">
        <v>120137</v>
      </c>
      <c r="G1434" s="55" t="s">
        <v>1665</v>
      </c>
      <c r="H1434" s="55" t="s">
        <v>37</v>
      </c>
      <c r="I1434" s="55" t="s">
        <v>1666</v>
      </c>
      <c r="J1434" s="55" t="s">
        <v>20</v>
      </c>
      <c r="K1434" s="55" t="s">
        <v>1667</v>
      </c>
      <c r="L1434" s="55" t="s">
        <v>68</v>
      </c>
      <c r="M1434" s="55">
        <v>301</v>
      </c>
      <c r="N1434" s="55" t="s">
        <v>132</v>
      </c>
      <c r="O1434" s="55">
        <v>1</v>
      </c>
      <c r="P1434" s="55" t="s">
        <v>22</v>
      </c>
      <c r="Q1434" s="55">
        <v>4</v>
      </c>
      <c r="R1434" s="55" t="s">
        <v>38</v>
      </c>
      <c r="S1434" s="55">
        <v>102</v>
      </c>
      <c r="T1434" s="55">
        <v>2357</v>
      </c>
      <c r="U1434" s="30">
        <v>7000</v>
      </c>
      <c r="V1434" s="55">
        <v>0.65</v>
      </c>
      <c r="W1434" s="55">
        <v>0</v>
      </c>
      <c r="X1434" s="55">
        <v>0</v>
      </c>
      <c r="Y1434" s="55">
        <v>0</v>
      </c>
      <c r="Z1434" s="55">
        <f t="shared" si="90"/>
        <v>16499</v>
      </c>
      <c r="AA1434" s="55">
        <f t="shared" si="91"/>
        <v>0</v>
      </c>
    </row>
    <row r="1435" spans="1:27">
      <c r="A1435" s="29">
        <v>44207</v>
      </c>
      <c r="B1435" s="55" t="s">
        <v>249</v>
      </c>
      <c r="C1435" s="29">
        <v>44200</v>
      </c>
      <c r="D1435" s="55">
        <f t="shared" si="88"/>
        <v>2021</v>
      </c>
      <c r="E1435" s="55">
        <f t="shared" si="89"/>
        <v>1</v>
      </c>
      <c r="F1435" s="55">
        <v>120137</v>
      </c>
      <c r="G1435" s="55" t="s">
        <v>1665</v>
      </c>
      <c r="H1435" s="55" t="s">
        <v>37</v>
      </c>
      <c r="I1435" s="55" t="s">
        <v>1666</v>
      </c>
      <c r="J1435" s="55" t="s">
        <v>20</v>
      </c>
      <c r="K1435" s="55" t="s">
        <v>1667</v>
      </c>
      <c r="L1435" s="55" t="s">
        <v>68</v>
      </c>
      <c r="M1435" s="55">
        <v>301</v>
      </c>
      <c r="N1435" s="55" t="s">
        <v>132</v>
      </c>
      <c r="O1435" s="55">
        <v>1</v>
      </c>
      <c r="P1435" s="55" t="s">
        <v>22</v>
      </c>
      <c r="Q1435" s="55">
        <v>4</v>
      </c>
      <c r="R1435" s="55" t="s">
        <v>38</v>
      </c>
      <c r="S1435" s="55">
        <v>103</v>
      </c>
      <c r="T1435" s="55">
        <v>689</v>
      </c>
      <c r="U1435" s="30">
        <v>7000</v>
      </c>
      <c r="V1435" s="55">
        <v>0.19</v>
      </c>
      <c r="W1435" s="55">
        <v>0</v>
      </c>
      <c r="X1435" s="55">
        <v>0</v>
      </c>
      <c r="Y1435" s="55">
        <v>0</v>
      </c>
      <c r="Z1435" s="55">
        <f t="shared" si="90"/>
        <v>4823</v>
      </c>
      <c r="AA1435" s="55">
        <f t="shared" si="91"/>
        <v>0</v>
      </c>
    </row>
    <row r="1436" spans="1:27">
      <c r="A1436" s="29">
        <v>44207</v>
      </c>
      <c r="B1436" s="55" t="s">
        <v>249</v>
      </c>
      <c r="C1436" s="29">
        <v>44200</v>
      </c>
      <c r="D1436" s="55">
        <f t="shared" si="88"/>
        <v>2021</v>
      </c>
      <c r="E1436" s="55">
        <f t="shared" si="89"/>
        <v>1</v>
      </c>
      <c r="F1436" s="55">
        <v>120137</v>
      </c>
      <c r="G1436" s="55" t="s">
        <v>1665</v>
      </c>
      <c r="H1436" s="55" t="s">
        <v>37</v>
      </c>
      <c r="I1436" s="55" t="s">
        <v>1666</v>
      </c>
      <c r="J1436" s="55" t="s">
        <v>20</v>
      </c>
      <c r="K1436" s="55" t="s">
        <v>1667</v>
      </c>
      <c r="L1436" s="55" t="s">
        <v>68</v>
      </c>
      <c r="M1436" s="55">
        <v>301</v>
      </c>
      <c r="N1436" s="55" t="s">
        <v>132</v>
      </c>
      <c r="O1436" s="55">
        <v>1</v>
      </c>
      <c r="P1436" s="55" t="s">
        <v>22</v>
      </c>
      <c r="Q1436" s="55">
        <v>4</v>
      </c>
      <c r="R1436" s="55" t="s">
        <v>38</v>
      </c>
      <c r="S1436" s="55">
        <v>102</v>
      </c>
      <c r="T1436" s="55">
        <v>2357</v>
      </c>
      <c r="U1436" s="30">
        <v>7000</v>
      </c>
      <c r="V1436" s="55">
        <v>0.65</v>
      </c>
      <c r="W1436" s="55">
        <v>0</v>
      </c>
      <c r="X1436" s="55">
        <v>0</v>
      </c>
      <c r="Y1436" s="55">
        <v>0</v>
      </c>
      <c r="Z1436" s="55">
        <f t="shared" si="90"/>
        <v>16499</v>
      </c>
      <c r="AA1436" s="55">
        <f t="shared" si="91"/>
        <v>0</v>
      </c>
    </row>
    <row r="1437" spans="1:27">
      <c r="A1437" s="29">
        <v>44207</v>
      </c>
      <c r="B1437" s="55" t="s">
        <v>249</v>
      </c>
      <c r="C1437" s="29">
        <v>44200</v>
      </c>
      <c r="D1437" s="55">
        <f t="shared" si="88"/>
        <v>2021</v>
      </c>
      <c r="E1437" s="55">
        <f t="shared" si="89"/>
        <v>1</v>
      </c>
      <c r="F1437" s="55">
        <v>120137</v>
      </c>
      <c r="G1437" s="55" t="s">
        <v>1665</v>
      </c>
      <c r="H1437" s="55" t="s">
        <v>37</v>
      </c>
      <c r="I1437" s="55" t="s">
        <v>1666</v>
      </c>
      <c r="J1437" s="55" t="s">
        <v>20</v>
      </c>
      <c r="K1437" s="55" t="s">
        <v>1667</v>
      </c>
      <c r="L1437" s="55" t="s">
        <v>68</v>
      </c>
      <c r="M1437" s="55">
        <v>301</v>
      </c>
      <c r="N1437" s="55" t="s">
        <v>132</v>
      </c>
      <c r="O1437" s="55">
        <v>1</v>
      </c>
      <c r="P1437" s="55" t="s">
        <v>22</v>
      </c>
      <c r="Q1437" s="55">
        <v>4</v>
      </c>
      <c r="R1437" s="55" t="s">
        <v>38</v>
      </c>
      <c r="S1437" s="55">
        <v>104</v>
      </c>
      <c r="T1437" s="55">
        <v>588</v>
      </c>
      <c r="U1437" s="30">
        <v>7480</v>
      </c>
      <c r="V1437" s="55">
        <v>3.17</v>
      </c>
      <c r="W1437" s="55">
        <v>0</v>
      </c>
      <c r="X1437" s="55">
        <v>0</v>
      </c>
      <c r="Y1437" s="55">
        <v>0</v>
      </c>
      <c r="Z1437" s="55">
        <f t="shared" si="90"/>
        <v>4398.24</v>
      </c>
      <c r="AA1437" s="55">
        <f t="shared" si="91"/>
        <v>0</v>
      </c>
    </row>
    <row r="1438" spans="1:27">
      <c r="A1438" s="29">
        <v>44207</v>
      </c>
      <c r="B1438" s="55" t="s">
        <v>249</v>
      </c>
      <c r="C1438" s="29">
        <v>44200</v>
      </c>
      <c r="D1438" s="55">
        <f t="shared" si="88"/>
        <v>2021</v>
      </c>
      <c r="E1438" s="55">
        <f t="shared" si="89"/>
        <v>1</v>
      </c>
      <c r="F1438" s="55">
        <v>120137</v>
      </c>
      <c r="G1438" s="55" t="s">
        <v>1665</v>
      </c>
      <c r="H1438" s="55" t="s">
        <v>37</v>
      </c>
      <c r="I1438" s="55" t="s">
        <v>1666</v>
      </c>
      <c r="J1438" s="55" t="s">
        <v>20</v>
      </c>
      <c r="K1438" s="55" t="s">
        <v>1667</v>
      </c>
      <c r="L1438" s="55" t="s">
        <v>68</v>
      </c>
      <c r="M1438" s="55">
        <v>301</v>
      </c>
      <c r="N1438" s="55" t="s">
        <v>132</v>
      </c>
      <c r="O1438" s="55">
        <v>1</v>
      </c>
      <c r="P1438" s="55" t="s">
        <v>22</v>
      </c>
      <c r="Q1438" s="55">
        <v>4</v>
      </c>
      <c r="R1438" s="55" t="s">
        <v>38</v>
      </c>
      <c r="S1438" s="55">
        <v>105</v>
      </c>
      <c r="T1438" s="55">
        <v>20555</v>
      </c>
      <c r="U1438" s="30">
        <v>7715</v>
      </c>
      <c r="V1438" s="55">
        <v>6.6079999999999997</v>
      </c>
      <c r="W1438" s="55">
        <v>0.20899999999999999</v>
      </c>
      <c r="X1438" s="55">
        <v>43</v>
      </c>
      <c r="Y1438" s="55">
        <v>1.4999999999999999E-2</v>
      </c>
      <c r="Z1438" s="55">
        <f t="shared" si="90"/>
        <v>158581.82500000001</v>
      </c>
      <c r="AA1438" s="55">
        <f t="shared" si="91"/>
        <v>331.745</v>
      </c>
    </row>
    <row r="1439" spans="1:27">
      <c r="A1439" s="29">
        <v>44207</v>
      </c>
      <c r="B1439" s="55" t="s">
        <v>249</v>
      </c>
      <c r="C1439" s="29">
        <v>44200</v>
      </c>
      <c r="D1439" s="55">
        <f t="shared" si="88"/>
        <v>2021</v>
      </c>
      <c r="E1439" s="55">
        <f t="shared" si="89"/>
        <v>1</v>
      </c>
      <c r="F1439" s="55">
        <v>120137</v>
      </c>
      <c r="G1439" s="55" t="s">
        <v>1665</v>
      </c>
      <c r="H1439" s="55" t="s">
        <v>37</v>
      </c>
      <c r="I1439" s="55" t="s">
        <v>1666</v>
      </c>
      <c r="J1439" s="55" t="s">
        <v>20</v>
      </c>
      <c r="K1439" s="55" t="s">
        <v>1667</v>
      </c>
      <c r="L1439" s="55" t="s">
        <v>68</v>
      </c>
      <c r="M1439" s="55">
        <v>301</v>
      </c>
      <c r="N1439" s="55" t="s">
        <v>132</v>
      </c>
      <c r="O1439" s="55">
        <v>1</v>
      </c>
      <c r="P1439" s="55" t="s">
        <v>22</v>
      </c>
      <c r="Q1439" s="55">
        <v>4</v>
      </c>
      <c r="R1439" s="55" t="s">
        <v>38</v>
      </c>
      <c r="S1439" s="55">
        <v>107</v>
      </c>
      <c r="T1439" s="55">
        <v>60188</v>
      </c>
      <c r="U1439" s="30">
        <v>6554</v>
      </c>
      <c r="V1439" s="55">
        <v>16.364000000000001</v>
      </c>
      <c r="W1439" s="55">
        <v>0.23799999999999999</v>
      </c>
      <c r="X1439" s="55">
        <v>143</v>
      </c>
      <c r="Y1439" s="55">
        <v>0.06</v>
      </c>
      <c r="Z1439" s="55">
        <f t="shared" si="90"/>
        <v>394472.152</v>
      </c>
      <c r="AA1439" s="55">
        <f t="shared" si="91"/>
        <v>937.22199999999998</v>
      </c>
    </row>
    <row r="1440" spans="1:27">
      <c r="A1440" s="29">
        <v>44207</v>
      </c>
      <c r="B1440" s="55" t="s">
        <v>249</v>
      </c>
      <c r="C1440" s="29">
        <v>44200</v>
      </c>
      <c r="D1440" s="55">
        <f t="shared" si="88"/>
        <v>2021</v>
      </c>
      <c r="E1440" s="55">
        <f t="shared" si="89"/>
        <v>1</v>
      </c>
      <c r="F1440" s="55">
        <v>120137</v>
      </c>
      <c r="G1440" s="55" t="s">
        <v>1665</v>
      </c>
      <c r="H1440" s="55" t="s">
        <v>37</v>
      </c>
      <c r="I1440" s="55" t="s">
        <v>1666</v>
      </c>
      <c r="J1440" s="55" t="s">
        <v>20</v>
      </c>
      <c r="K1440" s="55" t="s">
        <v>1667</v>
      </c>
      <c r="L1440" s="55" t="s">
        <v>68</v>
      </c>
      <c r="M1440" s="55">
        <v>301</v>
      </c>
      <c r="N1440" s="55" t="s">
        <v>132</v>
      </c>
      <c r="O1440" s="55">
        <v>1</v>
      </c>
      <c r="P1440" s="55" t="s">
        <v>22</v>
      </c>
      <c r="Q1440" s="55">
        <v>4</v>
      </c>
      <c r="R1440" s="55" t="s">
        <v>38</v>
      </c>
      <c r="S1440" s="55">
        <v>108</v>
      </c>
      <c r="T1440" s="55">
        <v>79</v>
      </c>
      <c r="U1440" s="30">
        <v>7497</v>
      </c>
      <c r="V1440" s="55">
        <v>0.02</v>
      </c>
      <c r="W1440" s="55">
        <v>0</v>
      </c>
      <c r="X1440" s="55">
        <v>0</v>
      </c>
      <c r="Y1440" s="55">
        <v>0</v>
      </c>
      <c r="Z1440" s="55">
        <f t="shared" si="90"/>
        <v>592.26300000000003</v>
      </c>
      <c r="AA1440" s="55">
        <f t="shared" si="91"/>
        <v>0</v>
      </c>
    </row>
    <row r="1441" spans="1:27">
      <c r="A1441" s="29">
        <v>44207</v>
      </c>
      <c r="B1441" s="55" t="s">
        <v>249</v>
      </c>
      <c r="C1441" s="29">
        <v>44200</v>
      </c>
      <c r="D1441" s="55">
        <f t="shared" si="88"/>
        <v>2021</v>
      </c>
      <c r="E1441" s="55">
        <f t="shared" si="89"/>
        <v>1</v>
      </c>
      <c r="F1441" s="55">
        <v>120137</v>
      </c>
      <c r="G1441" s="55" t="s">
        <v>1665</v>
      </c>
      <c r="H1441" s="55" t="s">
        <v>37</v>
      </c>
      <c r="I1441" s="55" t="s">
        <v>1666</v>
      </c>
      <c r="J1441" s="55" t="s">
        <v>20</v>
      </c>
      <c r="K1441" s="55" t="s">
        <v>1667</v>
      </c>
      <c r="L1441" s="55" t="s">
        <v>68</v>
      </c>
      <c r="M1441" s="55">
        <v>301</v>
      </c>
      <c r="N1441" s="55" t="s">
        <v>132</v>
      </c>
      <c r="O1441" s="55">
        <v>1</v>
      </c>
      <c r="P1441" s="55" t="s">
        <v>22</v>
      </c>
      <c r="Q1441" s="55">
        <v>4</v>
      </c>
      <c r="R1441" s="55" t="s">
        <v>38</v>
      </c>
      <c r="S1441" s="55">
        <v>202</v>
      </c>
      <c r="T1441" s="55">
        <v>72300</v>
      </c>
      <c r="U1441" s="30">
        <v>7536</v>
      </c>
      <c r="V1441" s="55">
        <v>22.704000000000001</v>
      </c>
      <c r="W1441" s="55">
        <v>0.127</v>
      </c>
      <c r="X1441" s="55">
        <v>92</v>
      </c>
      <c r="Y1441" s="55">
        <v>3.3000000000000002E-2</v>
      </c>
      <c r="Z1441" s="55">
        <f t="shared" si="90"/>
        <v>544852.80000000005</v>
      </c>
      <c r="AA1441" s="55">
        <f t="shared" si="91"/>
        <v>693.31200000000001</v>
      </c>
    </row>
    <row r="1442" spans="1:27">
      <c r="A1442" s="29">
        <v>44207</v>
      </c>
      <c r="B1442" s="55" t="s">
        <v>249</v>
      </c>
      <c r="C1442" s="29">
        <v>44200</v>
      </c>
      <c r="D1442" s="55">
        <f t="shared" si="88"/>
        <v>2021</v>
      </c>
      <c r="E1442" s="55">
        <f t="shared" si="89"/>
        <v>1</v>
      </c>
      <c r="F1442" s="55">
        <v>120137</v>
      </c>
      <c r="G1442" s="55" t="s">
        <v>1665</v>
      </c>
      <c r="H1442" s="55" t="s">
        <v>37</v>
      </c>
      <c r="I1442" s="55" t="s">
        <v>1666</v>
      </c>
      <c r="J1442" s="55" t="s">
        <v>20</v>
      </c>
      <c r="K1442" s="55" t="s">
        <v>1667</v>
      </c>
      <c r="L1442" s="55" t="s">
        <v>68</v>
      </c>
      <c r="M1442" s="55">
        <v>301</v>
      </c>
      <c r="N1442" s="55" t="s">
        <v>132</v>
      </c>
      <c r="O1442" s="55">
        <v>1</v>
      </c>
      <c r="P1442" s="55" t="s">
        <v>22</v>
      </c>
      <c r="Q1442" s="55">
        <v>4</v>
      </c>
      <c r="R1442" s="55" t="s">
        <v>38</v>
      </c>
      <c r="S1442" s="55">
        <v>201</v>
      </c>
      <c r="T1442" s="55">
        <v>67713</v>
      </c>
      <c r="U1442" s="30">
        <v>7073</v>
      </c>
      <c r="V1442" s="55">
        <v>19.954999999999998</v>
      </c>
      <c r="W1442" s="55">
        <v>6.4000000000000001E-2</v>
      </c>
      <c r="X1442" s="55">
        <v>43</v>
      </c>
      <c r="Y1442" s="55">
        <v>1.4999999999999999E-2</v>
      </c>
      <c r="Z1442" s="55">
        <f t="shared" si="90"/>
        <v>478934.049</v>
      </c>
      <c r="AA1442" s="55">
        <f t="shared" si="91"/>
        <v>304.13900000000001</v>
      </c>
    </row>
    <row r="1443" spans="1:27">
      <c r="A1443" s="29">
        <v>44207</v>
      </c>
      <c r="B1443" s="55" t="s">
        <v>249</v>
      </c>
      <c r="C1443" s="29">
        <v>44200</v>
      </c>
      <c r="D1443" s="55">
        <f t="shared" si="88"/>
        <v>2021</v>
      </c>
      <c r="E1443" s="55">
        <f t="shared" si="89"/>
        <v>1</v>
      </c>
      <c r="F1443" s="55">
        <v>120137</v>
      </c>
      <c r="G1443" s="55" t="s">
        <v>1665</v>
      </c>
      <c r="H1443" s="55" t="s">
        <v>37</v>
      </c>
      <c r="I1443" s="55" t="s">
        <v>1666</v>
      </c>
      <c r="J1443" s="55" t="s">
        <v>20</v>
      </c>
      <c r="K1443" s="55" t="s">
        <v>1667</v>
      </c>
      <c r="L1443" s="55" t="s">
        <v>68</v>
      </c>
      <c r="M1443" s="55">
        <v>301</v>
      </c>
      <c r="N1443" s="55" t="s">
        <v>132</v>
      </c>
      <c r="O1443" s="55">
        <v>1</v>
      </c>
      <c r="P1443" s="55" t="s">
        <v>22</v>
      </c>
      <c r="Q1443" s="55">
        <v>4</v>
      </c>
      <c r="R1443" s="55" t="s">
        <v>38</v>
      </c>
      <c r="S1443" s="55">
        <v>203</v>
      </c>
      <c r="T1443" s="55">
        <v>10201</v>
      </c>
      <c r="U1443" s="30">
        <v>6606</v>
      </c>
      <c r="V1443" s="55">
        <v>2.665</v>
      </c>
      <c r="W1443" s="55">
        <v>0.27400000000000002</v>
      </c>
      <c r="X1443" s="55">
        <v>28</v>
      </c>
      <c r="Y1443" s="55">
        <v>6.9000000000000006E-2</v>
      </c>
      <c r="Z1443" s="55">
        <f t="shared" si="90"/>
        <v>67387.805999999997</v>
      </c>
      <c r="AA1443" s="55">
        <f t="shared" si="91"/>
        <v>184.96799999999999</v>
      </c>
    </row>
    <row r="1444" spans="1:27">
      <c r="A1444" s="29">
        <v>44207</v>
      </c>
      <c r="B1444" s="55" t="s">
        <v>249</v>
      </c>
      <c r="C1444" s="29">
        <v>44200</v>
      </c>
      <c r="D1444" s="55">
        <f t="shared" si="88"/>
        <v>2021</v>
      </c>
      <c r="E1444" s="55">
        <f t="shared" si="89"/>
        <v>1</v>
      </c>
      <c r="F1444" s="55">
        <v>120137</v>
      </c>
      <c r="G1444" s="55" t="s">
        <v>1665</v>
      </c>
      <c r="H1444" s="55" t="s">
        <v>37</v>
      </c>
      <c r="I1444" s="55" t="s">
        <v>1666</v>
      </c>
      <c r="J1444" s="55" t="s">
        <v>20</v>
      </c>
      <c r="K1444" s="55" t="s">
        <v>1667</v>
      </c>
      <c r="L1444" s="55" t="s">
        <v>68</v>
      </c>
      <c r="M1444" s="55">
        <v>301</v>
      </c>
      <c r="N1444" s="55" t="s">
        <v>132</v>
      </c>
      <c r="O1444" s="55">
        <v>1</v>
      </c>
      <c r="P1444" s="55" t="s">
        <v>22</v>
      </c>
      <c r="Q1444" s="55">
        <v>4</v>
      </c>
      <c r="R1444" s="55" t="s">
        <v>38</v>
      </c>
      <c r="S1444" s="55">
        <v>204</v>
      </c>
      <c r="T1444" s="55">
        <v>30993</v>
      </c>
      <c r="U1444" s="30">
        <v>6799</v>
      </c>
      <c r="V1444" s="55">
        <v>9.5739999999999998</v>
      </c>
      <c r="W1444" s="55">
        <v>0.21299999999999999</v>
      </c>
      <c r="X1444" s="55">
        <v>66</v>
      </c>
      <c r="Y1444" s="55">
        <v>5.1999999999999998E-2</v>
      </c>
      <c r="Z1444" s="55">
        <f t="shared" si="90"/>
        <v>210721.40700000001</v>
      </c>
      <c r="AA1444" s="55">
        <f t="shared" si="91"/>
        <v>448.73399999999998</v>
      </c>
    </row>
    <row r="1445" spans="1:27">
      <c r="A1445" s="29">
        <v>44207</v>
      </c>
      <c r="B1445" s="55" t="s">
        <v>249</v>
      </c>
      <c r="C1445" s="29">
        <v>44200</v>
      </c>
      <c r="D1445" s="55">
        <f t="shared" si="88"/>
        <v>2021</v>
      </c>
      <c r="E1445" s="55">
        <f t="shared" si="89"/>
        <v>1</v>
      </c>
      <c r="F1445" s="55">
        <v>120137</v>
      </c>
      <c r="G1445" s="55" t="s">
        <v>1665</v>
      </c>
      <c r="H1445" s="55" t="s">
        <v>37</v>
      </c>
      <c r="I1445" s="55" t="s">
        <v>1666</v>
      </c>
      <c r="J1445" s="55" t="s">
        <v>20</v>
      </c>
      <c r="K1445" s="55" t="s">
        <v>1667</v>
      </c>
      <c r="L1445" s="55" t="s">
        <v>68</v>
      </c>
      <c r="M1445" s="55">
        <v>301</v>
      </c>
      <c r="N1445" s="55" t="s">
        <v>132</v>
      </c>
      <c r="O1445" s="55">
        <v>1</v>
      </c>
      <c r="P1445" s="55" t="s">
        <v>22</v>
      </c>
      <c r="Q1445" s="55">
        <v>4</v>
      </c>
      <c r="R1445" s="55" t="s">
        <v>38</v>
      </c>
      <c r="S1445" s="55">
        <v>206</v>
      </c>
      <c r="T1445" s="55">
        <v>72482</v>
      </c>
      <c r="U1445" s="30">
        <v>6794</v>
      </c>
      <c r="V1445" s="55">
        <v>20.518999999999998</v>
      </c>
      <c r="W1445" s="55">
        <v>0.12</v>
      </c>
      <c r="X1445" s="55">
        <v>87</v>
      </c>
      <c r="Y1445" s="55">
        <v>2.9000000000000001E-2</v>
      </c>
      <c r="Z1445" s="55">
        <f t="shared" si="90"/>
        <v>492442.70799999998</v>
      </c>
      <c r="AA1445" s="55">
        <f t="shared" si="91"/>
        <v>591.07799999999997</v>
      </c>
    </row>
    <row r="1446" spans="1:27">
      <c r="A1446" s="29">
        <v>44207</v>
      </c>
      <c r="B1446" s="55" t="s">
        <v>249</v>
      </c>
      <c r="C1446" s="29">
        <v>44200</v>
      </c>
      <c r="D1446" s="55">
        <f t="shared" si="88"/>
        <v>2021</v>
      </c>
      <c r="E1446" s="55">
        <f t="shared" si="89"/>
        <v>1</v>
      </c>
      <c r="F1446" s="55">
        <v>120137</v>
      </c>
      <c r="G1446" s="55" t="s">
        <v>1665</v>
      </c>
      <c r="H1446" s="55" t="s">
        <v>37</v>
      </c>
      <c r="I1446" s="55" t="s">
        <v>1666</v>
      </c>
      <c r="J1446" s="55" t="s">
        <v>20</v>
      </c>
      <c r="K1446" s="55" t="s">
        <v>1667</v>
      </c>
      <c r="L1446" s="55" t="s">
        <v>68</v>
      </c>
      <c r="M1446" s="55">
        <v>301</v>
      </c>
      <c r="N1446" s="55" t="s">
        <v>132</v>
      </c>
      <c r="O1446" s="55">
        <v>1</v>
      </c>
      <c r="P1446" s="55" t="s">
        <v>22</v>
      </c>
      <c r="Q1446" s="55">
        <v>4</v>
      </c>
      <c r="R1446" s="55" t="s">
        <v>38</v>
      </c>
      <c r="S1446" s="55">
        <v>207</v>
      </c>
      <c r="T1446" s="55">
        <v>65262</v>
      </c>
      <c r="U1446" s="30">
        <v>7474</v>
      </c>
      <c r="V1446" s="55">
        <v>20.192</v>
      </c>
      <c r="W1446" s="55">
        <v>9.5000000000000001E-2</v>
      </c>
      <c r="X1446" s="55">
        <v>62</v>
      </c>
      <c r="Y1446" s="55">
        <v>2.5999999999999999E-2</v>
      </c>
      <c r="Z1446" s="55">
        <f t="shared" si="90"/>
        <v>487768.18800000002</v>
      </c>
      <c r="AA1446" s="55">
        <f t="shared" si="91"/>
        <v>463.38799999999998</v>
      </c>
    </row>
    <row r="1447" spans="1:27">
      <c r="A1447" s="29">
        <v>44207</v>
      </c>
      <c r="B1447" s="55" t="s">
        <v>249</v>
      </c>
      <c r="C1447" s="29">
        <v>44200</v>
      </c>
      <c r="D1447" s="55">
        <f t="shared" si="88"/>
        <v>2021</v>
      </c>
      <c r="E1447" s="55">
        <f t="shared" si="89"/>
        <v>1</v>
      </c>
      <c r="F1447" s="55">
        <v>120137</v>
      </c>
      <c r="G1447" s="55" t="s">
        <v>1665</v>
      </c>
      <c r="H1447" s="55" t="s">
        <v>37</v>
      </c>
      <c r="I1447" s="55" t="s">
        <v>1666</v>
      </c>
      <c r="J1447" s="55" t="s">
        <v>20</v>
      </c>
      <c r="K1447" s="55" t="s">
        <v>1667</v>
      </c>
      <c r="L1447" s="55" t="s">
        <v>68</v>
      </c>
      <c r="M1447" s="55">
        <v>301</v>
      </c>
      <c r="N1447" s="55" t="s">
        <v>132</v>
      </c>
      <c r="O1447" s="55">
        <v>1</v>
      </c>
      <c r="P1447" s="55" t="s">
        <v>22</v>
      </c>
      <c r="Q1447" s="55">
        <v>4</v>
      </c>
      <c r="R1447" s="55" t="s">
        <v>38</v>
      </c>
      <c r="S1447" s="55">
        <v>208</v>
      </c>
      <c r="T1447" s="55">
        <v>65986</v>
      </c>
      <c r="U1447" s="30">
        <v>7647</v>
      </c>
      <c r="V1447" s="55">
        <v>21.323</v>
      </c>
      <c r="W1447" s="55">
        <v>0.48599999999999999</v>
      </c>
      <c r="X1447" s="55">
        <v>321</v>
      </c>
      <c r="Y1447" s="55">
        <v>0.112</v>
      </c>
      <c r="Z1447" s="55">
        <f t="shared" si="90"/>
        <v>504594.94199999998</v>
      </c>
      <c r="AA1447" s="55">
        <f t="shared" si="91"/>
        <v>2454.6869999999999</v>
      </c>
    </row>
    <row r="1448" spans="1:27">
      <c r="A1448" s="29">
        <v>44207</v>
      </c>
      <c r="B1448" s="55" t="s">
        <v>249</v>
      </c>
      <c r="C1448" s="29">
        <v>44200</v>
      </c>
      <c r="D1448" s="55">
        <f t="shared" si="88"/>
        <v>2021</v>
      </c>
      <c r="E1448" s="55">
        <f t="shared" si="89"/>
        <v>1</v>
      </c>
      <c r="F1448" s="55">
        <v>120137</v>
      </c>
      <c r="G1448" s="55" t="s">
        <v>1665</v>
      </c>
      <c r="H1448" s="55" t="s">
        <v>37</v>
      </c>
      <c r="I1448" s="55" t="s">
        <v>1666</v>
      </c>
      <c r="J1448" s="55" t="s">
        <v>20</v>
      </c>
      <c r="K1448" s="55" t="s">
        <v>1667</v>
      </c>
      <c r="L1448" s="55" t="s">
        <v>68</v>
      </c>
      <c r="M1448" s="55">
        <v>301</v>
      </c>
      <c r="N1448" s="55" t="s">
        <v>132</v>
      </c>
      <c r="O1448" s="55">
        <v>1</v>
      </c>
      <c r="P1448" s="55" t="s">
        <v>22</v>
      </c>
      <c r="Q1448" s="55">
        <v>4</v>
      </c>
      <c r="R1448" s="55" t="s">
        <v>38</v>
      </c>
      <c r="S1448" s="55">
        <v>205</v>
      </c>
      <c r="T1448" s="55">
        <v>82399</v>
      </c>
      <c r="U1448" s="30">
        <v>6920</v>
      </c>
      <c r="V1448" s="55">
        <v>23.760999999999999</v>
      </c>
      <c r="W1448" s="55">
        <v>0.127</v>
      </c>
      <c r="X1448" s="55">
        <v>105</v>
      </c>
      <c r="Y1448" s="55">
        <v>3.5999999999999997E-2</v>
      </c>
      <c r="Z1448" s="55">
        <f t="shared" si="90"/>
        <v>570201.07999999996</v>
      </c>
      <c r="AA1448" s="55">
        <f t="shared" si="91"/>
        <v>726.6</v>
      </c>
    </row>
    <row r="1449" spans="1:27">
      <c r="A1449" s="29">
        <v>44200</v>
      </c>
      <c r="B1449" s="55" t="s">
        <v>248</v>
      </c>
      <c r="C1449" s="29">
        <v>44197</v>
      </c>
      <c r="D1449" s="55">
        <f t="shared" si="88"/>
        <v>2021</v>
      </c>
      <c r="E1449" s="55">
        <f t="shared" si="89"/>
        <v>1</v>
      </c>
      <c r="F1449" s="55">
        <v>120137</v>
      </c>
      <c r="G1449" s="55" t="s">
        <v>1665</v>
      </c>
      <c r="H1449" s="55" t="s">
        <v>37</v>
      </c>
      <c r="I1449" s="55" t="s">
        <v>1666</v>
      </c>
      <c r="J1449" s="55" t="s">
        <v>20</v>
      </c>
      <c r="K1449" s="55" t="s">
        <v>1667</v>
      </c>
      <c r="L1449" s="55" t="s">
        <v>68</v>
      </c>
      <c r="M1449" s="55">
        <v>301</v>
      </c>
      <c r="N1449" s="55" t="s">
        <v>132</v>
      </c>
      <c r="O1449" s="55">
        <v>1</v>
      </c>
      <c r="P1449" s="55" t="s">
        <v>22</v>
      </c>
      <c r="Q1449" s="55">
        <v>4</v>
      </c>
      <c r="R1449" s="55" t="s">
        <v>38</v>
      </c>
      <c r="S1449" s="55">
        <v>205</v>
      </c>
      <c r="T1449" s="55">
        <v>82478</v>
      </c>
      <c r="U1449" s="30">
        <v>6843</v>
      </c>
      <c r="V1449" s="55">
        <v>23.518000000000001</v>
      </c>
      <c r="W1449" s="55">
        <v>5.6000000000000001E-2</v>
      </c>
      <c r="X1449" s="55">
        <v>46</v>
      </c>
      <c r="Y1449" s="55">
        <v>1.9E-2</v>
      </c>
      <c r="Z1449" s="55">
        <f t="shared" si="90"/>
        <v>564396.95400000003</v>
      </c>
      <c r="AA1449" s="55">
        <f t="shared" si="91"/>
        <v>314.77800000000002</v>
      </c>
    </row>
    <row r="1450" spans="1:27">
      <c r="A1450" s="29">
        <v>44200</v>
      </c>
      <c r="B1450" s="55" t="s">
        <v>248</v>
      </c>
      <c r="C1450" s="29">
        <v>44197</v>
      </c>
      <c r="D1450" s="55">
        <f t="shared" si="88"/>
        <v>2021</v>
      </c>
      <c r="E1450" s="55">
        <f t="shared" si="89"/>
        <v>1</v>
      </c>
      <c r="F1450" s="55">
        <v>120137</v>
      </c>
      <c r="G1450" s="55" t="s">
        <v>1665</v>
      </c>
      <c r="H1450" s="55" t="s">
        <v>37</v>
      </c>
      <c r="I1450" s="55" t="s">
        <v>1666</v>
      </c>
      <c r="J1450" s="55" t="s">
        <v>20</v>
      </c>
      <c r="K1450" s="55" t="s">
        <v>1667</v>
      </c>
      <c r="L1450" s="55" t="s">
        <v>68</v>
      </c>
      <c r="M1450" s="55">
        <v>301</v>
      </c>
      <c r="N1450" s="55" t="s">
        <v>132</v>
      </c>
      <c r="O1450" s="55">
        <v>1</v>
      </c>
      <c r="P1450" s="55" t="s">
        <v>22</v>
      </c>
      <c r="Q1450" s="55">
        <v>4</v>
      </c>
      <c r="R1450" s="55" t="s">
        <v>38</v>
      </c>
      <c r="S1450" s="55">
        <v>208</v>
      </c>
      <c r="T1450" s="55">
        <v>66094</v>
      </c>
      <c r="U1450" s="30">
        <v>7440</v>
      </c>
      <c r="V1450" s="55">
        <v>20.777999999999999</v>
      </c>
      <c r="W1450" s="55">
        <v>7.6999999999999999E-2</v>
      </c>
      <c r="X1450" s="55">
        <v>51</v>
      </c>
      <c r="Y1450" s="55">
        <v>3.5999999999999997E-2</v>
      </c>
      <c r="Z1450" s="55">
        <f t="shared" si="90"/>
        <v>491739.36</v>
      </c>
      <c r="AA1450" s="55">
        <f t="shared" si="91"/>
        <v>379.44</v>
      </c>
    </row>
    <row r="1451" spans="1:27">
      <c r="A1451" s="29">
        <v>44200</v>
      </c>
      <c r="B1451" s="55" t="s">
        <v>248</v>
      </c>
      <c r="C1451" s="29">
        <v>44197</v>
      </c>
      <c r="D1451" s="55">
        <f t="shared" si="88"/>
        <v>2021</v>
      </c>
      <c r="E1451" s="55">
        <f t="shared" si="89"/>
        <v>1</v>
      </c>
      <c r="F1451" s="55">
        <v>120137</v>
      </c>
      <c r="G1451" s="55" t="s">
        <v>1665</v>
      </c>
      <c r="H1451" s="55" t="s">
        <v>37</v>
      </c>
      <c r="I1451" s="55" t="s">
        <v>1666</v>
      </c>
      <c r="J1451" s="55" t="s">
        <v>20</v>
      </c>
      <c r="K1451" s="55" t="s">
        <v>1667</v>
      </c>
      <c r="L1451" s="55" t="s">
        <v>68</v>
      </c>
      <c r="M1451" s="55">
        <v>301</v>
      </c>
      <c r="N1451" s="55" t="s">
        <v>132</v>
      </c>
      <c r="O1451" s="55">
        <v>1</v>
      </c>
      <c r="P1451" s="55" t="s">
        <v>22</v>
      </c>
      <c r="Q1451" s="55">
        <v>4</v>
      </c>
      <c r="R1451" s="55" t="s">
        <v>38</v>
      </c>
      <c r="S1451" s="55">
        <v>207</v>
      </c>
      <c r="T1451" s="55">
        <v>65317</v>
      </c>
      <c r="U1451" s="30">
        <v>7335</v>
      </c>
      <c r="V1451" s="55">
        <v>19.832999999999998</v>
      </c>
      <c r="W1451" s="55">
        <v>6.3E-2</v>
      </c>
      <c r="X1451" s="55">
        <v>41</v>
      </c>
      <c r="Y1451" s="55">
        <v>2.4E-2</v>
      </c>
      <c r="Z1451" s="55">
        <f t="shared" si="90"/>
        <v>479100.19500000001</v>
      </c>
      <c r="AA1451" s="55">
        <f t="shared" si="91"/>
        <v>300.73500000000001</v>
      </c>
    </row>
    <row r="1452" spans="1:27">
      <c r="A1452" s="29">
        <v>44200</v>
      </c>
      <c r="B1452" s="55" t="s">
        <v>248</v>
      </c>
      <c r="C1452" s="29">
        <v>44197</v>
      </c>
      <c r="D1452" s="55">
        <f t="shared" si="88"/>
        <v>2021</v>
      </c>
      <c r="E1452" s="55">
        <f t="shared" si="89"/>
        <v>1</v>
      </c>
      <c r="F1452" s="55">
        <v>120137</v>
      </c>
      <c r="G1452" s="55" t="s">
        <v>1665</v>
      </c>
      <c r="H1452" s="55" t="s">
        <v>37</v>
      </c>
      <c r="I1452" s="55" t="s">
        <v>1666</v>
      </c>
      <c r="J1452" s="55" t="s">
        <v>20</v>
      </c>
      <c r="K1452" s="55" t="s">
        <v>1667</v>
      </c>
      <c r="L1452" s="55" t="s">
        <v>68</v>
      </c>
      <c r="M1452" s="55">
        <v>301</v>
      </c>
      <c r="N1452" s="55" t="s">
        <v>132</v>
      </c>
      <c r="O1452" s="55">
        <v>1</v>
      </c>
      <c r="P1452" s="55" t="s">
        <v>22</v>
      </c>
      <c r="Q1452" s="55">
        <v>4</v>
      </c>
      <c r="R1452" s="55" t="s">
        <v>38</v>
      </c>
      <c r="S1452" s="55">
        <v>206</v>
      </c>
      <c r="T1452" s="55">
        <v>72548</v>
      </c>
      <c r="U1452" s="30">
        <v>6700</v>
      </c>
      <c r="V1452" s="55">
        <v>20.254999999999999</v>
      </c>
      <c r="W1452" s="55">
        <v>3.2000000000000001E-2</v>
      </c>
      <c r="X1452" s="55">
        <v>23</v>
      </c>
      <c r="Y1452" s="55">
        <v>1.0999999999999999E-2</v>
      </c>
      <c r="Z1452" s="55">
        <f t="shared" si="90"/>
        <v>486071.6</v>
      </c>
      <c r="AA1452" s="55">
        <f t="shared" si="91"/>
        <v>154.1</v>
      </c>
    </row>
    <row r="1453" spans="1:27">
      <c r="A1453" s="29">
        <v>44200</v>
      </c>
      <c r="B1453" s="55" t="s">
        <v>248</v>
      </c>
      <c r="C1453" s="29">
        <v>44197</v>
      </c>
      <c r="D1453" s="55">
        <f t="shared" si="88"/>
        <v>2021</v>
      </c>
      <c r="E1453" s="55">
        <f t="shared" si="89"/>
        <v>1</v>
      </c>
      <c r="F1453" s="55">
        <v>120137</v>
      </c>
      <c r="G1453" s="55" t="s">
        <v>1665</v>
      </c>
      <c r="H1453" s="55" t="s">
        <v>37</v>
      </c>
      <c r="I1453" s="55" t="s">
        <v>1666</v>
      </c>
      <c r="J1453" s="55" t="s">
        <v>20</v>
      </c>
      <c r="K1453" s="55" t="s">
        <v>1667</v>
      </c>
      <c r="L1453" s="55" t="s">
        <v>68</v>
      </c>
      <c r="M1453" s="55">
        <v>301</v>
      </c>
      <c r="N1453" s="55" t="s">
        <v>132</v>
      </c>
      <c r="O1453" s="55">
        <v>1</v>
      </c>
      <c r="P1453" s="55" t="s">
        <v>22</v>
      </c>
      <c r="Q1453" s="55">
        <v>4</v>
      </c>
      <c r="R1453" s="55" t="s">
        <v>38</v>
      </c>
      <c r="S1453" s="55">
        <v>204</v>
      </c>
      <c r="T1453" s="55">
        <v>80245</v>
      </c>
      <c r="U1453" s="30">
        <v>6799</v>
      </c>
      <c r="V1453" s="55">
        <v>22.733000000000001</v>
      </c>
      <c r="W1453" s="55">
        <v>8.3000000000000004E-2</v>
      </c>
      <c r="X1453" s="55">
        <v>67</v>
      </c>
      <c r="Y1453" s="55">
        <v>0.01</v>
      </c>
      <c r="Z1453" s="55">
        <f t="shared" si="90"/>
        <v>545585.755</v>
      </c>
      <c r="AA1453" s="55">
        <f t="shared" si="91"/>
        <v>455.53300000000002</v>
      </c>
    </row>
    <row r="1454" spans="1:27">
      <c r="A1454" s="29">
        <v>44200</v>
      </c>
      <c r="B1454" s="55" t="s">
        <v>248</v>
      </c>
      <c r="C1454" s="29">
        <v>44197</v>
      </c>
      <c r="D1454" s="55">
        <f t="shared" si="88"/>
        <v>2021</v>
      </c>
      <c r="E1454" s="55">
        <f t="shared" si="89"/>
        <v>1</v>
      </c>
      <c r="F1454" s="55">
        <v>120137</v>
      </c>
      <c r="G1454" s="55" t="s">
        <v>1665</v>
      </c>
      <c r="H1454" s="55" t="s">
        <v>37</v>
      </c>
      <c r="I1454" s="55" t="s">
        <v>1666</v>
      </c>
      <c r="J1454" s="55" t="s">
        <v>20</v>
      </c>
      <c r="K1454" s="55" t="s">
        <v>1667</v>
      </c>
      <c r="L1454" s="55" t="s">
        <v>68</v>
      </c>
      <c r="M1454" s="55">
        <v>301</v>
      </c>
      <c r="N1454" s="55" t="s">
        <v>132</v>
      </c>
      <c r="O1454" s="55">
        <v>1</v>
      </c>
      <c r="P1454" s="55" t="s">
        <v>22</v>
      </c>
      <c r="Q1454" s="55">
        <v>4</v>
      </c>
      <c r="R1454" s="55" t="s">
        <v>38</v>
      </c>
      <c r="S1454" s="55">
        <v>203</v>
      </c>
      <c r="T1454" s="55">
        <v>10221</v>
      </c>
      <c r="U1454" s="30">
        <v>6544</v>
      </c>
      <c r="V1454" s="55">
        <v>2.645</v>
      </c>
      <c r="W1454" s="55">
        <v>7.8E-2</v>
      </c>
      <c r="X1454" s="55">
        <v>8</v>
      </c>
      <c r="Y1454" s="55">
        <v>0.01</v>
      </c>
      <c r="Z1454" s="55">
        <f t="shared" si="90"/>
        <v>66886.224000000002</v>
      </c>
      <c r="AA1454" s="55">
        <f t="shared" si="91"/>
        <v>52.351999999999997</v>
      </c>
    </row>
    <row r="1455" spans="1:27">
      <c r="A1455" s="29">
        <v>44200</v>
      </c>
      <c r="B1455" s="55" t="s">
        <v>248</v>
      </c>
      <c r="C1455" s="29">
        <v>44197</v>
      </c>
      <c r="D1455" s="55">
        <f t="shared" si="88"/>
        <v>2021</v>
      </c>
      <c r="E1455" s="55">
        <f t="shared" si="89"/>
        <v>1</v>
      </c>
      <c r="F1455" s="55">
        <v>120137</v>
      </c>
      <c r="G1455" s="55" t="s">
        <v>1665</v>
      </c>
      <c r="H1455" s="55" t="s">
        <v>37</v>
      </c>
      <c r="I1455" s="55" t="s">
        <v>1666</v>
      </c>
      <c r="J1455" s="55" t="s">
        <v>20</v>
      </c>
      <c r="K1455" s="55" t="s">
        <v>1667</v>
      </c>
      <c r="L1455" s="55" t="s">
        <v>68</v>
      </c>
      <c r="M1455" s="55">
        <v>301</v>
      </c>
      <c r="N1455" s="55" t="s">
        <v>132</v>
      </c>
      <c r="O1455" s="55">
        <v>1</v>
      </c>
      <c r="P1455" s="55" t="s">
        <v>22</v>
      </c>
      <c r="Q1455" s="55">
        <v>4</v>
      </c>
      <c r="R1455" s="55" t="s">
        <v>38</v>
      </c>
      <c r="S1455" s="55">
        <v>201</v>
      </c>
      <c r="T1455" s="55">
        <v>67764</v>
      </c>
      <c r="U1455" s="30">
        <v>6968</v>
      </c>
      <c r="V1455" s="55">
        <v>19.672999999999998</v>
      </c>
      <c r="W1455" s="55">
        <v>4.2999999999999997E-2</v>
      </c>
      <c r="X1455" s="55">
        <v>29</v>
      </c>
      <c r="Y1455" s="55">
        <v>2.1000000000000001E-2</v>
      </c>
      <c r="Z1455" s="55">
        <f t="shared" si="90"/>
        <v>472179.55200000003</v>
      </c>
      <c r="AA1455" s="55">
        <f t="shared" si="91"/>
        <v>202.072</v>
      </c>
    </row>
    <row r="1456" spans="1:27">
      <c r="A1456" s="29">
        <v>44200</v>
      </c>
      <c r="B1456" s="55" t="s">
        <v>248</v>
      </c>
      <c r="C1456" s="29">
        <v>44197</v>
      </c>
      <c r="D1456" s="55">
        <f t="shared" si="88"/>
        <v>2021</v>
      </c>
      <c r="E1456" s="55">
        <f t="shared" si="89"/>
        <v>1</v>
      </c>
      <c r="F1456" s="55">
        <v>120137</v>
      </c>
      <c r="G1456" s="55" t="s">
        <v>1665</v>
      </c>
      <c r="H1456" s="55" t="s">
        <v>37</v>
      </c>
      <c r="I1456" s="55" t="s">
        <v>1666</v>
      </c>
      <c r="J1456" s="55" t="s">
        <v>20</v>
      </c>
      <c r="K1456" s="55" t="s">
        <v>1667</v>
      </c>
      <c r="L1456" s="55" t="s">
        <v>68</v>
      </c>
      <c r="M1456" s="55">
        <v>301</v>
      </c>
      <c r="N1456" s="55" t="s">
        <v>132</v>
      </c>
      <c r="O1456" s="55">
        <v>1</v>
      </c>
      <c r="P1456" s="55" t="s">
        <v>22</v>
      </c>
      <c r="Q1456" s="55">
        <v>4</v>
      </c>
      <c r="R1456" s="55" t="s">
        <v>38</v>
      </c>
      <c r="S1456" s="55">
        <v>202</v>
      </c>
      <c r="T1456" s="55">
        <v>72374</v>
      </c>
      <c r="U1456" s="30">
        <v>7411</v>
      </c>
      <c r="V1456" s="55">
        <v>22.349</v>
      </c>
      <c r="W1456" s="55">
        <v>3.5999999999999997E-2</v>
      </c>
      <c r="X1456" s="55">
        <v>26</v>
      </c>
      <c r="Y1456" s="55">
        <v>1.4999999999999999E-2</v>
      </c>
      <c r="Z1456" s="55">
        <f t="shared" si="90"/>
        <v>536363.71400000004</v>
      </c>
      <c r="AA1456" s="55">
        <f t="shared" si="91"/>
        <v>192.68600000000001</v>
      </c>
    </row>
    <row r="1457" spans="1:27">
      <c r="A1457" s="29">
        <v>44200</v>
      </c>
      <c r="B1457" s="55" t="s">
        <v>248</v>
      </c>
      <c r="C1457" s="29">
        <v>44197</v>
      </c>
      <c r="D1457" s="55">
        <f t="shared" si="88"/>
        <v>2021</v>
      </c>
      <c r="E1457" s="55">
        <f t="shared" si="89"/>
        <v>1</v>
      </c>
      <c r="F1457" s="55">
        <v>120137</v>
      </c>
      <c r="G1457" s="55" t="s">
        <v>1665</v>
      </c>
      <c r="H1457" s="55" t="s">
        <v>37</v>
      </c>
      <c r="I1457" s="55" t="s">
        <v>1666</v>
      </c>
      <c r="J1457" s="55" t="s">
        <v>20</v>
      </c>
      <c r="K1457" s="55" t="s">
        <v>1667</v>
      </c>
      <c r="L1457" s="55" t="s">
        <v>68</v>
      </c>
      <c r="M1457" s="55">
        <v>301</v>
      </c>
      <c r="N1457" s="55" t="s">
        <v>132</v>
      </c>
      <c r="O1457" s="55">
        <v>1</v>
      </c>
      <c r="P1457" s="55" t="s">
        <v>22</v>
      </c>
      <c r="Q1457" s="55">
        <v>4</v>
      </c>
      <c r="R1457" s="55" t="s">
        <v>38</v>
      </c>
      <c r="S1457" s="55">
        <v>108</v>
      </c>
      <c r="T1457" s="55">
        <v>79</v>
      </c>
      <c r="U1457" s="30">
        <v>7497</v>
      </c>
      <c r="V1457" s="55">
        <v>0.02</v>
      </c>
      <c r="W1457" s="55">
        <v>0</v>
      </c>
      <c r="X1457" s="55">
        <v>0</v>
      </c>
      <c r="Y1457" s="55">
        <v>0</v>
      </c>
      <c r="Z1457" s="55">
        <f t="shared" si="90"/>
        <v>592.26300000000003</v>
      </c>
      <c r="AA1457" s="55">
        <f t="shared" si="91"/>
        <v>0</v>
      </c>
    </row>
    <row r="1458" spans="1:27">
      <c r="A1458" s="29">
        <v>44200</v>
      </c>
      <c r="B1458" s="55" t="s">
        <v>248</v>
      </c>
      <c r="C1458" s="29">
        <v>44197</v>
      </c>
      <c r="D1458" s="55">
        <f t="shared" si="88"/>
        <v>2021</v>
      </c>
      <c r="E1458" s="55">
        <f t="shared" si="89"/>
        <v>1</v>
      </c>
      <c r="F1458" s="55">
        <v>120137</v>
      </c>
      <c r="G1458" s="55" t="s">
        <v>1665</v>
      </c>
      <c r="H1458" s="55" t="s">
        <v>37</v>
      </c>
      <c r="I1458" s="55" t="s">
        <v>1666</v>
      </c>
      <c r="J1458" s="55" t="s">
        <v>20</v>
      </c>
      <c r="K1458" s="55" t="s">
        <v>1667</v>
      </c>
      <c r="L1458" s="55" t="s">
        <v>68</v>
      </c>
      <c r="M1458" s="55">
        <v>301</v>
      </c>
      <c r="N1458" s="55" t="s">
        <v>132</v>
      </c>
      <c r="O1458" s="55">
        <v>1</v>
      </c>
      <c r="P1458" s="55" t="s">
        <v>22</v>
      </c>
      <c r="Q1458" s="55">
        <v>4</v>
      </c>
      <c r="R1458" s="55" t="s">
        <v>38</v>
      </c>
      <c r="S1458" s="55">
        <v>107</v>
      </c>
      <c r="T1458" s="55">
        <v>60622</v>
      </c>
      <c r="U1458" s="30">
        <v>6444</v>
      </c>
      <c r="V1458" s="55">
        <v>16.204999999999998</v>
      </c>
      <c r="W1458" s="55">
        <v>0.104</v>
      </c>
      <c r="X1458" s="55">
        <v>63</v>
      </c>
      <c r="Y1458" s="55">
        <v>1.7999999999999999E-2</v>
      </c>
      <c r="Z1458" s="55">
        <f t="shared" si="90"/>
        <v>390648.16800000001</v>
      </c>
      <c r="AA1458" s="55">
        <f t="shared" si="91"/>
        <v>405.97199999999998</v>
      </c>
    </row>
    <row r="1459" spans="1:27">
      <c r="A1459" s="29">
        <v>44200</v>
      </c>
      <c r="B1459" s="55" t="s">
        <v>248</v>
      </c>
      <c r="C1459" s="29">
        <v>44197</v>
      </c>
      <c r="D1459" s="55">
        <f t="shared" si="88"/>
        <v>2021</v>
      </c>
      <c r="E1459" s="55">
        <f t="shared" si="89"/>
        <v>1</v>
      </c>
      <c r="F1459" s="55">
        <v>120137</v>
      </c>
      <c r="G1459" s="55" t="s">
        <v>1665</v>
      </c>
      <c r="H1459" s="55" t="s">
        <v>37</v>
      </c>
      <c r="I1459" s="55" t="s">
        <v>1666</v>
      </c>
      <c r="J1459" s="55" t="s">
        <v>20</v>
      </c>
      <c r="K1459" s="55" t="s">
        <v>1667</v>
      </c>
      <c r="L1459" s="55" t="s">
        <v>68</v>
      </c>
      <c r="M1459" s="55">
        <v>301</v>
      </c>
      <c r="N1459" s="55" t="s">
        <v>132</v>
      </c>
      <c r="O1459" s="55">
        <v>1</v>
      </c>
      <c r="P1459" s="55" t="s">
        <v>22</v>
      </c>
      <c r="Q1459" s="55">
        <v>4</v>
      </c>
      <c r="R1459" s="55" t="s">
        <v>38</v>
      </c>
      <c r="S1459" s="55">
        <v>105</v>
      </c>
      <c r="T1459" s="55">
        <v>45972</v>
      </c>
      <c r="U1459" s="30">
        <v>7715</v>
      </c>
      <c r="V1459" s="55">
        <v>14.611000000000001</v>
      </c>
      <c r="W1459" s="55">
        <v>6.5000000000000002E-2</v>
      </c>
      <c r="X1459" s="55">
        <v>30</v>
      </c>
      <c r="Y1459" s="55">
        <v>8.9999999999999993E-3</v>
      </c>
      <c r="Z1459" s="55">
        <f t="shared" si="90"/>
        <v>354673.98</v>
      </c>
      <c r="AA1459" s="55">
        <f t="shared" si="91"/>
        <v>231.45</v>
      </c>
    </row>
    <row r="1460" spans="1:27">
      <c r="A1460" s="29">
        <v>44200</v>
      </c>
      <c r="B1460" s="55" t="s">
        <v>248</v>
      </c>
      <c r="C1460" s="29">
        <v>44197</v>
      </c>
      <c r="D1460" s="55">
        <f t="shared" si="88"/>
        <v>2021</v>
      </c>
      <c r="E1460" s="55">
        <f t="shared" si="89"/>
        <v>1</v>
      </c>
      <c r="F1460" s="55">
        <v>120137</v>
      </c>
      <c r="G1460" s="55" t="s">
        <v>1665</v>
      </c>
      <c r="H1460" s="55" t="s">
        <v>37</v>
      </c>
      <c r="I1460" s="55" t="s">
        <v>1666</v>
      </c>
      <c r="J1460" s="55" t="s">
        <v>20</v>
      </c>
      <c r="K1460" s="55" t="s">
        <v>1667</v>
      </c>
      <c r="L1460" s="55" t="s">
        <v>68</v>
      </c>
      <c r="M1460" s="55">
        <v>301</v>
      </c>
      <c r="N1460" s="55" t="s">
        <v>132</v>
      </c>
      <c r="O1460" s="55">
        <v>1</v>
      </c>
      <c r="P1460" s="55" t="s">
        <v>22</v>
      </c>
      <c r="Q1460" s="55">
        <v>4</v>
      </c>
      <c r="R1460" s="55" t="s">
        <v>38</v>
      </c>
      <c r="S1460" s="55">
        <v>104</v>
      </c>
      <c r="T1460" s="55">
        <v>11628</v>
      </c>
      <c r="U1460" s="30">
        <v>7480</v>
      </c>
      <c r="V1460" s="55">
        <v>3.17</v>
      </c>
      <c r="W1460" s="55">
        <v>0</v>
      </c>
      <c r="X1460" s="55">
        <v>0</v>
      </c>
      <c r="Y1460" s="55">
        <v>0</v>
      </c>
      <c r="Z1460" s="55">
        <f t="shared" si="90"/>
        <v>86977.44</v>
      </c>
      <c r="AA1460" s="55">
        <f t="shared" si="91"/>
        <v>0</v>
      </c>
    </row>
    <row r="1461" spans="1:27">
      <c r="A1461" s="29">
        <v>44200</v>
      </c>
      <c r="B1461" s="55" t="s">
        <v>248</v>
      </c>
      <c r="C1461" s="29">
        <v>44197</v>
      </c>
      <c r="D1461" s="55">
        <f t="shared" si="88"/>
        <v>2021</v>
      </c>
      <c r="E1461" s="55">
        <f t="shared" si="89"/>
        <v>1</v>
      </c>
      <c r="F1461" s="55">
        <v>120137</v>
      </c>
      <c r="G1461" s="55" t="s">
        <v>1665</v>
      </c>
      <c r="H1461" s="55" t="s">
        <v>37</v>
      </c>
      <c r="I1461" s="55" t="s">
        <v>1666</v>
      </c>
      <c r="J1461" s="55" t="s">
        <v>20</v>
      </c>
      <c r="K1461" s="55" t="s">
        <v>1667</v>
      </c>
      <c r="L1461" s="55" t="s">
        <v>68</v>
      </c>
      <c r="M1461" s="55">
        <v>301</v>
      </c>
      <c r="N1461" s="55" t="s">
        <v>132</v>
      </c>
      <c r="O1461" s="55">
        <v>1</v>
      </c>
      <c r="P1461" s="55" t="s">
        <v>22</v>
      </c>
      <c r="Q1461" s="55">
        <v>4</v>
      </c>
      <c r="R1461" s="55" t="s">
        <v>38</v>
      </c>
      <c r="S1461" s="55">
        <v>102</v>
      </c>
      <c r="T1461" s="55">
        <v>2357</v>
      </c>
      <c r="U1461" s="30">
        <v>7000</v>
      </c>
      <c r="V1461" s="55">
        <v>0.65</v>
      </c>
      <c r="W1461" s="55">
        <v>0</v>
      </c>
      <c r="X1461" s="55">
        <v>0</v>
      </c>
      <c r="Y1461" s="55">
        <v>0</v>
      </c>
      <c r="Z1461" s="55">
        <f t="shared" si="90"/>
        <v>16499</v>
      </c>
      <c r="AA1461" s="55">
        <f t="shared" si="91"/>
        <v>0</v>
      </c>
    </row>
    <row r="1462" spans="1:27">
      <c r="A1462" s="29">
        <v>44200</v>
      </c>
      <c r="B1462" s="55" t="s">
        <v>248</v>
      </c>
      <c r="C1462" s="29">
        <v>44197</v>
      </c>
      <c r="D1462" s="55">
        <f t="shared" si="88"/>
        <v>2021</v>
      </c>
      <c r="E1462" s="55">
        <f t="shared" si="89"/>
        <v>1</v>
      </c>
      <c r="F1462" s="55">
        <v>120137</v>
      </c>
      <c r="G1462" s="55" t="s">
        <v>1665</v>
      </c>
      <c r="H1462" s="55" t="s">
        <v>37</v>
      </c>
      <c r="I1462" s="55" t="s">
        <v>1666</v>
      </c>
      <c r="J1462" s="55" t="s">
        <v>20</v>
      </c>
      <c r="K1462" s="55" t="s">
        <v>1667</v>
      </c>
      <c r="L1462" s="55" t="s">
        <v>68</v>
      </c>
      <c r="M1462" s="55">
        <v>301</v>
      </c>
      <c r="N1462" s="55" t="s">
        <v>132</v>
      </c>
      <c r="O1462" s="55">
        <v>1</v>
      </c>
      <c r="P1462" s="55" t="s">
        <v>22</v>
      </c>
      <c r="Q1462" s="55">
        <v>4</v>
      </c>
      <c r="R1462" s="55" t="s">
        <v>38</v>
      </c>
      <c r="S1462" s="55">
        <v>103</v>
      </c>
      <c r="T1462" s="55">
        <v>689</v>
      </c>
      <c r="U1462" s="30">
        <v>7000</v>
      </c>
      <c r="V1462" s="55">
        <v>0.19</v>
      </c>
      <c r="W1462" s="55">
        <v>0</v>
      </c>
      <c r="X1462" s="55">
        <v>0</v>
      </c>
      <c r="Y1462" s="55">
        <v>0</v>
      </c>
      <c r="Z1462" s="55">
        <f t="shared" si="90"/>
        <v>4823</v>
      </c>
      <c r="AA1462" s="55">
        <f t="shared" si="91"/>
        <v>0</v>
      </c>
    </row>
    <row r="1463" spans="1:27">
      <c r="A1463" s="29">
        <v>44200</v>
      </c>
      <c r="B1463" s="55" t="s">
        <v>247</v>
      </c>
      <c r="C1463" s="29">
        <v>44193</v>
      </c>
      <c r="D1463" s="55">
        <f t="shared" si="88"/>
        <v>2020</v>
      </c>
      <c r="E1463" s="55">
        <f t="shared" si="89"/>
        <v>12</v>
      </c>
      <c r="F1463" s="55">
        <v>120137</v>
      </c>
      <c r="G1463" s="55" t="s">
        <v>1665</v>
      </c>
      <c r="H1463" s="55" t="s">
        <v>37</v>
      </c>
      <c r="I1463" s="55" t="s">
        <v>1666</v>
      </c>
      <c r="J1463" s="55" t="s">
        <v>20</v>
      </c>
      <c r="K1463" s="55" t="s">
        <v>1667</v>
      </c>
      <c r="L1463" s="55" t="s">
        <v>68</v>
      </c>
      <c r="M1463" s="55">
        <v>301</v>
      </c>
      <c r="N1463" s="55" t="s">
        <v>132</v>
      </c>
      <c r="O1463" s="55">
        <v>1</v>
      </c>
      <c r="P1463" s="55" t="s">
        <v>22</v>
      </c>
      <c r="Q1463" s="55">
        <v>4</v>
      </c>
      <c r="R1463" s="55" t="s">
        <v>38</v>
      </c>
      <c r="S1463" s="55">
        <v>103</v>
      </c>
      <c r="T1463" s="55">
        <v>689</v>
      </c>
      <c r="U1463" s="30">
        <v>7000</v>
      </c>
      <c r="V1463" s="55">
        <v>0.19</v>
      </c>
      <c r="W1463" s="55">
        <v>0</v>
      </c>
      <c r="X1463" s="55">
        <v>0</v>
      </c>
      <c r="Y1463" s="55">
        <v>0</v>
      </c>
      <c r="Z1463" s="55">
        <f t="shared" si="90"/>
        <v>4823</v>
      </c>
      <c r="AA1463" s="55">
        <f t="shared" si="91"/>
        <v>0</v>
      </c>
    </row>
    <row r="1464" spans="1:27">
      <c r="A1464" s="29">
        <v>44200</v>
      </c>
      <c r="B1464" s="55" t="s">
        <v>247</v>
      </c>
      <c r="C1464" s="29">
        <v>44193</v>
      </c>
      <c r="D1464" s="55">
        <f t="shared" si="88"/>
        <v>2020</v>
      </c>
      <c r="E1464" s="55">
        <f t="shared" si="89"/>
        <v>12</v>
      </c>
      <c r="F1464" s="55">
        <v>120137</v>
      </c>
      <c r="G1464" s="55" t="s">
        <v>1665</v>
      </c>
      <c r="H1464" s="55" t="s">
        <v>37</v>
      </c>
      <c r="I1464" s="55" t="s">
        <v>1666</v>
      </c>
      <c r="J1464" s="55" t="s">
        <v>20</v>
      </c>
      <c r="K1464" s="55" t="s">
        <v>1667</v>
      </c>
      <c r="L1464" s="55" t="s">
        <v>68</v>
      </c>
      <c r="M1464" s="55">
        <v>301</v>
      </c>
      <c r="N1464" s="55" t="s">
        <v>132</v>
      </c>
      <c r="O1464" s="55">
        <v>1</v>
      </c>
      <c r="P1464" s="55" t="s">
        <v>22</v>
      </c>
      <c r="Q1464" s="55">
        <v>4</v>
      </c>
      <c r="R1464" s="55" t="s">
        <v>38</v>
      </c>
      <c r="S1464" s="55">
        <v>102</v>
      </c>
      <c r="T1464" s="55">
        <v>2357</v>
      </c>
      <c r="U1464" s="30">
        <v>7000</v>
      </c>
      <c r="V1464" s="55">
        <v>0.65</v>
      </c>
      <c r="W1464" s="55">
        <v>0</v>
      </c>
      <c r="X1464" s="55">
        <v>0</v>
      </c>
      <c r="Y1464" s="55">
        <v>0</v>
      </c>
      <c r="Z1464" s="55">
        <f t="shared" si="90"/>
        <v>16499</v>
      </c>
      <c r="AA1464" s="55">
        <f t="shared" si="91"/>
        <v>0</v>
      </c>
    </row>
    <row r="1465" spans="1:27">
      <c r="A1465" s="29">
        <v>44200</v>
      </c>
      <c r="B1465" s="55" t="s">
        <v>247</v>
      </c>
      <c r="C1465" s="29">
        <v>44193</v>
      </c>
      <c r="D1465" s="55">
        <f t="shared" si="88"/>
        <v>2020</v>
      </c>
      <c r="E1465" s="55">
        <f t="shared" si="89"/>
        <v>12</v>
      </c>
      <c r="F1465" s="55">
        <v>120137</v>
      </c>
      <c r="G1465" s="55" t="s">
        <v>1665</v>
      </c>
      <c r="H1465" s="55" t="s">
        <v>37</v>
      </c>
      <c r="I1465" s="55" t="s">
        <v>1666</v>
      </c>
      <c r="J1465" s="55" t="s">
        <v>20</v>
      </c>
      <c r="K1465" s="55" t="s">
        <v>1667</v>
      </c>
      <c r="L1465" s="55" t="s">
        <v>68</v>
      </c>
      <c r="M1465" s="55">
        <v>301</v>
      </c>
      <c r="N1465" s="55" t="s">
        <v>132</v>
      </c>
      <c r="O1465" s="55">
        <v>1</v>
      </c>
      <c r="P1465" s="55" t="s">
        <v>22</v>
      </c>
      <c r="Q1465" s="55">
        <v>4</v>
      </c>
      <c r="R1465" s="55" t="s">
        <v>38</v>
      </c>
      <c r="S1465" s="55">
        <v>104</v>
      </c>
      <c r="T1465" s="55">
        <v>11628</v>
      </c>
      <c r="U1465" s="30">
        <v>7480</v>
      </c>
      <c r="V1465" s="55">
        <v>3.17</v>
      </c>
      <c r="W1465" s="55">
        <v>0.34399999999999997</v>
      </c>
      <c r="X1465" s="55">
        <v>40</v>
      </c>
      <c r="Y1465" s="55">
        <v>6.9000000000000006E-2</v>
      </c>
      <c r="Z1465" s="55">
        <f t="shared" si="90"/>
        <v>86977.44</v>
      </c>
      <c r="AA1465" s="55">
        <f t="shared" si="91"/>
        <v>299.2</v>
      </c>
    </row>
    <row r="1466" spans="1:27">
      <c r="A1466" s="29">
        <v>44200</v>
      </c>
      <c r="B1466" s="55" t="s">
        <v>247</v>
      </c>
      <c r="C1466" s="29">
        <v>44193</v>
      </c>
      <c r="D1466" s="55">
        <f t="shared" si="88"/>
        <v>2020</v>
      </c>
      <c r="E1466" s="55">
        <f t="shared" si="89"/>
        <v>12</v>
      </c>
      <c r="F1466" s="55">
        <v>120137</v>
      </c>
      <c r="G1466" s="55" t="s">
        <v>1665</v>
      </c>
      <c r="H1466" s="55" t="s">
        <v>37</v>
      </c>
      <c r="I1466" s="55" t="s">
        <v>1666</v>
      </c>
      <c r="J1466" s="55" t="s">
        <v>20</v>
      </c>
      <c r="K1466" s="55" t="s">
        <v>1667</v>
      </c>
      <c r="L1466" s="55" t="s">
        <v>68</v>
      </c>
      <c r="M1466" s="55">
        <v>301</v>
      </c>
      <c r="N1466" s="55" t="s">
        <v>132</v>
      </c>
      <c r="O1466" s="55">
        <v>1</v>
      </c>
      <c r="P1466" s="55" t="s">
        <v>22</v>
      </c>
      <c r="Q1466" s="55">
        <v>4</v>
      </c>
      <c r="R1466" s="55" t="s">
        <v>38</v>
      </c>
      <c r="S1466" s="55">
        <v>105</v>
      </c>
      <c r="T1466" s="55">
        <v>45972</v>
      </c>
      <c r="U1466" s="30">
        <v>7715</v>
      </c>
      <c r="V1466" s="55">
        <v>14.611000000000001</v>
      </c>
      <c r="W1466" s="55">
        <v>0.32800000000000001</v>
      </c>
      <c r="X1466" s="55">
        <v>151</v>
      </c>
      <c r="Y1466" s="55">
        <v>1.7000000000000001E-2</v>
      </c>
      <c r="Z1466" s="55">
        <f t="shared" si="90"/>
        <v>354673.98</v>
      </c>
      <c r="AA1466" s="55">
        <f t="shared" si="91"/>
        <v>1164.9649999999999</v>
      </c>
    </row>
    <row r="1467" spans="1:27">
      <c r="A1467" s="29">
        <v>44200</v>
      </c>
      <c r="B1467" s="55" t="s">
        <v>247</v>
      </c>
      <c r="C1467" s="29">
        <v>44193</v>
      </c>
      <c r="D1467" s="55">
        <f t="shared" si="88"/>
        <v>2020</v>
      </c>
      <c r="E1467" s="55">
        <f t="shared" si="89"/>
        <v>12</v>
      </c>
      <c r="F1467" s="55">
        <v>120137</v>
      </c>
      <c r="G1467" s="55" t="s">
        <v>1665</v>
      </c>
      <c r="H1467" s="55" t="s">
        <v>37</v>
      </c>
      <c r="I1467" s="55" t="s">
        <v>1666</v>
      </c>
      <c r="J1467" s="55" t="s">
        <v>20</v>
      </c>
      <c r="K1467" s="55" t="s">
        <v>1667</v>
      </c>
      <c r="L1467" s="55" t="s">
        <v>68</v>
      </c>
      <c r="M1467" s="55">
        <v>301</v>
      </c>
      <c r="N1467" s="55" t="s">
        <v>132</v>
      </c>
      <c r="O1467" s="55">
        <v>1</v>
      </c>
      <c r="P1467" s="55" t="s">
        <v>22</v>
      </c>
      <c r="Q1467" s="55">
        <v>4</v>
      </c>
      <c r="R1467" s="55" t="s">
        <v>38</v>
      </c>
      <c r="S1467" s="55">
        <v>107</v>
      </c>
      <c r="T1467" s="55">
        <v>60622</v>
      </c>
      <c r="U1467" s="30">
        <v>6444</v>
      </c>
      <c r="V1467" s="55">
        <v>16.204999999999998</v>
      </c>
      <c r="W1467" s="55">
        <v>0.61199999999999999</v>
      </c>
      <c r="X1467" s="55">
        <v>371</v>
      </c>
      <c r="Y1467" s="55">
        <v>3.5999999999999997E-2</v>
      </c>
      <c r="Z1467" s="55">
        <f t="shared" si="90"/>
        <v>390648.16800000001</v>
      </c>
      <c r="AA1467" s="55">
        <f t="shared" si="91"/>
        <v>2390.7240000000002</v>
      </c>
    </row>
    <row r="1468" spans="1:27">
      <c r="A1468" s="29">
        <v>44200</v>
      </c>
      <c r="B1468" s="55" t="s">
        <v>247</v>
      </c>
      <c r="C1468" s="29">
        <v>44193</v>
      </c>
      <c r="D1468" s="55">
        <f t="shared" si="88"/>
        <v>2020</v>
      </c>
      <c r="E1468" s="55">
        <f t="shared" si="89"/>
        <v>12</v>
      </c>
      <c r="F1468" s="55">
        <v>120137</v>
      </c>
      <c r="G1468" s="55" t="s">
        <v>1665</v>
      </c>
      <c r="H1468" s="55" t="s">
        <v>37</v>
      </c>
      <c r="I1468" s="55" t="s">
        <v>1666</v>
      </c>
      <c r="J1468" s="55" t="s">
        <v>20</v>
      </c>
      <c r="K1468" s="55" t="s">
        <v>1667</v>
      </c>
      <c r="L1468" s="55" t="s">
        <v>68</v>
      </c>
      <c r="M1468" s="55">
        <v>301</v>
      </c>
      <c r="N1468" s="55" t="s">
        <v>132</v>
      </c>
      <c r="O1468" s="55">
        <v>1</v>
      </c>
      <c r="P1468" s="55" t="s">
        <v>22</v>
      </c>
      <c r="Q1468" s="55">
        <v>4</v>
      </c>
      <c r="R1468" s="55" t="s">
        <v>38</v>
      </c>
      <c r="S1468" s="55">
        <v>108</v>
      </c>
      <c r="T1468" s="55">
        <v>79</v>
      </c>
      <c r="U1468" s="30">
        <v>7497</v>
      </c>
      <c r="V1468" s="55">
        <v>0.02</v>
      </c>
      <c r="W1468" s="55">
        <v>0</v>
      </c>
      <c r="X1468" s="55">
        <v>0</v>
      </c>
      <c r="Y1468" s="55">
        <v>0</v>
      </c>
      <c r="Z1468" s="55">
        <f t="shared" si="90"/>
        <v>592.26300000000003</v>
      </c>
      <c r="AA1468" s="55">
        <f t="shared" si="91"/>
        <v>0</v>
      </c>
    </row>
    <row r="1469" spans="1:27">
      <c r="A1469" s="29">
        <v>44200</v>
      </c>
      <c r="B1469" s="55" t="s">
        <v>247</v>
      </c>
      <c r="C1469" s="29">
        <v>44193</v>
      </c>
      <c r="D1469" s="55">
        <f t="shared" si="88"/>
        <v>2020</v>
      </c>
      <c r="E1469" s="55">
        <f t="shared" si="89"/>
        <v>12</v>
      </c>
      <c r="F1469" s="55">
        <v>120137</v>
      </c>
      <c r="G1469" s="55" t="s">
        <v>1665</v>
      </c>
      <c r="H1469" s="55" t="s">
        <v>37</v>
      </c>
      <c r="I1469" s="55" t="s">
        <v>1666</v>
      </c>
      <c r="J1469" s="55" t="s">
        <v>20</v>
      </c>
      <c r="K1469" s="55" t="s">
        <v>1667</v>
      </c>
      <c r="L1469" s="55" t="s">
        <v>68</v>
      </c>
      <c r="M1469" s="55">
        <v>301</v>
      </c>
      <c r="N1469" s="55" t="s">
        <v>132</v>
      </c>
      <c r="O1469" s="55">
        <v>1</v>
      </c>
      <c r="P1469" s="55" t="s">
        <v>22</v>
      </c>
      <c r="Q1469" s="55">
        <v>4</v>
      </c>
      <c r="R1469" s="55" t="s">
        <v>38</v>
      </c>
      <c r="S1469" s="55">
        <v>202</v>
      </c>
      <c r="T1469" s="55">
        <v>72374</v>
      </c>
      <c r="U1469" s="30">
        <v>7411</v>
      </c>
      <c r="V1469" s="55">
        <v>22.349</v>
      </c>
      <c r="W1469" s="55">
        <v>6.6000000000000003E-2</v>
      </c>
      <c r="X1469" s="55">
        <v>48</v>
      </c>
      <c r="Y1469" s="55">
        <v>2.5000000000000001E-2</v>
      </c>
      <c r="Z1469" s="55">
        <f t="shared" si="90"/>
        <v>536363.71400000004</v>
      </c>
      <c r="AA1469" s="55">
        <f t="shared" si="91"/>
        <v>355.72800000000001</v>
      </c>
    </row>
    <row r="1470" spans="1:27">
      <c r="A1470" s="29">
        <v>44200</v>
      </c>
      <c r="B1470" s="55" t="s">
        <v>247</v>
      </c>
      <c r="C1470" s="29">
        <v>44193</v>
      </c>
      <c r="D1470" s="55">
        <f t="shared" si="88"/>
        <v>2020</v>
      </c>
      <c r="E1470" s="55">
        <f t="shared" si="89"/>
        <v>12</v>
      </c>
      <c r="F1470" s="55">
        <v>120137</v>
      </c>
      <c r="G1470" s="55" t="s">
        <v>1665</v>
      </c>
      <c r="H1470" s="55" t="s">
        <v>37</v>
      </c>
      <c r="I1470" s="55" t="s">
        <v>1666</v>
      </c>
      <c r="J1470" s="55" t="s">
        <v>20</v>
      </c>
      <c r="K1470" s="55" t="s">
        <v>1667</v>
      </c>
      <c r="L1470" s="55" t="s">
        <v>68</v>
      </c>
      <c r="M1470" s="55">
        <v>301</v>
      </c>
      <c r="N1470" s="55" t="s">
        <v>132</v>
      </c>
      <c r="O1470" s="55">
        <v>1</v>
      </c>
      <c r="P1470" s="55" t="s">
        <v>22</v>
      </c>
      <c r="Q1470" s="55">
        <v>4</v>
      </c>
      <c r="R1470" s="55" t="s">
        <v>38</v>
      </c>
      <c r="S1470" s="55">
        <v>201</v>
      </c>
      <c r="T1470" s="55">
        <v>67764</v>
      </c>
      <c r="U1470" s="30">
        <v>6968</v>
      </c>
      <c r="V1470" s="55">
        <v>19.672999999999998</v>
      </c>
      <c r="W1470" s="55">
        <v>3.2000000000000001E-2</v>
      </c>
      <c r="X1470" s="55">
        <v>22</v>
      </c>
      <c r="Y1470" s="55">
        <v>4.0000000000000001E-3</v>
      </c>
      <c r="Z1470" s="55">
        <f t="shared" si="90"/>
        <v>472179.55200000003</v>
      </c>
      <c r="AA1470" s="55">
        <f t="shared" si="91"/>
        <v>153.29599999999999</v>
      </c>
    </row>
    <row r="1471" spans="1:27">
      <c r="A1471" s="29">
        <v>44200</v>
      </c>
      <c r="B1471" s="55" t="s">
        <v>247</v>
      </c>
      <c r="C1471" s="29">
        <v>44193</v>
      </c>
      <c r="D1471" s="55">
        <f t="shared" si="88"/>
        <v>2020</v>
      </c>
      <c r="E1471" s="55">
        <f t="shared" si="89"/>
        <v>12</v>
      </c>
      <c r="F1471" s="55">
        <v>120137</v>
      </c>
      <c r="G1471" s="55" t="s">
        <v>1665</v>
      </c>
      <c r="H1471" s="55" t="s">
        <v>37</v>
      </c>
      <c r="I1471" s="55" t="s">
        <v>1666</v>
      </c>
      <c r="J1471" s="55" t="s">
        <v>20</v>
      </c>
      <c r="K1471" s="55" t="s">
        <v>1667</v>
      </c>
      <c r="L1471" s="55" t="s">
        <v>68</v>
      </c>
      <c r="M1471" s="55">
        <v>301</v>
      </c>
      <c r="N1471" s="55" t="s">
        <v>132</v>
      </c>
      <c r="O1471" s="55">
        <v>1</v>
      </c>
      <c r="P1471" s="55" t="s">
        <v>22</v>
      </c>
      <c r="Q1471" s="55">
        <v>4</v>
      </c>
      <c r="R1471" s="55" t="s">
        <v>38</v>
      </c>
      <c r="S1471" s="55">
        <v>203</v>
      </c>
      <c r="T1471" s="55">
        <v>10221</v>
      </c>
      <c r="U1471" s="30">
        <v>6544</v>
      </c>
      <c r="V1471" s="55">
        <v>2.645</v>
      </c>
      <c r="W1471" s="55">
        <v>0.11700000000000001</v>
      </c>
      <c r="X1471" s="55">
        <v>12</v>
      </c>
      <c r="Y1471" s="55">
        <v>2.9000000000000001E-2</v>
      </c>
      <c r="Z1471" s="55">
        <f t="shared" si="90"/>
        <v>66886.224000000002</v>
      </c>
      <c r="AA1471" s="55">
        <f t="shared" si="91"/>
        <v>78.528000000000006</v>
      </c>
    </row>
    <row r="1472" spans="1:27">
      <c r="A1472" s="29">
        <v>44200</v>
      </c>
      <c r="B1472" s="55" t="s">
        <v>247</v>
      </c>
      <c r="C1472" s="29">
        <v>44193</v>
      </c>
      <c r="D1472" s="55">
        <f t="shared" si="88"/>
        <v>2020</v>
      </c>
      <c r="E1472" s="55">
        <f t="shared" si="89"/>
        <v>12</v>
      </c>
      <c r="F1472" s="55">
        <v>120137</v>
      </c>
      <c r="G1472" s="55" t="s">
        <v>1665</v>
      </c>
      <c r="H1472" s="55" t="s">
        <v>37</v>
      </c>
      <c r="I1472" s="55" t="s">
        <v>1666</v>
      </c>
      <c r="J1472" s="55" t="s">
        <v>20</v>
      </c>
      <c r="K1472" s="55" t="s">
        <v>1667</v>
      </c>
      <c r="L1472" s="55" t="s">
        <v>68</v>
      </c>
      <c r="M1472" s="55">
        <v>301</v>
      </c>
      <c r="N1472" s="55" t="s">
        <v>132</v>
      </c>
      <c r="O1472" s="55">
        <v>1</v>
      </c>
      <c r="P1472" s="55" t="s">
        <v>22</v>
      </c>
      <c r="Q1472" s="55">
        <v>4</v>
      </c>
      <c r="R1472" s="55" t="s">
        <v>38</v>
      </c>
      <c r="S1472" s="55">
        <v>204</v>
      </c>
      <c r="T1472" s="55">
        <v>80245</v>
      </c>
      <c r="U1472" s="30">
        <v>6799</v>
      </c>
      <c r="V1472" s="55">
        <v>22.733000000000001</v>
      </c>
      <c r="W1472" s="55">
        <v>4.5999999999999999E-2</v>
      </c>
      <c r="X1472" s="55">
        <v>37</v>
      </c>
      <c r="Y1472" s="55">
        <v>1.4E-2</v>
      </c>
      <c r="Z1472" s="55">
        <f t="shared" si="90"/>
        <v>545585.755</v>
      </c>
      <c r="AA1472" s="55">
        <f t="shared" si="91"/>
        <v>251.56299999999999</v>
      </c>
    </row>
    <row r="1473" spans="1:27">
      <c r="A1473" s="29">
        <v>44200</v>
      </c>
      <c r="B1473" s="55" t="s">
        <v>247</v>
      </c>
      <c r="C1473" s="29">
        <v>44193</v>
      </c>
      <c r="D1473" s="55">
        <f t="shared" si="88"/>
        <v>2020</v>
      </c>
      <c r="E1473" s="55">
        <f t="shared" si="89"/>
        <v>12</v>
      </c>
      <c r="F1473" s="55">
        <v>120137</v>
      </c>
      <c r="G1473" s="55" t="s">
        <v>1665</v>
      </c>
      <c r="H1473" s="55" t="s">
        <v>37</v>
      </c>
      <c r="I1473" s="55" t="s">
        <v>1666</v>
      </c>
      <c r="J1473" s="55" t="s">
        <v>20</v>
      </c>
      <c r="K1473" s="55" t="s">
        <v>1667</v>
      </c>
      <c r="L1473" s="55" t="s">
        <v>68</v>
      </c>
      <c r="M1473" s="55">
        <v>301</v>
      </c>
      <c r="N1473" s="55" t="s">
        <v>132</v>
      </c>
      <c r="O1473" s="55">
        <v>1</v>
      </c>
      <c r="P1473" s="55" t="s">
        <v>22</v>
      </c>
      <c r="Q1473" s="55">
        <v>4</v>
      </c>
      <c r="R1473" s="55" t="s">
        <v>38</v>
      </c>
      <c r="S1473" s="55">
        <v>206</v>
      </c>
      <c r="T1473" s="55">
        <v>72548</v>
      </c>
      <c r="U1473" s="30">
        <v>6700</v>
      </c>
      <c r="V1473" s="55">
        <v>20.254999999999999</v>
      </c>
      <c r="W1473" s="55">
        <v>5.8999999999999997E-2</v>
      </c>
      <c r="X1473" s="55">
        <v>43</v>
      </c>
      <c r="Y1473" s="55">
        <v>1.2E-2</v>
      </c>
      <c r="Z1473" s="55">
        <f t="shared" si="90"/>
        <v>486071.6</v>
      </c>
      <c r="AA1473" s="55">
        <f t="shared" si="91"/>
        <v>288.10000000000002</v>
      </c>
    </row>
    <row r="1474" spans="1:27">
      <c r="A1474" s="29">
        <v>44200</v>
      </c>
      <c r="B1474" s="55" t="s">
        <v>247</v>
      </c>
      <c r="C1474" s="29">
        <v>44193</v>
      </c>
      <c r="D1474" s="55">
        <f t="shared" si="88"/>
        <v>2020</v>
      </c>
      <c r="E1474" s="55">
        <f t="shared" si="89"/>
        <v>12</v>
      </c>
      <c r="F1474" s="55">
        <v>120137</v>
      </c>
      <c r="G1474" s="55" t="s">
        <v>1665</v>
      </c>
      <c r="H1474" s="55" t="s">
        <v>37</v>
      </c>
      <c r="I1474" s="55" t="s">
        <v>1666</v>
      </c>
      <c r="J1474" s="55" t="s">
        <v>20</v>
      </c>
      <c r="K1474" s="55" t="s">
        <v>1667</v>
      </c>
      <c r="L1474" s="55" t="s">
        <v>68</v>
      </c>
      <c r="M1474" s="55">
        <v>301</v>
      </c>
      <c r="N1474" s="55" t="s">
        <v>132</v>
      </c>
      <c r="O1474" s="55">
        <v>1</v>
      </c>
      <c r="P1474" s="55" t="s">
        <v>22</v>
      </c>
      <c r="Q1474" s="55">
        <v>4</v>
      </c>
      <c r="R1474" s="55" t="s">
        <v>38</v>
      </c>
      <c r="S1474" s="55">
        <v>207</v>
      </c>
      <c r="T1474" s="55">
        <v>65317</v>
      </c>
      <c r="U1474" s="30">
        <v>7335</v>
      </c>
      <c r="V1474" s="55">
        <v>19.832999999999998</v>
      </c>
      <c r="W1474" s="55">
        <v>2.1000000000000001E-2</v>
      </c>
      <c r="X1474" s="55">
        <v>14</v>
      </c>
      <c r="Y1474" s="55">
        <v>5.0000000000000001E-3</v>
      </c>
      <c r="Z1474" s="55">
        <f t="shared" si="90"/>
        <v>479100.19500000001</v>
      </c>
      <c r="AA1474" s="55">
        <f t="shared" si="91"/>
        <v>102.69</v>
      </c>
    </row>
    <row r="1475" spans="1:27">
      <c r="A1475" s="29">
        <v>44200</v>
      </c>
      <c r="B1475" s="55" t="s">
        <v>247</v>
      </c>
      <c r="C1475" s="29">
        <v>44193</v>
      </c>
      <c r="D1475" s="55">
        <f t="shared" ref="D1475:D1538" si="92">YEAR(C1475)</f>
        <v>2020</v>
      </c>
      <c r="E1475" s="55">
        <f t="shared" ref="E1475:E1538" si="93">MONTH(C1475)</f>
        <v>12</v>
      </c>
      <c r="F1475" s="55">
        <v>120137</v>
      </c>
      <c r="G1475" s="55" t="s">
        <v>1665</v>
      </c>
      <c r="H1475" s="55" t="s">
        <v>37</v>
      </c>
      <c r="I1475" s="55" t="s">
        <v>1666</v>
      </c>
      <c r="J1475" s="55" t="s">
        <v>20</v>
      </c>
      <c r="K1475" s="55" t="s">
        <v>1667</v>
      </c>
      <c r="L1475" s="55" t="s">
        <v>68</v>
      </c>
      <c r="M1475" s="55">
        <v>301</v>
      </c>
      <c r="N1475" s="55" t="s">
        <v>132</v>
      </c>
      <c r="O1475" s="55">
        <v>1</v>
      </c>
      <c r="P1475" s="55" t="s">
        <v>22</v>
      </c>
      <c r="Q1475" s="55">
        <v>4</v>
      </c>
      <c r="R1475" s="55" t="s">
        <v>38</v>
      </c>
      <c r="S1475" s="55">
        <v>208</v>
      </c>
      <c r="T1475" s="55">
        <v>66094</v>
      </c>
      <c r="U1475" s="30">
        <v>7440</v>
      </c>
      <c r="V1475" s="55">
        <v>20.777999999999999</v>
      </c>
      <c r="W1475" s="55">
        <v>8.5999999999999993E-2</v>
      </c>
      <c r="X1475" s="55">
        <v>57</v>
      </c>
      <c r="Y1475" s="55">
        <v>2.1000000000000001E-2</v>
      </c>
      <c r="Z1475" s="55">
        <f t="shared" ref="Z1475:Z1538" si="94">T1475*U1475/1000</f>
        <v>491739.36</v>
      </c>
      <c r="AA1475" s="55">
        <f t="shared" ref="AA1475:AA1538" si="95">X1475*U1475/1000</f>
        <v>424.08</v>
      </c>
    </row>
    <row r="1476" spans="1:27">
      <c r="A1476" s="29">
        <v>44200</v>
      </c>
      <c r="B1476" s="55" t="s">
        <v>247</v>
      </c>
      <c r="C1476" s="29">
        <v>44193</v>
      </c>
      <c r="D1476" s="55">
        <f t="shared" si="92"/>
        <v>2020</v>
      </c>
      <c r="E1476" s="55">
        <f t="shared" si="93"/>
        <v>12</v>
      </c>
      <c r="F1476" s="55">
        <v>120137</v>
      </c>
      <c r="G1476" s="55" t="s">
        <v>1665</v>
      </c>
      <c r="H1476" s="55" t="s">
        <v>37</v>
      </c>
      <c r="I1476" s="55" t="s">
        <v>1666</v>
      </c>
      <c r="J1476" s="55" t="s">
        <v>20</v>
      </c>
      <c r="K1476" s="55" t="s">
        <v>1667</v>
      </c>
      <c r="L1476" s="55" t="s">
        <v>68</v>
      </c>
      <c r="M1476" s="55">
        <v>301</v>
      </c>
      <c r="N1476" s="55" t="s">
        <v>132</v>
      </c>
      <c r="O1476" s="55">
        <v>1</v>
      </c>
      <c r="P1476" s="55" t="s">
        <v>22</v>
      </c>
      <c r="Q1476" s="55">
        <v>4</v>
      </c>
      <c r="R1476" s="55" t="s">
        <v>38</v>
      </c>
      <c r="S1476" s="55">
        <v>205</v>
      </c>
      <c r="T1476" s="55">
        <v>82478</v>
      </c>
      <c r="U1476" s="30">
        <v>6843</v>
      </c>
      <c r="V1476" s="55">
        <v>23.518000000000001</v>
      </c>
      <c r="W1476" s="55">
        <v>0.04</v>
      </c>
      <c r="X1476" s="55">
        <v>33</v>
      </c>
      <c r="Y1476" s="55">
        <v>4.0000000000000001E-3</v>
      </c>
      <c r="Z1476" s="55">
        <f t="shared" si="94"/>
        <v>564396.95400000003</v>
      </c>
      <c r="AA1476" s="55">
        <f t="shared" si="95"/>
        <v>225.81899999999999</v>
      </c>
    </row>
    <row r="1477" spans="1:27">
      <c r="A1477" s="29">
        <v>44193</v>
      </c>
      <c r="B1477" s="55" t="s">
        <v>246</v>
      </c>
      <c r="C1477" s="29">
        <v>44186</v>
      </c>
      <c r="D1477" s="55">
        <f t="shared" si="92"/>
        <v>2020</v>
      </c>
      <c r="E1477" s="55">
        <f t="shared" si="93"/>
        <v>12</v>
      </c>
      <c r="F1477" s="55">
        <v>120137</v>
      </c>
      <c r="G1477" s="55" t="s">
        <v>1665</v>
      </c>
      <c r="H1477" s="55" t="s">
        <v>37</v>
      </c>
      <c r="I1477" s="55" t="s">
        <v>1666</v>
      </c>
      <c r="J1477" s="55" t="s">
        <v>20</v>
      </c>
      <c r="K1477" s="55" t="s">
        <v>1667</v>
      </c>
      <c r="L1477" s="55" t="s">
        <v>68</v>
      </c>
      <c r="M1477" s="55">
        <v>301</v>
      </c>
      <c r="N1477" s="55" t="s">
        <v>132</v>
      </c>
      <c r="O1477" s="55">
        <v>1</v>
      </c>
      <c r="P1477" s="55" t="s">
        <v>22</v>
      </c>
      <c r="Q1477" s="55">
        <v>4</v>
      </c>
      <c r="R1477" s="55" t="s">
        <v>38</v>
      </c>
      <c r="S1477" s="55">
        <v>205</v>
      </c>
      <c r="T1477" s="55">
        <v>82544</v>
      </c>
      <c r="U1477" s="30">
        <v>6736</v>
      </c>
      <c r="V1477" s="55">
        <v>23.167000000000002</v>
      </c>
      <c r="W1477" s="55">
        <v>0.08</v>
      </c>
      <c r="X1477" s="55">
        <v>66</v>
      </c>
      <c r="Y1477" s="55">
        <v>1.7000000000000001E-2</v>
      </c>
      <c r="Z1477" s="55">
        <f t="shared" si="94"/>
        <v>556016.38399999996</v>
      </c>
      <c r="AA1477" s="55">
        <f t="shared" si="95"/>
        <v>444.57600000000002</v>
      </c>
    </row>
    <row r="1478" spans="1:27">
      <c r="A1478" s="29">
        <v>44193</v>
      </c>
      <c r="B1478" s="55" t="s">
        <v>246</v>
      </c>
      <c r="C1478" s="29">
        <v>44186</v>
      </c>
      <c r="D1478" s="55">
        <f t="shared" si="92"/>
        <v>2020</v>
      </c>
      <c r="E1478" s="55">
        <f t="shared" si="93"/>
        <v>12</v>
      </c>
      <c r="F1478" s="55">
        <v>120137</v>
      </c>
      <c r="G1478" s="55" t="s">
        <v>1665</v>
      </c>
      <c r="H1478" s="55" t="s">
        <v>37</v>
      </c>
      <c r="I1478" s="55" t="s">
        <v>1666</v>
      </c>
      <c r="J1478" s="55" t="s">
        <v>20</v>
      </c>
      <c r="K1478" s="55" t="s">
        <v>1667</v>
      </c>
      <c r="L1478" s="55" t="s">
        <v>68</v>
      </c>
      <c r="M1478" s="55">
        <v>301</v>
      </c>
      <c r="N1478" s="55" t="s">
        <v>132</v>
      </c>
      <c r="O1478" s="55">
        <v>1</v>
      </c>
      <c r="P1478" s="55" t="s">
        <v>22</v>
      </c>
      <c r="Q1478" s="55">
        <v>4</v>
      </c>
      <c r="R1478" s="55" t="s">
        <v>38</v>
      </c>
      <c r="S1478" s="55">
        <v>208</v>
      </c>
      <c r="T1478" s="55">
        <v>66185</v>
      </c>
      <c r="U1478" s="30">
        <v>7215</v>
      </c>
      <c r="V1478" s="55">
        <v>20.178999999999998</v>
      </c>
      <c r="W1478" s="55">
        <v>0.13700000000000001</v>
      </c>
      <c r="X1478" s="55">
        <v>91</v>
      </c>
      <c r="Y1478" s="55">
        <v>1.4999999999999999E-2</v>
      </c>
      <c r="Z1478" s="55">
        <f t="shared" si="94"/>
        <v>477524.77500000002</v>
      </c>
      <c r="AA1478" s="55">
        <f t="shared" si="95"/>
        <v>656.56500000000005</v>
      </c>
    </row>
    <row r="1479" spans="1:27">
      <c r="A1479" s="29">
        <v>44193</v>
      </c>
      <c r="B1479" s="55" t="s">
        <v>246</v>
      </c>
      <c r="C1479" s="29">
        <v>44186</v>
      </c>
      <c r="D1479" s="55">
        <f t="shared" si="92"/>
        <v>2020</v>
      </c>
      <c r="E1479" s="55">
        <f t="shared" si="93"/>
        <v>12</v>
      </c>
      <c r="F1479" s="55">
        <v>120137</v>
      </c>
      <c r="G1479" s="55" t="s">
        <v>1665</v>
      </c>
      <c r="H1479" s="55" t="s">
        <v>37</v>
      </c>
      <c r="I1479" s="55" t="s">
        <v>1666</v>
      </c>
      <c r="J1479" s="55" t="s">
        <v>20</v>
      </c>
      <c r="K1479" s="55" t="s">
        <v>1667</v>
      </c>
      <c r="L1479" s="55" t="s">
        <v>68</v>
      </c>
      <c r="M1479" s="55">
        <v>301</v>
      </c>
      <c r="N1479" s="55" t="s">
        <v>132</v>
      </c>
      <c r="O1479" s="55">
        <v>1</v>
      </c>
      <c r="P1479" s="55" t="s">
        <v>22</v>
      </c>
      <c r="Q1479" s="55">
        <v>4</v>
      </c>
      <c r="R1479" s="55" t="s">
        <v>38</v>
      </c>
      <c r="S1479" s="55">
        <v>207</v>
      </c>
      <c r="T1479" s="55">
        <v>65370</v>
      </c>
      <c r="U1479" s="30">
        <v>7215</v>
      </c>
      <c r="V1479" s="55">
        <v>19.524000000000001</v>
      </c>
      <c r="W1479" s="55">
        <v>8.1000000000000003E-2</v>
      </c>
      <c r="X1479" s="55">
        <v>53</v>
      </c>
      <c r="Y1479" s="55">
        <v>8.9999999999999993E-3</v>
      </c>
      <c r="Z1479" s="55">
        <f t="shared" si="94"/>
        <v>471644.55</v>
      </c>
      <c r="AA1479" s="55">
        <f t="shared" si="95"/>
        <v>382.39499999999998</v>
      </c>
    </row>
    <row r="1480" spans="1:27">
      <c r="A1480" s="29">
        <v>44193</v>
      </c>
      <c r="B1480" s="55" t="s">
        <v>246</v>
      </c>
      <c r="C1480" s="29">
        <v>44186</v>
      </c>
      <c r="D1480" s="55">
        <f t="shared" si="92"/>
        <v>2020</v>
      </c>
      <c r="E1480" s="55">
        <f t="shared" si="93"/>
        <v>12</v>
      </c>
      <c r="F1480" s="55">
        <v>120137</v>
      </c>
      <c r="G1480" s="55" t="s">
        <v>1665</v>
      </c>
      <c r="H1480" s="55" t="s">
        <v>37</v>
      </c>
      <c r="I1480" s="55" t="s">
        <v>1666</v>
      </c>
      <c r="J1480" s="55" t="s">
        <v>20</v>
      </c>
      <c r="K1480" s="55" t="s">
        <v>1667</v>
      </c>
      <c r="L1480" s="55" t="s">
        <v>68</v>
      </c>
      <c r="M1480" s="55">
        <v>301</v>
      </c>
      <c r="N1480" s="55" t="s">
        <v>132</v>
      </c>
      <c r="O1480" s="55">
        <v>1</v>
      </c>
      <c r="P1480" s="55" t="s">
        <v>22</v>
      </c>
      <c r="Q1480" s="55">
        <v>4</v>
      </c>
      <c r="R1480" s="55" t="s">
        <v>38</v>
      </c>
      <c r="S1480" s="55">
        <v>206</v>
      </c>
      <c r="T1480" s="55">
        <v>72607</v>
      </c>
      <c r="U1480" s="30">
        <v>6596</v>
      </c>
      <c r="V1480" s="55">
        <v>19.957000000000001</v>
      </c>
      <c r="W1480" s="55">
        <v>8.1000000000000003E-2</v>
      </c>
      <c r="X1480" s="55">
        <v>59</v>
      </c>
      <c r="Y1480" s="55">
        <v>8.0000000000000002E-3</v>
      </c>
      <c r="Z1480" s="55">
        <f t="shared" si="94"/>
        <v>478915.772</v>
      </c>
      <c r="AA1480" s="55">
        <f t="shared" si="95"/>
        <v>389.16399999999999</v>
      </c>
    </row>
    <row r="1481" spans="1:27">
      <c r="A1481" s="29">
        <v>44193</v>
      </c>
      <c r="B1481" s="55" t="s">
        <v>246</v>
      </c>
      <c r="C1481" s="29">
        <v>44186</v>
      </c>
      <c r="D1481" s="55">
        <f t="shared" si="92"/>
        <v>2020</v>
      </c>
      <c r="E1481" s="55">
        <f t="shared" si="93"/>
        <v>12</v>
      </c>
      <c r="F1481" s="55">
        <v>120137</v>
      </c>
      <c r="G1481" s="55" t="s">
        <v>1665</v>
      </c>
      <c r="H1481" s="55" t="s">
        <v>37</v>
      </c>
      <c r="I1481" s="55" t="s">
        <v>1666</v>
      </c>
      <c r="J1481" s="55" t="s">
        <v>20</v>
      </c>
      <c r="K1481" s="55" t="s">
        <v>1667</v>
      </c>
      <c r="L1481" s="55" t="s">
        <v>68</v>
      </c>
      <c r="M1481" s="55">
        <v>301</v>
      </c>
      <c r="N1481" s="55" t="s">
        <v>132</v>
      </c>
      <c r="O1481" s="55">
        <v>1</v>
      </c>
      <c r="P1481" s="55" t="s">
        <v>22</v>
      </c>
      <c r="Q1481" s="55">
        <v>4</v>
      </c>
      <c r="R1481" s="55" t="s">
        <v>38</v>
      </c>
      <c r="S1481" s="55">
        <v>204</v>
      </c>
      <c r="T1481" s="55">
        <v>80284</v>
      </c>
      <c r="U1481" s="30">
        <v>6731</v>
      </c>
      <c r="V1481" s="55">
        <v>22.518999999999998</v>
      </c>
      <c r="W1481" s="55">
        <v>4.9000000000000002E-2</v>
      </c>
      <c r="X1481" s="55">
        <v>39</v>
      </c>
      <c r="Y1481" s="55">
        <v>1E-3</v>
      </c>
      <c r="Z1481" s="55">
        <f t="shared" si="94"/>
        <v>540391.60400000005</v>
      </c>
      <c r="AA1481" s="55">
        <f t="shared" si="95"/>
        <v>262.50900000000001</v>
      </c>
    </row>
    <row r="1482" spans="1:27">
      <c r="A1482" s="29">
        <v>44193</v>
      </c>
      <c r="B1482" s="55" t="s">
        <v>246</v>
      </c>
      <c r="C1482" s="29">
        <v>44186</v>
      </c>
      <c r="D1482" s="55">
        <f t="shared" si="92"/>
        <v>2020</v>
      </c>
      <c r="E1482" s="55">
        <f t="shared" si="93"/>
        <v>12</v>
      </c>
      <c r="F1482" s="55">
        <v>120137</v>
      </c>
      <c r="G1482" s="55" t="s">
        <v>1665</v>
      </c>
      <c r="H1482" s="55" t="s">
        <v>37</v>
      </c>
      <c r="I1482" s="55" t="s">
        <v>1666</v>
      </c>
      <c r="J1482" s="55" t="s">
        <v>20</v>
      </c>
      <c r="K1482" s="55" t="s">
        <v>1667</v>
      </c>
      <c r="L1482" s="55" t="s">
        <v>68</v>
      </c>
      <c r="M1482" s="55">
        <v>301</v>
      </c>
      <c r="N1482" s="55" t="s">
        <v>132</v>
      </c>
      <c r="O1482" s="55">
        <v>1</v>
      </c>
      <c r="P1482" s="55" t="s">
        <v>22</v>
      </c>
      <c r="Q1482" s="55">
        <v>4</v>
      </c>
      <c r="R1482" s="55" t="s">
        <v>38</v>
      </c>
      <c r="S1482" s="55">
        <v>203</v>
      </c>
      <c r="T1482" s="55">
        <v>10265</v>
      </c>
      <c r="U1482" s="30">
        <v>6301</v>
      </c>
      <c r="V1482" s="55">
        <v>2.5579999999999998</v>
      </c>
      <c r="W1482" s="55">
        <v>0.42899999999999999</v>
      </c>
      <c r="X1482" s="55">
        <v>44</v>
      </c>
      <c r="Y1482" s="55">
        <v>1.9E-2</v>
      </c>
      <c r="Z1482" s="55">
        <f t="shared" si="94"/>
        <v>64679.764999999999</v>
      </c>
      <c r="AA1482" s="55">
        <f t="shared" si="95"/>
        <v>277.24400000000003</v>
      </c>
    </row>
    <row r="1483" spans="1:27">
      <c r="A1483" s="29">
        <v>44193</v>
      </c>
      <c r="B1483" s="55" t="s">
        <v>246</v>
      </c>
      <c r="C1483" s="29">
        <v>44186</v>
      </c>
      <c r="D1483" s="55">
        <f t="shared" si="92"/>
        <v>2020</v>
      </c>
      <c r="E1483" s="55">
        <f t="shared" si="93"/>
        <v>12</v>
      </c>
      <c r="F1483" s="55">
        <v>120137</v>
      </c>
      <c r="G1483" s="55" t="s">
        <v>1665</v>
      </c>
      <c r="H1483" s="55" t="s">
        <v>37</v>
      </c>
      <c r="I1483" s="55" t="s">
        <v>1666</v>
      </c>
      <c r="J1483" s="55" t="s">
        <v>20</v>
      </c>
      <c r="K1483" s="55" t="s">
        <v>1667</v>
      </c>
      <c r="L1483" s="55" t="s">
        <v>68</v>
      </c>
      <c r="M1483" s="55">
        <v>301</v>
      </c>
      <c r="N1483" s="55" t="s">
        <v>132</v>
      </c>
      <c r="O1483" s="55">
        <v>1</v>
      </c>
      <c r="P1483" s="55" t="s">
        <v>22</v>
      </c>
      <c r="Q1483" s="55">
        <v>4</v>
      </c>
      <c r="R1483" s="55" t="s">
        <v>38</v>
      </c>
      <c r="S1483" s="55">
        <v>201</v>
      </c>
      <c r="T1483" s="55">
        <v>67824</v>
      </c>
      <c r="U1483" s="30">
        <v>6858</v>
      </c>
      <c r="V1483" s="55">
        <v>19.379000000000001</v>
      </c>
      <c r="W1483" s="55">
        <v>8.7999999999999995E-2</v>
      </c>
      <c r="X1483" s="55">
        <v>60</v>
      </c>
      <c r="Y1483" s="55">
        <v>4.0000000000000001E-3</v>
      </c>
      <c r="Z1483" s="55">
        <f t="shared" si="94"/>
        <v>465136.99200000003</v>
      </c>
      <c r="AA1483" s="55">
        <f t="shared" si="95"/>
        <v>411.48</v>
      </c>
    </row>
    <row r="1484" spans="1:27">
      <c r="A1484" s="29">
        <v>44193</v>
      </c>
      <c r="B1484" s="55" t="s">
        <v>246</v>
      </c>
      <c r="C1484" s="29">
        <v>44186</v>
      </c>
      <c r="D1484" s="55">
        <f t="shared" si="92"/>
        <v>2020</v>
      </c>
      <c r="E1484" s="55">
        <f t="shared" si="93"/>
        <v>12</v>
      </c>
      <c r="F1484" s="55">
        <v>120137</v>
      </c>
      <c r="G1484" s="55" t="s">
        <v>1665</v>
      </c>
      <c r="H1484" s="55" t="s">
        <v>37</v>
      </c>
      <c r="I1484" s="55" t="s">
        <v>1666</v>
      </c>
      <c r="J1484" s="55" t="s">
        <v>20</v>
      </c>
      <c r="K1484" s="55" t="s">
        <v>1667</v>
      </c>
      <c r="L1484" s="55" t="s">
        <v>68</v>
      </c>
      <c r="M1484" s="55">
        <v>301</v>
      </c>
      <c r="N1484" s="55" t="s">
        <v>132</v>
      </c>
      <c r="O1484" s="55">
        <v>1</v>
      </c>
      <c r="P1484" s="55" t="s">
        <v>22</v>
      </c>
      <c r="Q1484" s="55">
        <v>4</v>
      </c>
      <c r="R1484" s="55" t="s">
        <v>38</v>
      </c>
      <c r="S1484" s="55">
        <v>202</v>
      </c>
      <c r="T1484" s="55">
        <v>72426</v>
      </c>
      <c r="U1484" s="30">
        <v>7261</v>
      </c>
      <c r="V1484" s="55">
        <v>21.913</v>
      </c>
      <c r="W1484" s="55">
        <v>7.1999999999999995E-2</v>
      </c>
      <c r="X1484" s="55">
        <v>52</v>
      </c>
      <c r="Y1484" s="55">
        <v>0.01</v>
      </c>
      <c r="Z1484" s="55">
        <f t="shared" si="94"/>
        <v>525885.18599999999</v>
      </c>
      <c r="AA1484" s="55">
        <f t="shared" si="95"/>
        <v>377.572</v>
      </c>
    </row>
    <row r="1485" spans="1:27">
      <c r="A1485" s="29">
        <v>44193</v>
      </c>
      <c r="B1485" s="55" t="s">
        <v>246</v>
      </c>
      <c r="C1485" s="29">
        <v>44186</v>
      </c>
      <c r="D1485" s="55">
        <f t="shared" si="92"/>
        <v>2020</v>
      </c>
      <c r="E1485" s="55">
        <f t="shared" si="93"/>
        <v>12</v>
      </c>
      <c r="F1485" s="55">
        <v>120137</v>
      </c>
      <c r="G1485" s="55" t="s">
        <v>1665</v>
      </c>
      <c r="H1485" s="55" t="s">
        <v>37</v>
      </c>
      <c r="I1485" s="55" t="s">
        <v>1666</v>
      </c>
      <c r="J1485" s="55" t="s">
        <v>20</v>
      </c>
      <c r="K1485" s="55" t="s">
        <v>1667</v>
      </c>
      <c r="L1485" s="55" t="s">
        <v>68</v>
      </c>
      <c r="M1485" s="55">
        <v>301</v>
      </c>
      <c r="N1485" s="55" t="s">
        <v>132</v>
      </c>
      <c r="O1485" s="55">
        <v>1</v>
      </c>
      <c r="P1485" s="55" t="s">
        <v>22</v>
      </c>
      <c r="Q1485" s="55">
        <v>4</v>
      </c>
      <c r="R1485" s="55" t="s">
        <v>38</v>
      </c>
      <c r="S1485" s="55">
        <v>108</v>
      </c>
      <c r="T1485" s="55">
        <v>19395</v>
      </c>
      <c r="U1485" s="30">
        <v>7467</v>
      </c>
      <c r="V1485" s="55">
        <v>11.601000000000001</v>
      </c>
      <c r="W1485" s="55">
        <v>0.27300000000000002</v>
      </c>
      <c r="X1485" s="55">
        <v>53</v>
      </c>
      <c r="Y1485" s="55">
        <v>0</v>
      </c>
      <c r="Z1485" s="55">
        <f t="shared" si="94"/>
        <v>144822.465</v>
      </c>
      <c r="AA1485" s="55">
        <f t="shared" si="95"/>
        <v>395.75099999999998</v>
      </c>
    </row>
    <row r="1486" spans="1:27">
      <c r="A1486" s="29">
        <v>44193</v>
      </c>
      <c r="B1486" s="55" t="s">
        <v>246</v>
      </c>
      <c r="C1486" s="29">
        <v>44186</v>
      </c>
      <c r="D1486" s="55">
        <f t="shared" si="92"/>
        <v>2020</v>
      </c>
      <c r="E1486" s="55">
        <f t="shared" si="93"/>
        <v>12</v>
      </c>
      <c r="F1486" s="55">
        <v>120137</v>
      </c>
      <c r="G1486" s="55" t="s">
        <v>1665</v>
      </c>
      <c r="H1486" s="55" t="s">
        <v>37</v>
      </c>
      <c r="I1486" s="55" t="s">
        <v>1666</v>
      </c>
      <c r="J1486" s="55" t="s">
        <v>20</v>
      </c>
      <c r="K1486" s="55" t="s">
        <v>1667</v>
      </c>
      <c r="L1486" s="55" t="s">
        <v>68</v>
      </c>
      <c r="M1486" s="55">
        <v>301</v>
      </c>
      <c r="N1486" s="55" t="s">
        <v>132</v>
      </c>
      <c r="O1486" s="55">
        <v>1</v>
      </c>
      <c r="P1486" s="55" t="s">
        <v>22</v>
      </c>
      <c r="Q1486" s="55">
        <v>4</v>
      </c>
      <c r="R1486" s="55" t="s">
        <v>38</v>
      </c>
      <c r="S1486" s="55">
        <v>107</v>
      </c>
      <c r="T1486" s="55">
        <v>61416</v>
      </c>
      <c r="U1486" s="30">
        <v>6241</v>
      </c>
      <c r="V1486" s="55">
        <v>15.903</v>
      </c>
      <c r="W1486" s="55">
        <v>1.2929999999999999</v>
      </c>
      <c r="X1486" s="55">
        <v>794</v>
      </c>
      <c r="Y1486" s="55">
        <v>3.0000000000000001E-3</v>
      </c>
      <c r="Z1486" s="55">
        <f t="shared" si="94"/>
        <v>383297.25599999999</v>
      </c>
      <c r="AA1486" s="55">
        <f t="shared" si="95"/>
        <v>4955.3540000000003</v>
      </c>
    </row>
    <row r="1487" spans="1:27">
      <c r="A1487" s="29">
        <v>44193</v>
      </c>
      <c r="B1487" s="55" t="s">
        <v>246</v>
      </c>
      <c r="C1487" s="29">
        <v>44186</v>
      </c>
      <c r="D1487" s="55">
        <f t="shared" si="92"/>
        <v>2020</v>
      </c>
      <c r="E1487" s="55">
        <f t="shared" si="93"/>
        <v>12</v>
      </c>
      <c r="F1487" s="55">
        <v>120137</v>
      </c>
      <c r="G1487" s="55" t="s">
        <v>1665</v>
      </c>
      <c r="H1487" s="55" t="s">
        <v>37</v>
      </c>
      <c r="I1487" s="55" t="s">
        <v>1666</v>
      </c>
      <c r="J1487" s="55" t="s">
        <v>20</v>
      </c>
      <c r="K1487" s="55" t="s">
        <v>1667</v>
      </c>
      <c r="L1487" s="55" t="s">
        <v>68</v>
      </c>
      <c r="M1487" s="55">
        <v>301</v>
      </c>
      <c r="N1487" s="55" t="s">
        <v>132</v>
      </c>
      <c r="O1487" s="55">
        <v>1</v>
      </c>
      <c r="P1487" s="55" t="s">
        <v>22</v>
      </c>
      <c r="Q1487" s="55">
        <v>4</v>
      </c>
      <c r="R1487" s="55" t="s">
        <v>38</v>
      </c>
      <c r="S1487" s="55">
        <v>105</v>
      </c>
      <c r="T1487" s="55">
        <v>46092</v>
      </c>
      <c r="U1487" s="30">
        <v>7699</v>
      </c>
      <c r="V1487" s="55">
        <v>14.618</v>
      </c>
      <c r="W1487" s="55">
        <v>0.26</v>
      </c>
      <c r="X1487" s="55">
        <v>120</v>
      </c>
      <c r="Y1487" s="55">
        <v>2.5999999999999999E-2</v>
      </c>
      <c r="Z1487" s="55">
        <f t="shared" si="94"/>
        <v>354862.30800000002</v>
      </c>
      <c r="AA1487" s="55">
        <f t="shared" si="95"/>
        <v>923.88</v>
      </c>
    </row>
    <row r="1488" spans="1:27">
      <c r="A1488" s="29">
        <v>44193</v>
      </c>
      <c r="B1488" s="55" t="s">
        <v>246</v>
      </c>
      <c r="C1488" s="29">
        <v>44186</v>
      </c>
      <c r="D1488" s="55">
        <f t="shared" si="92"/>
        <v>2020</v>
      </c>
      <c r="E1488" s="55">
        <f t="shared" si="93"/>
        <v>12</v>
      </c>
      <c r="F1488" s="55">
        <v>120137</v>
      </c>
      <c r="G1488" s="55" t="s">
        <v>1665</v>
      </c>
      <c r="H1488" s="55" t="s">
        <v>37</v>
      </c>
      <c r="I1488" s="55" t="s">
        <v>1666</v>
      </c>
      <c r="J1488" s="55" t="s">
        <v>20</v>
      </c>
      <c r="K1488" s="55" t="s">
        <v>1667</v>
      </c>
      <c r="L1488" s="55" t="s">
        <v>68</v>
      </c>
      <c r="M1488" s="55">
        <v>301</v>
      </c>
      <c r="N1488" s="55" t="s">
        <v>132</v>
      </c>
      <c r="O1488" s="55">
        <v>1</v>
      </c>
      <c r="P1488" s="55" t="s">
        <v>22</v>
      </c>
      <c r="Q1488" s="55">
        <v>4</v>
      </c>
      <c r="R1488" s="55" t="s">
        <v>38</v>
      </c>
      <c r="S1488" s="55">
        <v>104</v>
      </c>
      <c r="T1488" s="55">
        <v>22031</v>
      </c>
      <c r="U1488" s="30">
        <v>7480</v>
      </c>
      <c r="V1488" s="55">
        <v>6.5720000000000001</v>
      </c>
      <c r="W1488" s="55">
        <v>0.76700000000000002</v>
      </c>
      <c r="X1488" s="55">
        <v>169</v>
      </c>
      <c r="Y1488" s="55">
        <v>3.5999999999999997E-2</v>
      </c>
      <c r="Z1488" s="55">
        <f t="shared" si="94"/>
        <v>164791.88</v>
      </c>
      <c r="AA1488" s="55">
        <f t="shared" si="95"/>
        <v>1264.1199999999999</v>
      </c>
    </row>
    <row r="1489" spans="1:27">
      <c r="A1489" s="29">
        <v>44193</v>
      </c>
      <c r="B1489" s="55" t="s">
        <v>246</v>
      </c>
      <c r="C1489" s="29">
        <v>44186</v>
      </c>
      <c r="D1489" s="55">
        <f t="shared" si="92"/>
        <v>2020</v>
      </c>
      <c r="E1489" s="55">
        <f t="shared" si="93"/>
        <v>12</v>
      </c>
      <c r="F1489" s="55">
        <v>120137</v>
      </c>
      <c r="G1489" s="55" t="s">
        <v>1665</v>
      </c>
      <c r="H1489" s="55" t="s">
        <v>37</v>
      </c>
      <c r="I1489" s="55" t="s">
        <v>1666</v>
      </c>
      <c r="J1489" s="55" t="s">
        <v>20</v>
      </c>
      <c r="K1489" s="55" t="s">
        <v>1667</v>
      </c>
      <c r="L1489" s="55" t="s">
        <v>68</v>
      </c>
      <c r="M1489" s="55">
        <v>301</v>
      </c>
      <c r="N1489" s="55" t="s">
        <v>132</v>
      </c>
      <c r="O1489" s="55">
        <v>1</v>
      </c>
      <c r="P1489" s="55" t="s">
        <v>22</v>
      </c>
      <c r="Q1489" s="55">
        <v>4</v>
      </c>
      <c r="R1489" s="55" t="s">
        <v>38</v>
      </c>
      <c r="S1489" s="55">
        <v>102</v>
      </c>
      <c r="T1489" s="55">
        <v>2357</v>
      </c>
      <c r="U1489" s="30">
        <v>7000</v>
      </c>
      <c r="V1489" s="55">
        <v>10</v>
      </c>
      <c r="W1489" s="55">
        <v>0</v>
      </c>
      <c r="X1489" s="55">
        <v>0</v>
      </c>
      <c r="Y1489" s="55">
        <v>0</v>
      </c>
      <c r="Z1489" s="55">
        <f t="shared" si="94"/>
        <v>16499</v>
      </c>
      <c r="AA1489" s="55">
        <f t="shared" si="95"/>
        <v>0</v>
      </c>
    </row>
    <row r="1490" spans="1:27">
      <c r="A1490" s="29">
        <v>44193</v>
      </c>
      <c r="B1490" s="55" t="s">
        <v>246</v>
      </c>
      <c r="C1490" s="29">
        <v>44186</v>
      </c>
      <c r="D1490" s="55">
        <f t="shared" si="92"/>
        <v>2020</v>
      </c>
      <c r="E1490" s="55">
        <f t="shared" si="93"/>
        <v>12</v>
      </c>
      <c r="F1490" s="55">
        <v>120137</v>
      </c>
      <c r="G1490" s="55" t="s">
        <v>1665</v>
      </c>
      <c r="H1490" s="55" t="s">
        <v>37</v>
      </c>
      <c r="I1490" s="55" t="s">
        <v>1666</v>
      </c>
      <c r="J1490" s="55" t="s">
        <v>20</v>
      </c>
      <c r="K1490" s="55" t="s">
        <v>1667</v>
      </c>
      <c r="L1490" s="55" t="s">
        <v>68</v>
      </c>
      <c r="M1490" s="55">
        <v>301</v>
      </c>
      <c r="N1490" s="55" t="s">
        <v>132</v>
      </c>
      <c r="O1490" s="55">
        <v>1</v>
      </c>
      <c r="P1490" s="55" t="s">
        <v>22</v>
      </c>
      <c r="Q1490" s="55">
        <v>4</v>
      </c>
      <c r="R1490" s="55" t="s">
        <v>38</v>
      </c>
      <c r="S1490" s="55">
        <v>103</v>
      </c>
      <c r="T1490" s="55">
        <v>689</v>
      </c>
      <c r="U1490" s="30">
        <v>7000</v>
      </c>
      <c r="V1490" s="55">
        <v>10</v>
      </c>
      <c r="W1490" s="55">
        <v>0</v>
      </c>
      <c r="X1490" s="55">
        <v>0</v>
      </c>
      <c r="Y1490" s="55">
        <v>0</v>
      </c>
      <c r="Z1490" s="55">
        <f t="shared" si="94"/>
        <v>4823</v>
      </c>
      <c r="AA1490" s="55">
        <f t="shared" si="95"/>
        <v>0</v>
      </c>
    </row>
    <row r="1491" spans="1:27">
      <c r="A1491" s="29">
        <v>44186</v>
      </c>
      <c r="B1491" s="55" t="s">
        <v>245</v>
      </c>
      <c r="C1491" s="29">
        <v>44179</v>
      </c>
      <c r="D1491" s="55">
        <f t="shared" si="92"/>
        <v>2020</v>
      </c>
      <c r="E1491" s="55">
        <f t="shared" si="93"/>
        <v>12</v>
      </c>
      <c r="F1491" s="55">
        <v>120137</v>
      </c>
      <c r="G1491" s="55" t="s">
        <v>1665</v>
      </c>
      <c r="H1491" s="55" t="s">
        <v>37</v>
      </c>
      <c r="I1491" s="55" t="s">
        <v>1666</v>
      </c>
      <c r="J1491" s="55" t="s">
        <v>20</v>
      </c>
      <c r="K1491" s="55" t="s">
        <v>1667</v>
      </c>
      <c r="L1491" s="55" t="s">
        <v>68</v>
      </c>
      <c r="M1491" s="55">
        <v>301</v>
      </c>
      <c r="N1491" s="55" t="s">
        <v>132</v>
      </c>
      <c r="O1491" s="55">
        <v>1</v>
      </c>
      <c r="P1491" s="55" t="s">
        <v>22</v>
      </c>
      <c r="Q1491" s="55">
        <v>4</v>
      </c>
      <c r="R1491" s="55" t="s">
        <v>38</v>
      </c>
      <c r="S1491" s="55">
        <v>103</v>
      </c>
      <c r="T1491" s="55">
        <v>689</v>
      </c>
      <c r="U1491" s="30">
        <v>7000</v>
      </c>
      <c r="V1491" s="55">
        <v>0.3</v>
      </c>
      <c r="W1491" s="55">
        <v>0</v>
      </c>
      <c r="X1491" s="55">
        <v>0</v>
      </c>
      <c r="Y1491" s="55">
        <v>0</v>
      </c>
      <c r="Z1491" s="55">
        <f t="shared" si="94"/>
        <v>4823</v>
      </c>
      <c r="AA1491" s="55">
        <f t="shared" si="95"/>
        <v>0</v>
      </c>
    </row>
    <row r="1492" spans="1:27">
      <c r="A1492" s="29">
        <v>44186</v>
      </c>
      <c r="B1492" s="55" t="s">
        <v>245</v>
      </c>
      <c r="C1492" s="29">
        <v>44179</v>
      </c>
      <c r="D1492" s="55">
        <f t="shared" si="92"/>
        <v>2020</v>
      </c>
      <c r="E1492" s="55">
        <f t="shared" si="93"/>
        <v>12</v>
      </c>
      <c r="F1492" s="55">
        <v>120137</v>
      </c>
      <c r="G1492" s="55" t="s">
        <v>1665</v>
      </c>
      <c r="H1492" s="55" t="s">
        <v>37</v>
      </c>
      <c r="I1492" s="55" t="s">
        <v>1666</v>
      </c>
      <c r="J1492" s="55" t="s">
        <v>20</v>
      </c>
      <c r="K1492" s="55" t="s">
        <v>1667</v>
      </c>
      <c r="L1492" s="55" t="s">
        <v>68</v>
      </c>
      <c r="M1492" s="55">
        <v>301</v>
      </c>
      <c r="N1492" s="55" t="s">
        <v>132</v>
      </c>
      <c r="O1492" s="55">
        <v>1</v>
      </c>
      <c r="P1492" s="55" t="s">
        <v>22</v>
      </c>
      <c r="Q1492" s="55">
        <v>4</v>
      </c>
      <c r="R1492" s="55" t="s">
        <v>38</v>
      </c>
      <c r="S1492" s="55">
        <v>102</v>
      </c>
      <c r="T1492" s="55">
        <v>2357</v>
      </c>
      <c r="U1492" s="30">
        <v>7000</v>
      </c>
      <c r="V1492" s="55">
        <v>0.5</v>
      </c>
      <c r="W1492" s="55">
        <v>0</v>
      </c>
      <c r="X1492" s="55">
        <v>0</v>
      </c>
      <c r="Y1492" s="55">
        <v>0</v>
      </c>
      <c r="Z1492" s="55">
        <f t="shared" si="94"/>
        <v>16499</v>
      </c>
      <c r="AA1492" s="55">
        <f t="shared" si="95"/>
        <v>0</v>
      </c>
    </row>
    <row r="1493" spans="1:27">
      <c r="A1493" s="29">
        <v>44186</v>
      </c>
      <c r="B1493" s="55" t="s">
        <v>245</v>
      </c>
      <c r="C1493" s="29">
        <v>44179</v>
      </c>
      <c r="D1493" s="55">
        <f t="shared" si="92"/>
        <v>2020</v>
      </c>
      <c r="E1493" s="55">
        <f t="shared" si="93"/>
        <v>12</v>
      </c>
      <c r="F1493" s="55">
        <v>120137</v>
      </c>
      <c r="G1493" s="55" t="s">
        <v>1665</v>
      </c>
      <c r="H1493" s="55" t="s">
        <v>37</v>
      </c>
      <c r="I1493" s="55" t="s">
        <v>1666</v>
      </c>
      <c r="J1493" s="55" t="s">
        <v>20</v>
      </c>
      <c r="K1493" s="55" t="s">
        <v>1667</v>
      </c>
      <c r="L1493" s="55" t="s">
        <v>68</v>
      </c>
      <c r="M1493" s="55">
        <v>301</v>
      </c>
      <c r="N1493" s="55" t="s">
        <v>132</v>
      </c>
      <c r="O1493" s="55">
        <v>1</v>
      </c>
      <c r="P1493" s="55" t="s">
        <v>22</v>
      </c>
      <c r="Q1493" s="55">
        <v>4</v>
      </c>
      <c r="R1493" s="55" t="s">
        <v>38</v>
      </c>
      <c r="S1493" s="55">
        <v>104</v>
      </c>
      <c r="T1493" s="55">
        <v>22153</v>
      </c>
      <c r="U1493" s="30">
        <v>7335</v>
      </c>
      <c r="V1493" s="55">
        <v>6.4809999999999999</v>
      </c>
      <c r="W1493" s="55">
        <v>0.55100000000000005</v>
      </c>
      <c r="X1493" s="55">
        <v>122</v>
      </c>
      <c r="Y1493" s="55">
        <v>6.8000000000000005E-2</v>
      </c>
      <c r="Z1493" s="55">
        <f t="shared" si="94"/>
        <v>162492.255</v>
      </c>
      <c r="AA1493" s="55">
        <f t="shared" si="95"/>
        <v>894.87</v>
      </c>
    </row>
    <row r="1494" spans="1:27">
      <c r="A1494" s="29">
        <v>44186</v>
      </c>
      <c r="B1494" s="55" t="s">
        <v>245</v>
      </c>
      <c r="C1494" s="29">
        <v>44179</v>
      </c>
      <c r="D1494" s="55">
        <f t="shared" si="92"/>
        <v>2020</v>
      </c>
      <c r="E1494" s="55">
        <f t="shared" si="93"/>
        <v>12</v>
      </c>
      <c r="F1494" s="55">
        <v>120137</v>
      </c>
      <c r="G1494" s="55" t="s">
        <v>1665</v>
      </c>
      <c r="H1494" s="55" t="s">
        <v>37</v>
      </c>
      <c r="I1494" s="55" t="s">
        <v>1666</v>
      </c>
      <c r="J1494" s="55" t="s">
        <v>20</v>
      </c>
      <c r="K1494" s="55" t="s">
        <v>1667</v>
      </c>
      <c r="L1494" s="55" t="s">
        <v>68</v>
      </c>
      <c r="M1494" s="55">
        <v>301</v>
      </c>
      <c r="N1494" s="55" t="s">
        <v>132</v>
      </c>
      <c r="O1494" s="55">
        <v>1</v>
      </c>
      <c r="P1494" s="55" t="s">
        <v>22</v>
      </c>
      <c r="Q1494" s="55">
        <v>4</v>
      </c>
      <c r="R1494" s="55" t="s">
        <v>38</v>
      </c>
      <c r="S1494" s="55">
        <v>105</v>
      </c>
      <c r="T1494" s="55">
        <v>46320</v>
      </c>
      <c r="U1494" s="30">
        <v>7558</v>
      </c>
      <c r="V1494" s="55">
        <v>14.422000000000001</v>
      </c>
      <c r="W1494" s="55">
        <v>0.49199999999999999</v>
      </c>
      <c r="X1494" s="55">
        <v>228</v>
      </c>
      <c r="Y1494" s="55">
        <v>4.4999999999999998E-2</v>
      </c>
      <c r="Z1494" s="55">
        <f t="shared" si="94"/>
        <v>350086.56</v>
      </c>
      <c r="AA1494" s="55">
        <f t="shared" si="95"/>
        <v>1723.2239999999999</v>
      </c>
    </row>
    <row r="1495" spans="1:27">
      <c r="A1495" s="29">
        <v>44186</v>
      </c>
      <c r="B1495" s="55" t="s">
        <v>245</v>
      </c>
      <c r="C1495" s="29">
        <v>44179</v>
      </c>
      <c r="D1495" s="55">
        <f t="shared" si="92"/>
        <v>2020</v>
      </c>
      <c r="E1495" s="55">
        <f t="shared" si="93"/>
        <v>12</v>
      </c>
      <c r="F1495" s="55">
        <v>120137</v>
      </c>
      <c r="G1495" s="55" t="s">
        <v>1665</v>
      </c>
      <c r="H1495" s="55" t="s">
        <v>37</v>
      </c>
      <c r="I1495" s="55" t="s">
        <v>1666</v>
      </c>
      <c r="J1495" s="55" t="s">
        <v>20</v>
      </c>
      <c r="K1495" s="55" t="s">
        <v>1667</v>
      </c>
      <c r="L1495" s="55" t="s">
        <v>68</v>
      </c>
      <c r="M1495" s="55">
        <v>301</v>
      </c>
      <c r="N1495" s="55" t="s">
        <v>132</v>
      </c>
      <c r="O1495" s="55">
        <v>1</v>
      </c>
      <c r="P1495" s="55" t="s">
        <v>22</v>
      </c>
      <c r="Q1495" s="55">
        <v>4</v>
      </c>
      <c r="R1495" s="55" t="s">
        <v>38</v>
      </c>
      <c r="S1495" s="55">
        <v>107</v>
      </c>
      <c r="T1495" s="55">
        <v>72606</v>
      </c>
      <c r="U1495" s="30">
        <v>6142</v>
      </c>
      <c r="V1495" s="55">
        <v>18.567</v>
      </c>
      <c r="W1495" s="55">
        <v>0.63400000000000001</v>
      </c>
      <c r="X1495" s="55">
        <v>460</v>
      </c>
      <c r="Y1495" s="55">
        <v>0.05</v>
      </c>
      <c r="Z1495" s="55">
        <f t="shared" si="94"/>
        <v>445946.05200000003</v>
      </c>
      <c r="AA1495" s="55">
        <f t="shared" si="95"/>
        <v>2825.32</v>
      </c>
    </row>
    <row r="1496" spans="1:27">
      <c r="A1496" s="29">
        <v>44186</v>
      </c>
      <c r="B1496" s="55" t="s">
        <v>245</v>
      </c>
      <c r="C1496" s="29">
        <v>44179</v>
      </c>
      <c r="D1496" s="55">
        <f t="shared" si="92"/>
        <v>2020</v>
      </c>
      <c r="E1496" s="55">
        <f t="shared" si="93"/>
        <v>12</v>
      </c>
      <c r="F1496" s="55">
        <v>120137</v>
      </c>
      <c r="G1496" s="55" t="s">
        <v>1665</v>
      </c>
      <c r="H1496" s="55" t="s">
        <v>37</v>
      </c>
      <c r="I1496" s="55" t="s">
        <v>1666</v>
      </c>
      <c r="J1496" s="55" t="s">
        <v>20</v>
      </c>
      <c r="K1496" s="55" t="s">
        <v>1667</v>
      </c>
      <c r="L1496" s="55" t="s">
        <v>68</v>
      </c>
      <c r="M1496" s="55">
        <v>301</v>
      </c>
      <c r="N1496" s="55" t="s">
        <v>132</v>
      </c>
      <c r="O1496" s="55">
        <v>1</v>
      </c>
      <c r="P1496" s="55" t="s">
        <v>22</v>
      </c>
      <c r="Q1496" s="55">
        <v>4</v>
      </c>
      <c r="R1496" s="55" t="s">
        <v>38</v>
      </c>
      <c r="S1496" s="55">
        <v>108</v>
      </c>
      <c r="T1496" s="55">
        <v>40859</v>
      </c>
      <c r="U1496" s="30">
        <v>7497</v>
      </c>
      <c r="V1496" s="55">
        <v>13.154999999999999</v>
      </c>
      <c r="W1496" s="55">
        <v>0.24</v>
      </c>
      <c r="X1496" s="55">
        <v>98</v>
      </c>
      <c r="Y1496" s="55">
        <v>1.7000000000000001E-2</v>
      </c>
      <c r="Z1496" s="55">
        <f t="shared" si="94"/>
        <v>306319.92300000001</v>
      </c>
      <c r="AA1496" s="55">
        <f t="shared" si="95"/>
        <v>734.70600000000002</v>
      </c>
    </row>
    <row r="1497" spans="1:27">
      <c r="A1497" s="29">
        <v>44186</v>
      </c>
      <c r="B1497" s="55" t="s">
        <v>245</v>
      </c>
      <c r="C1497" s="29">
        <v>44179</v>
      </c>
      <c r="D1497" s="55">
        <f t="shared" si="92"/>
        <v>2020</v>
      </c>
      <c r="E1497" s="55">
        <f t="shared" si="93"/>
        <v>12</v>
      </c>
      <c r="F1497" s="55">
        <v>120137</v>
      </c>
      <c r="G1497" s="55" t="s">
        <v>1665</v>
      </c>
      <c r="H1497" s="55" t="s">
        <v>37</v>
      </c>
      <c r="I1497" s="55" t="s">
        <v>1666</v>
      </c>
      <c r="J1497" s="55" t="s">
        <v>20</v>
      </c>
      <c r="K1497" s="55" t="s">
        <v>1667</v>
      </c>
      <c r="L1497" s="55" t="s">
        <v>68</v>
      </c>
      <c r="M1497" s="55">
        <v>301</v>
      </c>
      <c r="N1497" s="55" t="s">
        <v>132</v>
      </c>
      <c r="O1497" s="55">
        <v>1</v>
      </c>
      <c r="P1497" s="55" t="s">
        <v>22</v>
      </c>
      <c r="Q1497" s="55">
        <v>4</v>
      </c>
      <c r="R1497" s="55" t="s">
        <v>38</v>
      </c>
      <c r="S1497" s="55">
        <v>202</v>
      </c>
      <c r="T1497" s="55">
        <v>72485</v>
      </c>
      <c r="U1497" s="30">
        <v>7135</v>
      </c>
      <c r="V1497" s="55">
        <v>21.550999999999998</v>
      </c>
      <c r="W1497" s="55">
        <v>8.1000000000000003E-2</v>
      </c>
      <c r="X1497" s="55">
        <v>59</v>
      </c>
      <c r="Y1497" s="55">
        <v>1.4999999999999999E-2</v>
      </c>
      <c r="Z1497" s="55">
        <f t="shared" si="94"/>
        <v>517180.47499999998</v>
      </c>
      <c r="AA1497" s="55">
        <f t="shared" si="95"/>
        <v>420.96499999999997</v>
      </c>
    </row>
    <row r="1498" spans="1:27">
      <c r="A1498" s="29">
        <v>44186</v>
      </c>
      <c r="B1498" s="55" t="s">
        <v>245</v>
      </c>
      <c r="C1498" s="29">
        <v>44179</v>
      </c>
      <c r="D1498" s="55">
        <f t="shared" si="92"/>
        <v>2020</v>
      </c>
      <c r="E1498" s="55">
        <f t="shared" si="93"/>
        <v>12</v>
      </c>
      <c r="F1498" s="55">
        <v>120137</v>
      </c>
      <c r="G1498" s="55" t="s">
        <v>1665</v>
      </c>
      <c r="H1498" s="55" t="s">
        <v>37</v>
      </c>
      <c r="I1498" s="55" t="s">
        <v>1666</v>
      </c>
      <c r="J1498" s="55" t="s">
        <v>20</v>
      </c>
      <c r="K1498" s="55" t="s">
        <v>1667</v>
      </c>
      <c r="L1498" s="55" t="s">
        <v>68</v>
      </c>
      <c r="M1498" s="55">
        <v>301</v>
      </c>
      <c r="N1498" s="55" t="s">
        <v>132</v>
      </c>
      <c r="O1498" s="55">
        <v>1</v>
      </c>
      <c r="P1498" s="55" t="s">
        <v>22</v>
      </c>
      <c r="Q1498" s="55">
        <v>4</v>
      </c>
      <c r="R1498" s="55" t="s">
        <v>38</v>
      </c>
      <c r="S1498" s="55">
        <v>201</v>
      </c>
      <c r="T1498" s="55">
        <v>67894</v>
      </c>
      <c r="U1498" s="30">
        <v>6766</v>
      </c>
      <c r="V1498" s="55">
        <v>19.14</v>
      </c>
      <c r="W1498" s="55">
        <v>0.10299999999999999</v>
      </c>
      <c r="X1498" s="55">
        <v>70</v>
      </c>
      <c r="Y1498" s="55">
        <v>1.9E-2</v>
      </c>
      <c r="Z1498" s="55">
        <f t="shared" si="94"/>
        <v>459370.804</v>
      </c>
      <c r="AA1498" s="55">
        <f t="shared" si="95"/>
        <v>473.62</v>
      </c>
    </row>
    <row r="1499" spans="1:27">
      <c r="A1499" s="29">
        <v>44186</v>
      </c>
      <c r="B1499" s="55" t="s">
        <v>245</v>
      </c>
      <c r="C1499" s="29">
        <v>44179</v>
      </c>
      <c r="D1499" s="55">
        <f t="shared" si="92"/>
        <v>2020</v>
      </c>
      <c r="E1499" s="55">
        <f t="shared" si="93"/>
        <v>12</v>
      </c>
      <c r="F1499" s="55">
        <v>120137</v>
      </c>
      <c r="G1499" s="55" t="s">
        <v>1665</v>
      </c>
      <c r="H1499" s="55" t="s">
        <v>37</v>
      </c>
      <c r="I1499" s="55" t="s">
        <v>1666</v>
      </c>
      <c r="J1499" s="55" t="s">
        <v>20</v>
      </c>
      <c r="K1499" s="55" t="s">
        <v>1667</v>
      </c>
      <c r="L1499" s="55" t="s">
        <v>68</v>
      </c>
      <c r="M1499" s="55">
        <v>301</v>
      </c>
      <c r="N1499" s="55" t="s">
        <v>132</v>
      </c>
      <c r="O1499" s="55">
        <v>1</v>
      </c>
      <c r="P1499" s="55" t="s">
        <v>22</v>
      </c>
      <c r="Q1499" s="55">
        <v>4</v>
      </c>
      <c r="R1499" s="55" t="s">
        <v>38</v>
      </c>
      <c r="S1499" s="55">
        <v>203</v>
      </c>
      <c r="T1499" s="55">
        <v>10307</v>
      </c>
      <c r="U1499" s="30">
        <v>6135</v>
      </c>
      <c r="V1499" s="55">
        <v>2.5019999999999998</v>
      </c>
      <c r="W1499" s="55">
        <v>0.40699999999999997</v>
      </c>
      <c r="X1499" s="55">
        <v>42</v>
      </c>
      <c r="Y1499" s="55">
        <v>1.9E-2</v>
      </c>
      <c r="Z1499" s="55">
        <f t="shared" si="94"/>
        <v>63233.445</v>
      </c>
      <c r="AA1499" s="55">
        <f t="shared" si="95"/>
        <v>257.67</v>
      </c>
    </row>
    <row r="1500" spans="1:27">
      <c r="A1500" s="29">
        <v>44186</v>
      </c>
      <c r="B1500" s="55" t="s">
        <v>245</v>
      </c>
      <c r="C1500" s="29">
        <v>44179</v>
      </c>
      <c r="D1500" s="55">
        <f t="shared" si="92"/>
        <v>2020</v>
      </c>
      <c r="E1500" s="55">
        <f t="shared" si="93"/>
        <v>12</v>
      </c>
      <c r="F1500" s="55">
        <v>120137</v>
      </c>
      <c r="G1500" s="55" t="s">
        <v>1665</v>
      </c>
      <c r="H1500" s="55" t="s">
        <v>37</v>
      </c>
      <c r="I1500" s="55" t="s">
        <v>1666</v>
      </c>
      <c r="J1500" s="55" t="s">
        <v>20</v>
      </c>
      <c r="K1500" s="55" t="s">
        <v>1667</v>
      </c>
      <c r="L1500" s="55" t="s">
        <v>68</v>
      </c>
      <c r="M1500" s="55">
        <v>301</v>
      </c>
      <c r="N1500" s="55" t="s">
        <v>132</v>
      </c>
      <c r="O1500" s="55">
        <v>1</v>
      </c>
      <c r="P1500" s="55" t="s">
        <v>22</v>
      </c>
      <c r="Q1500" s="55">
        <v>4</v>
      </c>
      <c r="R1500" s="55" t="s">
        <v>38</v>
      </c>
      <c r="S1500" s="55">
        <v>204</v>
      </c>
      <c r="T1500" s="55">
        <v>80328</v>
      </c>
      <c r="U1500" s="30">
        <v>6551</v>
      </c>
      <c r="V1500" s="55">
        <v>21.927</v>
      </c>
      <c r="W1500" s="55">
        <v>5.5E-2</v>
      </c>
      <c r="X1500" s="55">
        <v>44</v>
      </c>
      <c r="Y1500" s="55">
        <v>2E-3</v>
      </c>
      <c r="Z1500" s="55">
        <f t="shared" si="94"/>
        <v>526228.728</v>
      </c>
      <c r="AA1500" s="55">
        <f t="shared" si="95"/>
        <v>288.24400000000003</v>
      </c>
    </row>
    <row r="1501" spans="1:27">
      <c r="A1501" s="29">
        <v>44186</v>
      </c>
      <c r="B1501" s="55" t="s">
        <v>245</v>
      </c>
      <c r="C1501" s="29">
        <v>44179</v>
      </c>
      <c r="D1501" s="55">
        <f t="shared" si="92"/>
        <v>2020</v>
      </c>
      <c r="E1501" s="55">
        <f t="shared" si="93"/>
        <v>12</v>
      </c>
      <c r="F1501" s="55">
        <v>120137</v>
      </c>
      <c r="G1501" s="55" t="s">
        <v>1665</v>
      </c>
      <c r="H1501" s="55" t="s">
        <v>37</v>
      </c>
      <c r="I1501" s="55" t="s">
        <v>1666</v>
      </c>
      <c r="J1501" s="55" t="s">
        <v>20</v>
      </c>
      <c r="K1501" s="55" t="s">
        <v>1667</v>
      </c>
      <c r="L1501" s="55" t="s">
        <v>68</v>
      </c>
      <c r="M1501" s="55">
        <v>301</v>
      </c>
      <c r="N1501" s="55" t="s">
        <v>132</v>
      </c>
      <c r="O1501" s="55">
        <v>1</v>
      </c>
      <c r="P1501" s="55" t="s">
        <v>22</v>
      </c>
      <c r="Q1501" s="55">
        <v>4</v>
      </c>
      <c r="R1501" s="55" t="s">
        <v>38</v>
      </c>
      <c r="S1501" s="55">
        <v>206</v>
      </c>
      <c r="T1501" s="55">
        <v>72664</v>
      </c>
      <c r="U1501" s="30">
        <v>6480</v>
      </c>
      <c r="V1501" s="55">
        <v>19.62</v>
      </c>
      <c r="W1501" s="55">
        <v>7.8E-2</v>
      </c>
      <c r="X1501" s="55">
        <v>57</v>
      </c>
      <c r="Y1501" s="55">
        <v>1.2E-2</v>
      </c>
      <c r="Z1501" s="55">
        <f t="shared" si="94"/>
        <v>470862.72</v>
      </c>
      <c r="AA1501" s="55">
        <f t="shared" si="95"/>
        <v>369.36</v>
      </c>
    </row>
    <row r="1502" spans="1:27">
      <c r="A1502" s="29">
        <v>44186</v>
      </c>
      <c r="B1502" s="55" t="s">
        <v>245</v>
      </c>
      <c r="C1502" s="29">
        <v>44179</v>
      </c>
      <c r="D1502" s="55">
        <f t="shared" si="92"/>
        <v>2020</v>
      </c>
      <c r="E1502" s="55">
        <f t="shared" si="93"/>
        <v>12</v>
      </c>
      <c r="F1502" s="55">
        <v>120137</v>
      </c>
      <c r="G1502" s="55" t="s">
        <v>1665</v>
      </c>
      <c r="H1502" s="55" t="s">
        <v>37</v>
      </c>
      <c r="I1502" s="55" t="s">
        <v>1666</v>
      </c>
      <c r="J1502" s="55" t="s">
        <v>20</v>
      </c>
      <c r="K1502" s="55" t="s">
        <v>1667</v>
      </c>
      <c r="L1502" s="55" t="s">
        <v>68</v>
      </c>
      <c r="M1502" s="55">
        <v>301</v>
      </c>
      <c r="N1502" s="55" t="s">
        <v>132</v>
      </c>
      <c r="O1502" s="55">
        <v>1</v>
      </c>
      <c r="P1502" s="55" t="s">
        <v>22</v>
      </c>
      <c r="Q1502" s="55">
        <v>4</v>
      </c>
      <c r="R1502" s="55" t="s">
        <v>38</v>
      </c>
      <c r="S1502" s="55">
        <v>207</v>
      </c>
      <c r="T1502" s="55">
        <v>65425</v>
      </c>
      <c r="U1502" s="30">
        <v>7081</v>
      </c>
      <c r="V1502" s="55">
        <v>19.177</v>
      </c>
      <c r="W1502" s="55">
        <v>8.4000000000000005E-2</v>
      </c>
      <c r="X1502" s="55">
        <v>55</v>
      </c>
      <c r="Y1502" s="55">
        <v>1.0999999999999999E-2</v>
      </c>
      <c r="Z1502" s="55">
        <f t="shared" si="94"/>
        <v>463274.42499999999</v>
      </c>
      <c r="AA1502" s="55">
        <f t="shared" si="95"/>
        <v>389.45499999999998</v>
      </c>
    </row>
    <row r="1503" spans="1:27">
      <c r="A1503" s="29">
        <v>44186</v>
      </c>
      <c r="B1503" s="55" t="s">
        <v>245</v>
      </c>
      <c r="C1503" s="29">
        <v>44179</v>
      </c>
      <c r="D1503" s="55">
        <f t="shared" si="92"/>
        <v>2020</v>
      </c>
      <c r="E1503" s="55">
        <f t="shared" si="93"/>
        <v>12</v>
      </c>
      <c r="F1503" s="55">
        <v>120137</v>
      </c>
      <c r="G1503" s="55" t="s">
        <v>1665</v>
      </c>
      <c r="H1503" s="55" t="s">
        <v>37</v>
      </c>
      <c r="I1503" s="55" t="s">
        <v>1666</v>
      </c>
      <c r="J1503" s="55" t="s">
        <v>20</v>
      </c>
      <c r="K1503" s="55" t="s">
        <v>1667</v>
      </c>
      <c r="L1503" s="55" t="s">
        <v>68</v>
      </c>
      <c r="M1503" s="55">
        <v>301</v>
      </c>
      <c r="N1503" s="55" t="s">
        <v>132</v>
      </c>
      <c r="O1503" s="55">
        <v>1</v>
      </c>
      <c r="P1503" s="55" t="s">
        <v>22</v>
      </c>
      <c r="Q1503" s="55">
        <v>4</v>
      </c>
      <c r="R1503" s="55" t="s">
        <v>38</v>
      </c>
      <c r="S1503" s="55">
        <v>208</v>
      </c>
      <c r="T1503" s="55">
        <v>66255</v>
      </c>
      <c r="U1503" s="30">
        <v>6964</v>
      </c>
      <c r="V1503" s="55">
        <v>19.498000000000001</v>
      </c>
      <c r="W1503" s="55">
        <v>0.106</v>
      </c>
      <c r="X1503" s="55">
        <v>70</v>
      </c>
      <c r="Y1503" s="55">
        <v>1.0999999999999999E-2</v>
      </c>
      <c r="Z1503" s="55">
        <f t="shared" si="94"/>
        <v>461399.82</v>
      </c>
      <c r="AA1503" s="55">
        <f t="shared" si="95"/>
        <v>487.48</v>
      </c>
    </row>
    <row r="1504" spans="1:27">
      <c r="A1504" s="29">
        <v>44186</v>
      </c>
      <c r="B1504" s="55" t="s">
        <v>245</v>
      </c>
      <c r="C1504" s="29">
        <v>44179</v>
      </c>
      <c r="D1504" s="55">
        <f t="shared" si="92"/>
        <v>2020</v>
      </c>
      <c r="E1504" s="55">
        <f t="shared" si="93"/>
        <v>12</v>
      </c>
      <c r="F1504" s="55">
        <v>120137</v>
      </c>
      <c r="G1504" s="55" t="s">
        <v>1665</v>
      </c>
      <c r="H1504" s="55" t="s">
        <v>37</v>
      </c>
      <c r="I1504" s="55" t="s">
        <v>1666</v>
      </c>
      <c r="J1504" s="55" t="s">
        <v>20</v>
      </c>
      <c r="K1504" s="55" t="s">
        <v>1667</v>
      </c>
      <c r="L1504" s="55" t="s">
        <v>68</v>
      </c>
      <c r="M1504" s="55">
        <v>301</v>
      </c>
      <c r="N1504" s="55" t="s">
        <v>132</v>
      </c>
      <c r="O1504" s="55">
        <v>1</v>
      </c>
      <c r="P1504" s="55" t="s">
        <v>22</v>
      </c>
      <c r="Q1504" s="55">
        <v>4</v>
      </c>
      <c r="R1504" s="55" t="s">
        <v>38</v>
      </c>
      <c r="S1504" s="55">
        <v>205</v>
      </c>
      <c r="T1504" s="55">
        <v>82606</v>
      </c>
      <c r="U1504" s="30">
        <v>6737</v>
      </c>
      <c r="V1504" s="55">
        <v>23.190999999999999</v>
      </c>
      <c r="W1504" s="55">
        <v>7.4999999999999997E-2</v>
      </c>
      <c r="X1504" s="55">
        <v>62</v>
      </c>
      <c r="Y1504" s="55">
        <v>7.0000000000000001E-3</v>
      </c>
      <c r="Z1504" s="55">
        <f t="shared" si="94"/>
        <v>556516.62199999997</v>
      </c>
      <c r="AA1504" s="55">
        <f t="shared" si="95"/>
        <v>417.69400000000002</v>
      </c>
    </row>
    <row r="1505" spans="1:27">
      <c r="A1505" s="29">
        <v>44179</v>
      </c>
      <c r="B1505" s="55" t="s">
        <v>244</v>
      </c>
      <c r="C1505" s="29">
        <v>44172</v>
      </c>
      <c r="D1505" s="55">
        <f t="shared" si="92"/>
        <v>2020</v>
      </c>
      <c r="E1505" s="55">
        <f t="shared" si="93"/>
        <v>12</v>
      </c>
      <c r="F1505" s="55">
        <v>120137</v>
      </c>
      <c r="G1505" s="55" t="s">
        <v>1665</v>
      </c>
      <c r="H1505" s="55" t="s">
        <v>37</v>
      </c>
      <c r="I1505" s="55" t="s">
        <v>1666</v>
      </c>
      <c r="J1505" s="55" t="s">
        <v>20</v>
      </c>
      <c r="K1505" s="55" t="s">
        <v>1667</v>
      </c>
      <c r="L1505" s="55" t="s">
        <v>68</v>
      </c>
      <c r="M1505" s="55">
        <v>301</v>
      </c>
      <c r="N1505" s="55" t="s">
        <v>132</v>
      </c>
      <c r="O1505" s="55">
        <v>1</v>
      </c>
      <c r="P1505" s="55" t="s">
        <v>22</v>
      </c>
      <c r="Q1505" s="55">
        <v>4</v>
      </c>
      <c r="R1505" s="55" t="s">
        <v>38</v>
      </c>
      <c r="S1505" s="55">
        <v>205</v>
      </c>
      <c r="T1505" s="55">
        <v>82660</v>
      </c>
      <c r="U1505" s="30">
        <v>6645</v>
      </c>
      <c r="V1505" s="55">
        <v>22.885999999999999</v>
      </c>
      <c r="W1505" s="55">
        <v>6.5000000000000002E-2</v>
      </c>
      <c r="X1505" s="55">
        <v>54</v>
      </c>
      <c r="Y1505" s="55">
        <v>5.0000000000000001E-3</v>
      </c>
      <c r="Z1505" s="55">
        <f t="shared" si="94"/>
        <v>549275.69999999995</v>
      </c>
      <c r="AA1505" s="55">
        <f t="shared" si="95"/>
        <v>358.83</v>
      </c>
    </row>
    <row r="1506" spans="1:27">
      <c r="A1506" s="29">
        <v>44179</v>
      </c>
      <c r="B1506" s="55" t="s">
        <v>244</v>
      </c>
      <c r="C1506" s="29">
        <v>44172</v>
      </c>
      <c r="D1506" s="55">
        <f t="shared" si="92"/>
        <v>2020</v>
      </c>
      <c r="E1506" s="55">
        <f t="shared" si="93"/>
        <v>12</v>
      </c>
      <c r="F1506" s="55">
        <v>120137</v>
      </c>
      <c r="G1506" s="55" t="s">
        <v>1665</v>
      </c>
      <c r="H1506" s="55" t="s">
        <v>37</v>
      </c>
      <c r="I1506" s="55" t="s">
        <v>1666</v>
      </c>
      <c r="J1506" s="55" t="s">
        <v>20</v>
      </c>
      <c r="K1506" s="55" t="s">
        <v>1667</v>
      </c>
      <c r="L1506" s="55" t="s">
        <v>68</v>
      </c>
      <c r="M1506" s="55">
        <v>301</v>
      </c>
      <c r="N1506" s="55" t="s">
        <v>132</v>
      </c>
      <c r="O1506" s="55">
        <v>1</v>
      </c>
      <c r="P1506" s="55" t="s">
        <v>22</v>
      </c>
      <c r="Q1506" s="55">
        <v>4</v>
      </c>
      <c r="R1506" s="55" t="s">
        <v>38</v>
      </c>
      <c r="S1506" s="55">
        <v>208</v>
      </c>
      <c r="T1506" s="55">
        <v>66302</v>
      </c>
      <c r="U1506" s="30">
        <v>6687</v>
      </c>
      <c r="V1506" s="55">
        <v>18.733000000000001</v>
      </c>
      <c r="W1506" s="55">
        <v>7.0999999999999994E-2</v>
      </c>
      <c r="X1506" s="55">
        <v>47</v>
      </c>
      <c r="Y1506" s="55">
        <v>8.0000000000000002E-3</v>
      </c>
      <c r="Z1506" s="55">
        <f t="shared" si="94"/>
        <v>443361.47399999999</v>
      </c>
      <c r="AA1506" s="55">
        <f t="shared" si="95"/>
        <v>314.28899999999999</v>
      </c>
    </row>
    <row r="1507" spans="1:27">
      <c r="A1507" s="29">
        <v>44179</v>
      </c>
      <c r="B1507" s="55" t="s">
        <v>244</v>
      </c>
      <c r="C1507" s="29">
        <v>44172</v>
      </c>
      <c r="D1507" s="55">
        <f t="shared" si="92"/>
        <v>2020</v>
      </c>
      <c r="E1507" s="55">
        <f t="shared" si="93"/>
        <v>12</v>
      </c>
      <c r="F1507" s="55">
        <v>120137</v>
      </c>
      <c r="G1507" s="55" t="s">
        <v>1665</v>
      </c>
      <c r="H1507" s="55" t="s">
        <v>37</v>
      </c>
      <c r="I1507" s="55" t="s">
        <v>1666</v>
      </c>
      <c r="J1507" s="55" t="s">
        <v>20</v>
      </c>
      <c r="K1507" s="55" t="s">
        <v>1667</v>
      </c>
      <c r="L1507" s="55" t="s">
        <v>68</v>
      </c>
      <c r="M1507" s="55">
        <v>301</v>
      </c>
      <c r="N1507" s="55" t="s">
        <v>132</v>
      </c>
      <c r="O1507" s="55">
        <v>1</v>
      </c>
      <c r="P1507" s="55" t="s">
        <v>22</v>
      </c>
      <c r="Q1507" s="55">
        <v>4</v>
      </c>
      <c r="R1507" s="55" t="s">
        <v>38</v>
      </c>
      <c r="S1507" s="55">
        <v>207</v>
      </c>
      <c r="T1507" s="55">
        <v>65480</v>
      </c>
      <c r="U1507" s="30">
        <v>6963</v>
      </c>
      <c r="V1507" s="55">
        <v>18.873999999999999</v>
      </c>
      <c r="W1507" s="55">
        <v>8.4000000000000005E-2</v>
      </c>
      <c r="X1507" s="55">
        <v>55</v>
      </c>
      <c r="Y1507" s="55">
        <v>8.0000000000000002E-3</v>
      </c>
      <c r="Z1507" s="55">
        <f t="shared" si="94"/>
        <v>455937.24</v>
      </c>
      <c r="AA1507" s="55">
        <f t="shared" si="95"/>
        <v>382.96499999999997</v>
      </c>
    </row>
    <row r="1508" spans="1:27">
      <c r="A1508" s="29">
        <v>44179</v>
      </c>
      <c r="B1508" s="55" t="s">
        <v>244</v>
      </c>
      <c r="C1508" s="29">
        <v>44172</v>
      </c>
      <c r="D1508" s="55">
        <f t="shared" si="92"/>
        <v>2020</v>
      </c>
      <c r="E1508" s="55">
        <f t="shared" si="93"/>
        <v>12</v>
      </c>
      <c r="F1508" s="55">
        <v>120137</v>
      </c>
      <c r="G1508" s="55" t="s">
        <v>1665</v>
      </c>
      <c r="H1508" s="55" t="s">
        <v>37</v>
      </c>
      <c r="I1508" s="55" t="s">
        <v>1666</v>
      </c>
      <c r="J1508" s="55" t="s">
        <v>20</v>
      </c>
      <c r="K1508" s="55" t="s">
        <v>1667</v>
      </c>
      <c r="L1508" s="55" t="s">
        <v>68</v>
      </c>
      <c r="M1508" s="55">
        <v>301</v>
      </c>
      <c r="N1508" s="55" t="s">
        <v>132</v>
      </c>
      <c r="O1508" s="55">
        <v>1</v>
      </c>
      <c r="P1508" s="55" t="s">
        <v>22</v>
      </c>
      <c r="Q1508" s="55">
        <v>4</v>
      </c>
      <c r="R1508" s="55" t="s">
        <v>38</v>
      </c>
      <c r="S1508" s="55">
        <v>206</v>
      </c>
      <c r="T1508" s="55">
        <v>72715</v>
      </c>
      <c r="U1508" s="30">
        <v>6377</v>
      </c>
      <c r="V1508" s="55">
        <v>19.321999999999999</v>
      </c>
      <c r="W1508" s="55">
        <v>7.0000000000000007E-2</v>
      </c>
      <c r="X1508" s="55">
        <v>51</v>
      </c>
      <c r="Y1508" s="55">
        <v>0.01</v>
      </c>
      <c r="Z1508" s="55">
        <f t="shared" si="94"/>
        <v>463703.55499999999</v>
      </c>
      <c r="AA1508" s="55">
        <f t="shared" si="95"/>
        <v>325.22699999999998</v>
      </c>
    </row>
    <row r="1509" spans="1:27">
      <c r="A1509" s="29">
        <v>44179</v>
      </c>
      <c r="B1509" s="55" t="s">
        <v>244</v>
      </c>
      <c r="C1509" s="29">
        <v>44172</v>
      </c>
      <c r="D1509" s="55">
        <f t="shared" si="92"/>
        <v>2020</v>
      </c>
      <c r="E1509" s="55">
        <f t="shared" si="93"/>
        <v>12</v>
      </c>
      <c r="F1509" s="55">
        <v>120137</v>
      </c>
      <c r="G1509" s="55" t="s">
        <v>1665</v>
      </c>
      <c r="H1509" s="55" t="s">
        <v>37</v>
      </c>
      <c r="I1509" s="55" t="s">
        <v>1666</v>
      </c>
      <c r="J1509" s="55" t="s">
        <v>20</v>
      </c>
      <c r="K1509" s="55" t="s">
        <v>1667</v>
      </c>
      <c r="L1509" s="55" t="s">
        <v>68</v>
      </c>
      <c r="M1509" s="55">
        <v>301</v>
      </c>
      <c r="N1509" s="55" t="s">
        <v>132</v>
      </c>
      <c r="O1509" s="55">
        <v>1</v>
      </c>
      <c r="P1509" s="55" t="s">
        <v>22</v>
      </c>
      <c r="Q1509" s="55">
        <v>4</v>
      </c>
      <c r="R1509" s="55" t="s">
        <v>38</v>
      </c>
      <c r="S1509" s="55">
        <v>204</v>
      </c>
      <c r="T1509" s="55">
        <v>80406</v>
      </c>
      <c r="U1509" s="30">
        <v>6483</v>
      </c>
      <c r="V1509" s="55">
        <v>21.721</v>
      </c>
      <c r="W1509" s="55">
        <v>9.7000000000000003E-2</v>
      </c>
      <c r="X1509" s="55">
        <v>78</v>
      </c>
      <c r="Y1509" s="55">
        <v>1.2E-2</v>
      </c>
      <c r="Z1509" s="55">
        <f t="shared" si="94"/>
        <v>521272.098</v>
      </c>
      <c r="AA1509" s="55">
        <f t="shared" si="95"/>
        <v>505.67399999999998</v>
      </c>
    </row>
    <row r="1510" spans="1:27">
      <c r="A1510" s="29">
        <v>44179</v>
      </c>
      <c r="B1510" s="55" t="s">
        <v>244</v>
      </c>
      <c r="C1510" s="29">
        <v>44172</v>
      </c>
      <c r="D1510" s="55">
        <f t="shared" si="92"/>
        <v>2020</v>
      </c>
      <c r="E1510" s="55">
        <f t="shared" si="93"/>
        <v>12</v>
      </c>
      <c r="F1510" s="55">
        <v>120137</v>
      </c>
      <c r="G1510" s="55" t="s">
        <v>1665</v>
      </c>
      <c r="H1510" s="55" t="s">
        <v>37</v>
      </c>
      <c r="I1510" s="55" t="s">
        <v>1666</v>
      </c>
      <c r="J1510" s="55" t="s">
        <v>20</v>
      </c>
      <c r="K1510" s="55" t="s">
        <v>1667</v>
      </c>
      <c r="L1510" s="55" t="s">
        <v>68</v>
      </c>
      <c r="M1510" s="55">
        <v>301</v>
      </c>
      <c r="N1510" s="55" t="s">
        <v>132</v>
      </c>
      <c r="O1510" s="55">
        <v>1</v>
      </c>
      <c r="P1510" s="55" t="s">
        <v>22</v>
      </c>
      <c r="Q1510" s="55">
        <v>4</v>
      </c>
      <c r="R1510" s="55" t="s">
        <v>38</v>
      </c>
      <c r="S1510" s="55">
        <v>201</v>
      </c>
      <c r="T1510" s="55">
        <v>67986</v>
      </c>
      <c r="U1510" s="30">
        <v>6655</v>
      </c>
      <c r="V1510" s="55">
        <v>18.850000000000001</v>
      </c>
      <c r="W1510" s="55">
        <v>0.13500000000000001</v>
      </c>
      <c r="X1510" s="55">
        <v>92</v>
      </c>
      <c r="Y1510" s="55">
        <v>2.1000000000000001E-2</v>
      </c>
      <c r="Z1510" s="55">
        <f t="shared" si="94"/>
        <v>452446.83</v>
      </c>
      <c r="AA1510" s="55">
        <f t="shared" si="95"/>
        <v>612.26</v>
      </c>
    </row>
    <row r="1511" spans="1:27">
      <c r="A1511" s="29">
        <v>44179</v>
      </c>
      <c r="B1511" s="55" t="s">
        <v>244</v>
      </c>
      <c r="C1511" s="29">
        <v>44172</v>
      </c>
      <c r="D1511" s="55">
        <f t="shared" si="92"/>
        <v>2020</v>
      </c>
      <c r="E1511" s="55">
        <f t="shared" si="93"/>
        <v>12</v>
      </c>
      <c r="F1511" s="55">
        <v>120137</v>
      </c>
      <c r="G1511" s="55" t="s">
        <v>1665</v>
      </c>
      <c r="H1511" s="55" t="s">
        <v>37</v>
      </c>
      <c r="I1511" s="55" t="s">
        <v>1666</v>
      </c>
      <c r="J1511" s="55" t="s">
        <v>20</v>
      </c>
      <c r="K1511" s="55" t="s">
        <v>1667</v>
      </c>
      <c r="L1511" s="55" t="s">
        <v>68</v>
      </c>
      <c r="M1511" s="55">
        <v>301</v>
      </c>
      <c r="N1511" s="55" t="s">
        <v>132</v>
      </c>
      <c r="O1511" s="55">
        <v>1</v>
      </c>
      <c r="P1511" s="55" t="s">
        <v>22</v>
      </c>
      <c r="Q1511" s="55">
        <v>4</v>
      </c>
      <c r="R1511" s="55" t="s">
        <v>38</v>
      </c>
      <c r="S1511" s="55">
        <v>202</v>
      </c>
      <c r="T1511" s="55">
        <v>72572</v>
      </c>
      <c r="U1511" s="30">
        <v>7020</v>
      </c>
      <c r="V1511" s="55">
        <v>21.228999999999999</v>
      </c>
      <c r="W1511" s="55">
        <v>0.12</v>
      </c>
      <c r="X1511" s="55">
        <v>87</v>
      </c>
      <c r="Y1511" s="55">
        <v>1.7000000000000001E-2</v>
      </c>
      <c r="Z1511" s="55">
        <f t="shared" si="94"/>
        <v>509455.44</v>
      </c>
      <c r="AA1511" s="55">
        <f t="shared" si="95"/>
        <v>610.74</v>
      </c>
    </row>
    <row r="1512" spans="1:27">
      <c r="A1512" s="29">
        <v>44179</v>
      </c>
      <c r="B1512" s="55" t="s">
        <v>244</v>
      </c>
      <c r="C1512" s="29">
        <v>44172</v>
      </c>
      <c r="D1512" s="55">
        <f t="shared" si="92"/>
        <v>2020</v>
      </c>
      <c r="E1512" s="55">
        <f t="shared" si="93"/>
        <v>12</v>
      </c>
      <c r="F1512" s="55">
        <v>120137</v>
      </c>
      <c r="G1512" s="55" t="s">
        <v>1665</v>
      </c>
      <c r="H1512" s="55" t="s">
        <v>37</v>
      </c>
      <c r="I1512" s="55" t="s">
        <v>1666</v>
      </c>
      <c r="J1512" s="55" t="s">
        <v>20</v>
      </c>
      <c r="K1512" s="55" t="s">
        <v>1667</v>
      </c>
      <c r="L1512" s="55" t="s">
        <v>68</v>
      </c>
      <c r="M1512" s="55">
        <v>301</v>
      </c>
      <c r="N1512" s="55" t="s">
        <v>132</v>
      </c>
      <c r="O1512" s="55">
        <v>1</v>
      </c>
      <c r="P1512" s="55" t="s">
        <v>22</v>
      </c>
      <c r="Q1512" s="55">
        <v>4</v>
      </c>
      <c r="R1512" s="55" t="s">
        <v>38</v>
      </c>
      <c r="S1512" s="55">
        <v>203</v>
      </c>
      <c r="T1512" s="55">
        <v>66640</v>
      </c>
      <c r="U1512" s="30">
        <v>6778</v>
      </c>
      <c r="V1512" s="55">
        <v>19.125</v>
      </c>
      <c r="W1512" s="55">
        <v>0.108</v>
      </c>
      <c r="X1512" s="55">
        <v>72</v>
      </c>
      <c r="Y1512" s="55">
        <v>8.9999999999999993E-3</v>
      </c>
      <c r="Z1512" s="55">
        <f t="shared" si="94"/>
        <v>451685.92</v>
      </c>
      <c r="AA1512" s="55">
        <f t="shared" si="95"/>
        <v>488.01600000000002</v>
      </c>
    </row>
    <row r="1513" spans="1:27">
      <c r="A1513" s="29">
        <v>44179</v>
      </c>
      <c r="B1513" s="55" t="s">
        <v>244</v>
      </c>
      <c r="C1513" s="29">
        <v>44172</v>
      </c>
      <c r="D1513" s="55">
        <f t="shared" si="92"/>
        <v>2020</v>
      </c>
      <c r="E1513" s="55">
        <f t="shared" si="93"/>
        <v>12</v>
      </c>
      <c r="F1513" s="55">
        <v>120137</v>
      </c>
      <c r="G1513" s="55" t="s">
        <v>1665</v>
      </c>
      <c r="H1513" s="55" t="s">
        <v>37</v>
      </c>
      <c r="I1513" s="55" t="s">
        <v>1666</v>
      </c>
      <c r="J1513" s="55" t="s">
        <v>20</v>
      </c>
      <c r="K1513" s="55" t="s">
        <v>1667</v>
      </c>
      <c r="L1513" s="55" t="s">
        <v>68</v>
      </c>
      <c r="M1513" s="55">
        <v>301</v>
      </c>
      <c r="N1513" s="55" t="s">
        <v>132</v>
      </c>
      <c r="O1513" s="55">
        <v>1</v>
      </c>
      <c r="P1513" s="55" t="s">
        <v>22</v>
      </c>
      <c r="Q1513" s="55">
        <v>4</v>
      </c>
      <c r="R1513" s="55" t="s">
        <v>38</v>
      </c>
      <c r="S1513" s="55">
        <v>108</v>
      </c>
      <c r="T1513" s="55">
        <v>40966</v>
      </c>
      <c r="U1513" s="30">
        <v>7384</v>
      </c>
      <c r="V1513" s="55">
        <v>16.395</v>
      </c>
      <c r="W1513" s="55">
        <v>0.26100000000000001</v>
      </c>
      <c r="X1513" s="55">
        <v>107</v>
      </c>
      <c r="Y1513" s="55">
        <v>3.2000000000000001E-2</v>
      </c>
      <c r="Z1513" s="55">
        <f t="shared" si="94"/>
        <v>302492.94400000002</v>
      </c>
      <c r="AA1513" s="55">
        <f t="shared" si="95"/>
        <v>790.08799999999997</v>
      </c>
    </row>
    <row r="1514" spans="1:27">
      <c r="A1514" s="29">
        <v>44179</v>
      </c>
      <c r="B1514" s="55" t="s">
        <v>244</v>
      </c>
      <c r="C1514" s="29">
        <v>44172</v>
      </c>
      <c r="D1514" s="55">
        <f t="shared" si="92"/>
        <v>2020</v>
      </c>
      <c r="E1514" s="55">
        <f t="shared" si="93"/>
        <v>12</v>
      </c>
      <c r="F1514" s="55">
        <v>120137</v>
      </c>
      <c r="G1514" s="55" t="s">
        <v>1665</v>
      </c>
      <c r="H1514" s="55" t="s">
        <v>37</v>
      </c>
      <c r="I1514" s="55" t="s">
        <v>1666</v>
      </c>
      <c r="J1514" s="55" t="s">
        <v>20</v>
      </c>
      <c r="K1514" s="55" t="s">
        <v>1667</v>
      </c>
      <c r="L1514" s="55" t="s">
        <v>68</v>
      </c>
      <c r="M1514" s="55">
        <v>301</v>
      </c>
      <c r="N1514" s="55" t="s">
        <v>132</v>
      </c>
      <c r="O1514" s="55">
        <v>1</v>
      </c>
      <c r="P1514" s="55" t="s">
        <v>22</v>
      </c>
      <c r="Q1514" s="55">
        <v>4</v>
      </c>
      <c r="R1514" s="55" t="s">
        <v>38</v>
      </c>
      <c r="S1514" s="55">
        <v>107</v>
      </c>
      <c r="T1514" s="55">
        <v>83463</v>
      </c>
      <c r="U1514" s="30">
        <v>6959</v>
      </c>
      <c r="V1514" s="55">
        <v>24.202000000000002</v>
      </c>
      <c r="W1514" s="55">
        <v>0.188</v>
      </c>
      <c r="X1514" s="55">
        <v>157</v>
      </c>
      <c r="Y1514" s="55">
        <v>0.03</v>
      </c>
      <c r="Z1514" s="55">
        <f t="shared" si="94"/>
        <v>580819.01699999999</v>
      </c>
      <c r="AA1514" s="55">
        <f t="shared" si="95"/>
        <v>1092.5630000000001</v>
      </c>
    </row>
    <row r="1515" spans="1:27">
      <c r="A1515" s="29">
        <v>44179</v>
      </c>
      <c r="B1515" s="55" t="s">
        <v>244</v>
      </c>
      <c r="C1515" s="29">
        <v>44172</v>
      </c>
      <c r="D1515" s="55">
        <f t="shared" si="92"/>
        <v>2020</v>
      </c>
      <c r="E1515" s="55">
        <f t="shared" si="93"/>
        <v>12</v>
      </c>
      <c r="F1515" s="55">
        <v>120137</v>
      </c>
      <c r="G1515" s="55" t="s">
        <v>1665</v>
      </c>
      <c r="H1515" s="55" t="s">
        <v>37</v>
      </c>
      <c r="I1515" s="55" t="s">
        <v>1666</v>
      </c>
      <c r="J1515" s="55" t="s">
        <v>20</v>
      </c>
      <c r="K1515" s="55" t="s">
        <v>1667</v>
      </c>
      <c r="L1515" s="55" t="s">
        <v>68</v>
      </c>
      <c r="M1515" s="55">
        <v>301</v>
      </c>
      <c r="N1515" s="55" t="s">
        <v>132</v>
      </c>
      <c r="O1515" s="55">
        <v>1</v>
      </c>
      <c r="P1515" s="55" t="s">
        <v>22</v>
      </c>
      <c r="Q1515" s="55">
        <v>4</v>
      </c>
      <c r="R1515" s="55" t="s">
        <v>38</v>
      </c>
      <c r="S1515" s="55">
        <v>105</v>
      </c>
      <c r="T1515" s="55">
        <v>46444</v>
      </c>
      <c r="U1515" s="30">
        <v>7371</v>
      </c>
      <c r="V1515" s="55">
        <v>14.103999999999999</v>
      </c>
      <c r="W1515" s="55">
        <v>0.26700000000000002</v>
      </c>
      <c r="X1515" s="55">
        <v>124</v>
      </c>
      <c r="Y1515" s="55">
        <v>2.5999999999999999E-2</v>
      </c>
      <c r="Z1515" s="55">
        <f t="shared" si="94"/>
        <v>342338.72399999999</v>
      </c>
      <c r="AA1515" s="55">
        <f t="shared" si="95"/>
        <v>914.00400000000002</v>
      </c>
    </row>
    <row r="1516" spans="1:27">
      <c r="A1516" s="29">
        <v>44179</v>
      </c>
      <c r="B1516" s="55" t="s">
        <v>244</v>
      </c>
      <c r="C1516" s="29">
        <v>44172</v>
      </c>
      <c r="D1516" s="55">
        <f t="shared" si="92"/>
        <v>2020</v>
      </c>
      <c r="E1516" s="55">
        <f t="shared" si="93"/>
        <v>12</v>
      </c>
      <c r="F1516" s="55">
        <v>120137</v>
      </c>
      <c r="G1516" s="55" t="s">
        <v>1665</v>
      </c>
      <c r="H1516" s="55" t="s">
        <v>37</v>
      </c>
      <c r="I1516" s="55" t="s">
        <v>1666</v>
      </c>
      <c r="J1516" s="55" t="s">
        <v>20</v>
      </c>
      <c r="K1516" s="55" t="s">
        <v>1667</v>
      </c>
      <c r="L1516" s="55" t="s">
        <v>68</v>
      </c>
      <c r="M1516" s="55">
        <v>301</v>
      </c>
      <c r="N1516" s="55" t="s">
        <v>132</v>
      </c>
      <c r="O1516" s="55">
        <v>1</v>
      </c>
      <c r="P1516" s="55" t="s">
        <v>22</v>
      </c>
      <c r="Q1516" s="55">
        <v>4</v>
      </c>
      <c r="R1516" s="55" t="s">
        <v>38</v>
      </c>
      <c r="S1516" s="55">
        <v>104</v>
      </c>
      <c r="T1516" s="55">
        <v>22242</v>
      </c>
      <c r="U1516" s="30">
        <v>7029</v>
      </c>
      <c r="V1516" s="55">
        <v>6.2370000000000001</v>
      </c>
      <c r="W1516" s="55">
        <v>0.4</v>
      </c>
      <c r="X1516" s="55">
        <v>89</v>
      </c>
      <c r="Y1516" s="55">
        <v>2.7E-2</v>
      </c>
      <c r="Z1516" s="55">
        <f t="shared" si="94"/>
        <v>156339.01800000001</v>
      </c>
      <c r="AA1516" s="55">
        <f t="shared" si="95"/>
        <v>625.58100000000002</v>
      </c>
    </row>
    <row r="1517" spans="1:27">
      <c r="A1517" s="29">
        <v>44179</v>
      </c>
      <c r="B1517" s="55" t="s">
        <v>244</v>
      </c>
      <c r="C1517" s="29">
        <v>44172</v>
      </c>
      <c r="D1517" s="55">
        <f t="shared" si="92"/>
        <v>2020</v>
      </c>
      <c r="E1517" s="55">
        <f t="shared" si="93"/>
        <v>12</v>
      </c>
      <c r="F1517" s="55">
        <v>120137</v>
      </c>
      <c r="G1517" s="55" t="s">
        <v>1665</v>
      </c>
      <c r="H1517" s="55" t="s">
        <v>37</v>
      </c>
      <c r="I1517" s="55" t="s">
        <v>1666</v>
      </c>
      <c r="J1517" s="55" t="s">
        <v>20</v>
      </c>
      <c r="K1517" s="55" t="s">
        <v>1667</v>
      </c>
      <c r="L1517" s="55" t="s">
        <v>68</v>
      </c>
      <c r="M1517" s="55">
        <v>301</v>
      </c>
      <c r="N1517" s="55" t="s">
        <v>132</v>
      </c>
      <c r="O1517" s="55">
        <v>1</v>
      </c>
      <c r="P1517" s="55" t="s">
        <v>22</v>
      </c>
      <c r="Q1517" s="55">
        <v>4</v>
      </c>
      <c r="R1517" s="55" t="s">
        <v>38</v>
      </c>
      <c r="S1517" s="55">
        <v>102</v>
      </c>
      <c r="T1517" s="55">
        <v>2357</v>
      </c>
      <c r="U1517" s="30">
        <v>7000</v>
      </c>
      <c r="V1517" s="55">
        <v>0.5</v>
      </c>
      <c r="W1517" s="55">
        <v>0</v>
      </c>
      <c r="X1517" s="55">
        <v>0</v>
      </c>
      <c r="Y1517" s="55">
        <v>0</v>
      </c>
      <c r="Z1517" s="55">
        <f t="shared" si="94"/>
        <v>16499</v>
      </c>
      <c r="AA1517" s="55">
        <f t="shared" si="95"/>
        <v>0</v>
      </c>
    </row>
    <row r="1518" spans="1:27">
      <c r="A1518" s="29">
        <v>44179</v>
      </c>
      <c r="B1518" s="55" t="s">
        <v>244</v>
      </c>
      <c r="C1518" s="29">
        <v>44172</v>
      </c>
      <c r="D1518" s="55">
        <f t="shared" si="92"/>
        <v>2020</v>
      </c>
      <c r="E1518" s="55">
        <f t="shared" si="93"/>
        <v>12</v>
      </c>
      <c r="F1518" s="55">
        <v>120137</v>
      </c>
      <c r="G1518" s="55" t="s">
        <v>1665</v>
      </c>
      <c r="H1518" s="55" t="s">
        <v>37</v>
      </c>
      <c r="I1518" s="55" t="s">
        <v>1666</v>
      </c>
      <c r="J1518" s="55" t="s">
        <v>20</v>
      </c>
      <c r="K1518" s="55" t="s">
        <v>1667</v>
      </c>
      <c r="L1518" s="55" t="s">
        <v>68</v>
      </c>
      <c r="M1518" s="55">
        <v>301</v>
      </c>
      <c r="N1518" s="55" t="s">
        <v>132</v>
      </c>
      <c r="O1518" s="55">
        <v>1</v>
      </c>
      <c r="P1518" s="55" t="s">
        <v>22</v>
      </c>
      <c r="Q1518" s="55">
        <v>4</v>
      </c>
      <c r="R1518" s="55" t="s">
        <v>38</v>
      </c>
      <c r="S1518" s="55">
        <v>103</v>
      </c>
      <c r="T1518" s="55">
        <v>689</v>
      </c>
      <c r="U1518" s="30">
        <v>7000</v>
      </c>
      <c r="V1518" s="55">
        <v>0.3</v>
      </c>
      <c r="W1518" s="55">
        <v>0</v>
      </c>
      <c r="X1518" s="55">
        <v>0</v>
      </c>
      <c r="Y1518" s="55">
        <v>0</v>
      </c>
      <c r="Z1518" s="55">
        <f t="shared" si="94"/>
        <v>4823</v>
      </c>
      <c r="AA1518" s="55">
        <f t="shared" si="95"/>
        <v>0</v>
      </c>
    </row>
    <row r="1519" spans="1:27">
      <c r="A1519" s="29">
        <v>44172</v>
      </c>
      <c r="B1519" s="55" t="s">
        <v>243</v>
      </c>
      <c r="C1519" s="29">
        <v>44166</v>
      </c>
      <c r="D1519" s="55">
        <f t="shared" si="92"/>
        <v>2020</v>
      </c>
      <c r="E1519" s="55">
        <f t="shared" si="93"/>
        <v>12</v>
      </c>
      <c r="F1519" s="55">
        <v>120137</v>
      </c>
      <c r="G1519" s="55" t="s">
        <v>1665</v>
      </c>
      <c r="H1519" s="55" t="s">
        <v>37</v>
      </c>
      <c r="I1519" s="55" t="s">
        <v>1666</v>
      </c>
      <c r="J1519" s="55" t="s">
        <v>20</v>
      </c>
      <c r="K1519" s="55" t="s">
        <v>1667</v>
      </c>
      <c r="L1519" s="55" t="s">
        <v>68</v>
      </c>
      <c r="M1519" s="55">
        <v>301</v>
      </c>
      <c r="N1519" s="55" t="s">
        <v>132</v>
      </c>
      <c r="O1519" s="55">
        <v>1</v>
      </c>
      <c r="P1519" s="55" t="s">
        <v>22</v>
      </c>
      <c r="Q1519" s="55">
        <v>4</v>
      </c>
      <c r="R1519" s="55" t="s">
        <v>38</v>
      </c>
      <c r="S1519" s="55">
        <v>103</v>
      </c>
      <c r="T1519" s="55">
        <v>689</v>
      </c>
      <c r="U1519" s="30">
        <v>7000</v>
      </c>
      <c r="V1519" s="55">
        <v>0.1</v>
      </c>
      <c r="W1519" s="55">
        <v>0</v>
      </c>
      <c r="X1519" s="55">
        <v>0</v>
      </c>
      <c r="Y1519" s="55">
        <v>0</v>
      </c>
      <c r="Z1519" s="55">
        <f t="shared" si="94"/>
        <v>4823</v>
      </c>
      <c r="AA1519" s="55">
        <f t="shared" si="95"/>
        <v>0</v>
      </c>
    </row>
    <row r="1520" spans="1:27">
      <c r="A1520" s="29">
        <v>44172</v>
      </c>
      <c r="B1520" s="55" t="s">
        <v>243</v>
      </c>
      <c r="C1520" s="29">
        <v>44166</v>
      </c>
      <c r="D1520" s="55">
        <f t="shared" si="92"/>
        <v>2020</v>
      </c>
      <c r="E1520" s="55">
        <f t="shared" si="93"/>
        <v>12</v>
      </c>
      <c r="F1520" s="55">
        <v>120137</v>
      </c>
      <c r="G1520" s="55" t="s">
        <v>1665</v>
      </c>
      <c r="H1520" s="55" t="s">
        <v>37</v>
      </c>
      <c r="I1520" s="55" t="s">
        <v>1666</v>
      </c>
      <c r="J1520" s="55" t="s">
        <v>20</v>
      </c>
      <c r="K1520" s="55" t="s">
        <v>1667</v>
      </c>
      <c r="L1520" s="55" t="s">
        <v>68</v>
      </c>
      <c r="M1520" s="55">
        <v>301</v>
      </c>
      <c r="N1520" s="55" t="s">
        <v>132</v>
      </c>
      <c r="O1520" s="55">
        <v>1</v>
      </c>
      <c r="P1520" s="55" t="s">
        <v>22</v>
      </c>
      <c r="Q1520" s="55">
        <v>4</v>
      </c>
      <c r="R1520" s="55" t="s">
        <v>38</v>
      </c>
      <c r="S1520" s="55">
        <v>102</v>
      </c>
      <c r="T1520" s="55">
        <v>7151</v>
      </c>
      <c r="U1520" s="30">
        <v>7000</v>
      </c>
      <c r="V1520" s="55">
        <v>0.8</v>
      </c>
      <c r="W1520" s="55">
        <v>0</v>
      </c>
      <c r="X1520" s="55">
        <v>0</v>
      </c>
      <c r="Y1520" s="55">
        <v>0</v>
      </c>
      <c r="Z1520" s="55">
        <f t="shared" si="94"/>
        <v>50057</v>
      </c>
      <c r="AA1520" s="55">
        <f t="shared" si="95"/>
        <v>0</v>
      </c>
    </row>
    <row r="1521" spans="1:27">
      <c r="A1521" s="29">
        <v>44172</v>
      </c>
      <c r="B1521" s="55" t="s">
        <v>243</v>
      </c>
      <c r="C1521" s="29">
        <v>44166</v>
      </c>
      <c r="D1521" s="55">
        <f t="shared" si="92"/>
        <v>2020</v>
      </c>
      <c r="E1521" s="55">
        <f t="shared" si="93"/>
        <v>12</v>
      </c>
      <c r="F1521" s="55">
        <v>120137</v>
      </c>
      <c r="G1521" s="55" t="s">
        <v>1665</v>
      </c>
      <c r="H1521" s="55" t="s">
        <v>37</v>
      </c>
      <c r="I1521" s="55" t="s">
        <v>1666</v>
      </c>
      <c r="J1521" s="55" t="s">
        <v>20</v>
      </c>
      <c r="K1521" s="55" t="s">
        <v>1667</v>
      </c>
      <c r="L1521" s="55" t="s">
        <v>68</v>
      </c>
      <c r="M1521" s="55">
        <v>301</v>
      </c>
      <c r="N1521" s="55" t="s">
        <v>132</v>
      </c>
      <c r="O1521" s="55">
        <v>1</v>
      </c>
      <c r="P1521" s="55" t="s">
        <v>22</v>
      </c>
      <c r="Q1521" s="55">
        <v>4</v>
      </c>
      <c r="R1521" s="55" t="s">
        <v>38</v>
      </c>
      <c r="S1521" s="55">
        <v>104</v>
      </c>
      <c r="T1521" s="55">
        <v>33231</v>
      </c>
      <c r="U1521" s="30">
        <v>6819</v>
      </c>
      <c r="V1521" s="55">
        <v>9.1679999999999993</v>
      </c>
      <c r="W1521" s="55">
        <v>0.52400000000000002</v>
      </c>
      <c r="X1521" s="55">
        <v>174</v>
      </c>
      <c r="Y1521" s="55">
        <v>0.14099999999999999</v>
      </c>
      <c r="Z1521" s="55">
        <f t="shared" si="94"/>
        <v>226602.18900000001</v>
      </c>
      <c r="AA1521" s="55">
        <f t="shared" si="95"/>
        <v>1186.5060000000001</v>
      </c>
    </row>
    <row r="1522" spans="1:27">
      <c r="A1522" s="29">
        <v>44172</v>
      </c>
      <c r="B1522" s="55" t="s">
        <v>243</v>
      </c>
      <c r="C1522" s="29">
        <v>44166</v>
      </c>
      <c r="D1522" s="55">
        <f t="shared" si="92"/>
        <v>2020</v>
      </c>
      <c r="E1522" s="55">
        <f t="shared" si="93"/>
        <v>12</v>
      </c>
      <c r="F1522" s="55">
        <v>120137</v>
      </c>
      <c r="G1522" s="55" t="s">
        <v>1665</v>
      </c>
      <c r="H1522" s="55" t="s">
        <v>37</v>
      </c>
      <c r="I1522" s="55" t="s">
        <v>1666</v>
      </c>
      <c r="J1522" s="55" t="s">
        <v>20</v>
      </c>
      <c r="K1522" s="55" t="s">
        <v>1667</v>
      </c>
      <c r="L1522" s="55" t="s">
        <v>68</v>
      </c>
      <c r="M1522" s="55">
        <v>301</v>
      </c>
      <c r="N1522" s="55" t="s">
        <v>132</v>
      </c>
      <c r="O1522" s="55">
        <v>1</v>
      </c>
      <c r="P1522" s="55" t="s">
        <v>22</v>
      </c>
      <c r="Q1522" s="55">
        <v>4</v>
      </c>
      <c r="R1522" s="55" t="s">
        <v>38</v>
      </c>
      <c r="S1522" s="55">
        <v>105</v>
      </c>
      <c r="T1522" s="55">
        <v>46668</v>
      </c>
      <c r="U1522" s="30">
        <v>7260</v>
      </c>
      <c r="V1522" s="55">
        <v>13.959</v>
      </c>
      <c r="W1522" s="55">
        <v>0.48</v>
      </c>
      <c r="X1522" s="55">
        <v>224</v>
      </c>
      <c r="Y1522" s="55">
        <v>9.6000000000000002E-2</v>
      </c>
      <c r="Z1522" s="55">
        <f t="shared" si="94"/>
        <v>338809.68</v>
      </c>
      <c r="AA1522" s="55">
        <f t="shared" si="95"/>
        <v>1626.24</v>
      </c>
    </row>
    <row r="1523" spans="1:27">
      <c r="A1523" s="29">
        <v>44172</v>
      </c>
      <c r="B1523" s="55" t="s">
        <v>243</v>
      </c>
      <c r="C1523" s="29">
        <v>44166</v>
      </c>
      <c r="D1523" s="55">
        <f t="shared" si="92"/>
        <v>2020</v>
      </c>
      <c r="E1523" s="55">
        <f t="shared" si="93"/>
        <v>12</v>
      </c>
      <c r="F1523" s="55">
        <v>120137</v>
      </c>
      <c r="G1523" s="55" t="s">
        <v>1665</v>
      </c>
      <c r="H1523" s="55" t="s">
        <v>37</v>
      </c>
      <c r="I1523" s="55" t="s">
        <v>1666</v>
      </c>
      <c r="J1523" s="55" t="s">
        <v>20</v>
      </c>
      <c r="K1523" s="55" t="s">
        <v>1667</v>
      </c>
      <c r="L1523" s="55" t="s">
        <v>68</v>
      </c>
      <c r="M1523" s="55">
        <v>301</v>
      </c>
      <c r="N1523" s="55" t="s">
        <v>132</v>
      </c>
      <c r="O1523" s="55">
        <v>1</v>
      </c>
      <c r="P1523" s="55" t="s">
        <v>22</v>
      </c>
      <c r="Q1523" s="55">
        <v>4</v>
      </c>
      <c r="R1523" s="55" t="s">
        <v>38</v>
      </c>
      <c r="S1523" s="55">
        <v>107</v>
      </c>
      <c r="T1523" s="55">
        <v>83591</v>
      </c>
      <c r="U1523" s="30">
        <v>6831</v>
      </c>
      <c r="V1523" s="55">
        <v>23.795000000000002</v>
      </c>
      <c r="W1523" s="55">
        <v>0.153</v>
      </c>
      <c r="X1523" s="55">
        <v>128</v>
      </c>
      <c r="Y1523" s="55">
        <v>2.1999999999999999E-2</v>
      </c>
      <c r="Z1523" s="55">
        <f t="shared" si="94"/>
        <v>571010.12100000004</v>
      </c>
      <c r="AA1523" s="55">
        <f t="shared" si="95"/>
        <v>874.36800000000005</v>
      </c>
    </row>
    <row r="1524" spans="1:27">
      <c r="A1524" s="29">
        <v>44172</v>
      </c>
      <c r="B1524" s="55" t="s">
        <v>243</v>
      </c>
      <c r="C1524" s="29">
        <v>44166</v>
      </c>
      <c r="D1524" s="55">
        <f t="shared" si="92"/>
        <v>2020</v>
      </c>
      <c r="E1524" s="55">
        <f t="shared" si="93"/>
        <v>12</v>
      </c>
      <c r="F1524" s="55">
        <v>120137</v>
      </c>
      <c r="G1524" s="55" t="s">
        <v>1665</v>
      </c>
      <c r="H1524" s="55" t="s">
        <v>37</v>
      </c>
      <c r="I1524" s="55" t="s">
        <v>1666</v>
      </c>
      <c r="J1524" s="55" t="s">
        <v>20</v>
      </c>
      <c r="K1524" s="55" t="s">
        <v>1667</v>
      </c>
      <c r="L1524" s="55" t="s">
        <v>68</v>
      </c>
      <c r="M1524" s="55">
        <v>301</v>
      </c>
      <c r="N1524" s="55" t="s">
        <v>132</v>
      </c>
      <c r="O1524" s="55">
        <v>1</v>
      </c>
      <c r="P1524" s="55" t="s">
        <v>22</v>
      </c>
      <c r="Q1524" s="55">
        <v>4</v>
      </c>
      <c r="R1524" s="55" t="s">
        <v>38</v>
      </c>
      <c r="S1524" s="55">
        <v>108</v>
      </c>
      <c r="T1524" s="55">
        <v>51831</v>
      </c>
      <c r="U1524" s="30">
        <v>7262</v>
      </c>
      <c r="V1524" s="55">
        <v>16.137</v>
      </c>
      <c r="W1524" s="55">
        <v>8.6999999999999994E-2</v>
      </c>
      <c r="X1524" s="55">
        <v>45</v>
      </c>
      <c r="Y1524" s="55">
        <v>1.7000000000000001E-2</v>
      </c>
      <c r="Z1524" s="55">
        <f t="shared" si="94"/>
        <v>376396.72200000001</v>
      </c>
      <c r="AA1524" s="55">
        <f t="shared" si="95"/>
        <v>326.79000000000002</v>
      </c>
    </row>
    <row r="1525" spans="1:27">
      <c r="A1525" s="29">
        <v>44172</v>
      </c>
      <c r="B1525" s="55" t="s">
        <v>243</v>
      </c>
      <c r="C1525" s="29">
        <v>44166</v>
      </c>
      <c r="D1525" s="55">
        <f t="shared" si="92"/>
        <v>2020</v>
      </c>
      <c r="E1525" s="55">
        <f t="shared" si="93"/>
        <v>12</v>
      </c>
      <c r="F1525" s="55">
        <v>120137</v>
      </c>
      <c r="G1525" s="55" t="s">
        <v>1665</v>
      </c>
      <c r="H1525" s="55" t="s">
        <v>37</v>
      </c>
      <c r="I1525" s="55" t="s">
        <v>1666</v>
      </c>
      <c r="J1525" s="55" t="s">
        <v>20</v>
      </c>
      <c r="K1525" s="55" t="s">
        <v>1667</v>
      </c>
      <c r="L1525" s="55" t="s">
        <v>68</v>
      </c>
      <c r="M1525" s="55">
        <v>301</v>
      </c>
      <c r="N1525" s="55" t="s">
        <v>132</v>
      </c>
      <c r="O1525" s="55">
        <v>1</v>
      </c>
      <c r="P1525" s="55" t="s">
        <v>22</v>
      </c>
      <c r="Q1525" s="55">
        <v>4</v>
      </c>
      <c r="R1525" s="55" t="s">
        <v>38</v>
      </c>
      <c r="S1525" s="55">
        <v>203</v>
      </c>
      <c r="T1525" s="55">
        <v>66680</v>
      </c>
      <c r="U1525" s="30">
        <v>6663</v>
      </c>
      <c r="V1525" s="55">
        <v>18.811</v>
      </c>
      <c r="W1525" s="55">
        <v>0.06</v>
      </c>
      <c r="X1525" s="55">
        <v>40</v>
      </c>
      <c r="Y1525" s="55">
        <v>0.01</v>
      </c>
      <c r="Z1525" s="55">
        <f t="shared" si="94"/>
        <v>444288.84</v>
      </c>
      <c r="AA1525" s="55">
        <f t="shared" si="95"/>
        <v>266.52</v>
      </c>
    </row>
    <row r="1526" spans="1:27">
      <c r="A1526" s="29">
        <v>44172</v>
      </c>
      <c r="B1526" s="55" t="s">
        <v>243</v>
      </c>
      <c r="C1526" s="29">
        <v>44166</v>
      </c>
      <c r="D1526" s="55">
        <f t="shared" si="92"/>
        <v>2020</v>
      </c>
      <c r="E1526" s="55">
        <f t="shared" si="93"/>
        <v>12</v>
      </c>
      <c r="F1526" s="55">
        <v>120137</v>
      </c>
      <c r="G1526" s="55" t="s">
        <v>1665</v>
      </c>
      <c r="H1526" s="55" t="s">
        <v>37</v>
      </c>
      <c r="I1526" s="55" t="s">
        <v>1666</v>
      </c>
      <c r="J1526" s="55" t="s">
        <v>20</v>
      </c>
      <c r="K1526" s="55" t="s">
        <v>1667</v>
      </c>
      <c r="L1526" s="55" t="s">
        <v>68</v>
      </c>
      <c r="M1526" s="55">
        <v>301</v>
      </c>
      <c r="N1526" s="55" t="s">
        <v>132</v>
      </c>
      <c r="O1526" s="55">
        <v>1</v>
      </c>
      <c r="P1526" s="55" t="s">
        <v>22</v>
      </c>
      <c r="Q1526" s="55">
        <v>4</v>
      </c>
      <c r="R1526" s="55" t="s">
        <v>38</v>
      </c>
      <c r="S1526" s="55">
        <v>202</v>
      </c>
      <c r="T1526" s="55">
        <v>72651</v>
      </c>
      <c r="U1526" s="30">
        <v>6978</v>
      </c>
      <c r="V1526" s="55">
        <v>21.126000000000001</v>
      </c>
      <c r="W1526" s="55">
        <v>0.109</v>
      </c>
      <c r="X1526" s="55">
        <v>79</v>
      </c>
      <c r="Y1526" s="55">
        <v>3.6999999999999998E-2</v>
      </c>
      <c r="Z1526" s="55">
        <f t="shared" si="94"/>
        <v>506958.67800000001</v>
      </c>
      <c r="AA1526" s="55">
        <f t="shared" si="95"/>
        <v>551.26199999999994</v>
      </c>
    </row>
    <row r="1527" spans="1:27">
      <c r="A1527" s="29">
        <v>44172</v>
      </c>
      <c r="B1527" s="55" t="s">
        <v>243</v>
      </c>
      <c r="C1527" s="29">
        <v>44166</v>
      </c>
      <c r="D1527" s="55">
        <f t="shared" si="92"/>
        <v>2020</v>
      </c>
      <c r="E1527" s="55">
        <f t="shared" si="93"/>
        <v>12</v>
      </c>
      <c r="F1527" s="55">
        <v>120137</v>
      </c>
      <c r="G1527" s="55" t="s">
        <v>1665</v>
      </c>
      <c r="H1527" s="55" t="s">
        <v>37</v>
      </c>
      <c r="I1527" s="55" t="s">
        <v>1666</v>
      </c>
      <c r="J1527" s="55" t="s">
        <v>20</v>
      </c>
      <c r="K1527" s="55" t="s">
        <v>1667</v>
      </c>
      <c r="L1527" s="55" t="s">
        <v>68</v>
      </c>
      <c r="M1527" s="55">
        <v>301</v>
      </c>
      <c r="N1527" s="55" t="s">
        <v>132</v>
      </c>
      <c r="O1527" s="55">
        <v>1</v>
      </c>
      <c r="P1527" s="55" t="s">
        <v>22</v>
      </c>
      <c r="Q1527" s="55">
        <v>4</v>
      </c>
      <c r="R1527" s="55" t="s">
        <v>38</v>
      </c>
      <c r="S1527" s="55">
        <v>201</v>
      </c>
      <c r="T1527" s="55">
        <v>68125</v>
      </c>
      <c r="U1527" s="30">
        <v>6565</v>
      </c>
      <c r="V1527" s="55">
        <v>18.634</v>
      </c>
      <c r="W1527" s="55">
        <v>0.20399999999999999</v>
      </c>
      <c r="X1527" s="55">
        <v>139</v>
      </c>
      <c r="Y1527" s="55">
        <v>2.8000000000000001E-2</v>
      </c>
      <c r="Z1527" s="55">
        <f t="shared" si="94"/>
        <v>447240.625</v>
      </c>
      <c r="AA1527" s="55">
        <f t="shared" si="95"/>
        <v>912.53499999999997</v>
      </c>
    </row>
    <row r="1528" spans="1:27">
      <c r="A1528" s="29">
        <v>44172</v>
      </c>
      <c r="B1528" s="55" t="s">
        <v>243</v>
      </c>
      <c r="C1528" s="29">
        <v>44166</v>
      </c>
      <c r="D1528" s="55">
        <f t="shared" si="92"/>
        <v>2020</v>
      </c>
      <c r="E1528" s="55">
        <f t="shared" si="93"/>
        <v>12</v>
      </c>
      <c r="F1528" s="55">
        <v>120137</v>
      </c>
      <c r="G1528" s="55" t="s">
        <v>1665</v>
      </c>
      <c r="H1528" s="55" t="s">
        <v>37</v>
      </c>
      <c r="I1528" s="55" t="s">
        <v>1666</v>
      </c>
      <c r="J1528" s="55" t="s">
        <v>20</v>
      </c>
      <c r="K1528" s="55" t="s">
        <v>1667</v>
      </c>
      <c r="L1528" s="55" t="s">
        <v>68</v>
      </c>
      <c r="M1528" s="55">
        <v>301</v>
      </c>
      <c r="N1528" s="55" t="s">
        <v>132</v>
      </c>
      <c r="O1528" s="55">
        <v>1</v>
      </c>
      <c r="P1528" s="55" t="s">
        <v>22</v>
      </c>
      <c r="Q1528" s="55">
        <v>4</v>
      </c>
      <c r="R1528" s="55" t="s">
        <v>38</v>
      </c>
      <c r="S1528" s="55">
        <v>204</v>
      </c>
      <c r="T1528" s="55">
        <v>80466</v>
      </c>
      <c r="U1528" s="30">
        <v>6371</v>
      </c>
      <c r="V1528" s="55">
        <v>21.361999999999998</v>
      </c>
      <c r="W1528" s="55">
        <v>7.4999999999999997E-2</v>
      </c>
      <c r="X1528" s="55">
        <v>60</v>
      </c>
      <c r="Y1528" s="55">
        <v>1.7000000000000001E-2</v>
      </c>
      <c r="Z1528" s="55">
        <f t="shared" si="94"/>
        <v>512648.886</v>
      </c>
      <c r="AA1528" s="55">
        <f t="shared" si="95"/>
        <v>382.26</v>
      </c>
    </row>
    <row r="1529" spans="1:27">
      <c r="A1529" s="29">
        <v>44172</v>
      </c>
      <c r="B1529" s="55" t="s">
        <v>243</v>
      </c>
      <c r="C1529" s="29">
        <v>44166</v>
      </c>
      <c r="D1529" s="55">
        <f t="shared" si="92"/>
        <v>2020</v>
      </c>
      <c r="E1529" s="55">
        <f t="shared" si="93"/>
        <v>12</v>
      </c>
      <c r="F1529" s="55">
        <v>120137</v>
      </c>
      <c r="G1529" s="55" t="s">
        <v>1665</v>
      </c>
      <c r="H1529" s="55" t="s">
        <v>37</v>
      </c>
      <c r="I1529" s="55" t="s">
        <v>1666</v>
      </c>
      <c r="J1529" s="55" t="s">
        <v>20</v>
      </c>
      <c r="K1529" s="55" t="s">
        <v>1667</v>
      </c>
      <c r="L1529" s="55" t="s">
        <v>68</v>
      </c>
      <c r="M1529" s="55">
        <v>301</v>
      </c>
      <c r="N1529" s="55" t="s">
        <v>132</v>
      </c>
      <c r="O1529" s="55">
        <v>1</v>
      </c>
      <c r="P1529" s="55" t="s">
        <v>22</v>
      </c>
      <c r="Q1529" s="55">
        <v>4</v>
      </c>
      <c r="R1529" s="55" t="s">
        <v>38</v>
      </c>
      <c r="S1529" s="55">
        <v>206</v>
      </c>
      <c r="T1529" s="55">
        <v>72760</v>
      </c>
      <c r="U1529" s="30">
        <v>6296</v>
      </c>
      <c r="V1529" s="55">
        <v>19.09</v>
      </c>
      <c r="W1529" s="55">
        <v>6.2E-2</v>
      </c>
      <c r="X1529" s="55">
        <v>45</v>
      </c>
      <c r="Y1529" s="55">
        <v>2.5000000000000001E-2</v>
      </c>
      <c r="Z1529" s="55">
        <f t="shared" si="94"/>
        <v>458096.96</v>
      </c>
      <c r="AA1529" s="55">
        <f t="shared" si="95"/>
        <v>283.32</v>
      </c>
    </row>
    <row r="1530" spans="1:27">
      <c r="A1530" s="29">
        <v>44172</v>
      </c>
      <c r="B1530" s="55" t="s">
        <v>243</v>
      </c>
      <c r="C1530" s="29">
        <v>44166</v>
      </c>
      <c r="D1530" s="55">
        <f t="shared" si="92"/>
        <v>2020</v>
      </c>
      <c r="E1530" s="55">
        <f t="shared" si="93"/>
        <v>12</v>
      </c>
      <c r="F1530" s="55">
        <v>120137</v>
      </c>
      <c r="G1530" s="55" t="s">
        <v>1665</v>
      </c>
      <c r="H1530" s="55" t="s">
        <v>37</v>
      </c>
      <c r="I1530" s="55" t="s">
        <v>1666</v>
      </c>
      <c r="J1530" s="55" t="s">
        <v>20</v>
      </c>
      <c r="K1530" s="55" t="s">
        <v>1667</v>
      </c>
      <c r="L1530" s="55" t="s">
        <v>68</v>
      </c>
      <c r="M1530" s="55">
        <v>301</v>
      </c>
      <c r="N1530" s="55" t="s">
        <v>132</v>
      </c>
      <c r="O1530" s="55">
        <v>1</v>
      </c>
      <c r="P1530" s="55" t="s">
        <v>22</v>
      </c>
      <c r="Q1530" s="55">
        <v>4</v>
      </c>
      <c r="R1530" s="55" t="s">
        <v>38</v>
      </c>
      <c r="S1530" s="55">
        <v>207</v>
      </c>
      <c r="T1530" s="55">
        <v>65563</v>
      </c>
      <c r="U1530" s="30">
        <v>6949</v>
      </c>
      <c r="V1530" s="55">
        <v>18.59</v>
      </c>
      <c r="W1530" s="55">
        <v>0.127</v>
      </c>
      <c r="X1530" s="55">
        <v>83</v>
      </c>
      <c r="Y1530" s="55">
        <v>3.1E-2</v>
      </c>
      <c r="Z1530" s="55">
        <f t="shared" si="94"/>
        <v>455597.28700000001</v>
      </c>
      <c r="AA1530" s="55">
        <f t="shared" si="95"/>
        <v>576.76700000000005</v>
      </c>
    </row>
    <row r="1531" spans="1:27">
      <c r="A1531" s="29">
        <v>44172</v>
      </c>
      <c r="B1531" s="55" t="s">
        <v>243</v>
      </c>
      <c r="C1531" s="29">
        <v>44166</v>
      </c>
      <c r="D1531" s="55">
        <f t="shared" si="92"/>
        <v>2020</v>
      </c>
      <c r="E1531" s="55">
        <f t="shared" si="93"/>
        <v>12</v>
      </c>
      <c r="F1531" s="55">
        <v>120137</v>
      </c>
      <c r="G1531" s="55" t="s">
        <v>1665</v>
      </c>
      <c r="H1531" s="55" t="s">
        <v>37</v>
      </c>
      <c r="I1531" s="55" t="s">
        <v>1666</v>
      </c>
      <c r="J1531" s="55" t="s">
        <v>20</v>
      </c>
      <c r="K1531" s="55" t="s">
        <v>1667</v>
      </c>
      <c r="L1531" s="55" t="s">
        <v>68</v>
      </c>
      <c r="M1531" s="55">
        <v>301</v>
      </c>
      <c r="N1531" s="55" t="s">
        <v>132</v>
      </c>
      <c r="O1531" s="55">
        <v>1</v>
      </c>
      <c r="P1531" s="55" t="s">
        <v>22</v>
      </c>
      <c r="Q1531" s="55">
        <v>4</v>
      </c>
      <c r="R1531" s="55" t="s">
        <v>38</v>
      </c>
      <c r="S1531" s="55">
        <v>208</v>
      </c>
      <c r="T1531" s="55">
        <v>66369</v>
      </c>
      <c r="U1531" s="30">
        <v>6509</v>
      </c>
      <c r="V1531" s="55">
        <v>18.254999999999999</v>
      </c>
      <c r="W1531" s="55">
        <v>0.10100000000000001</v>
      </c>
      <c r="X1531" s="55">
        <v>67</v>
      </c>
      <c r="Y1531" s="55">
        <v>2.7E-2</v>
      </c>
      <c r="Z1531" s="55">
        <f t="shared" si="94"/>
        <v>431995.821</v>
      </c>
      <c r="AA1531" s="55">
        <f t="shared" si="95"/>
        <v>436.10300000000001</v>
      </c>
    </row>
    <row r="1532" spans="1:27">
      <c r="A1532" s="29">
        <v>44172</v>
      </c>
      <c r="B1532" s="55" t="s">
        <v>243</v>
      </c>
      <c r="C1532" s="29">
        <v>44166</v>
      </c>
      <c r="D1532" s="55">
        <f t="shared" si="92"/>
        <v>2020</v>
      </c>
      <c r="E1532" s="55">
        <f t="shared" si="93"/>
        <v>12</v>
      </c>
      <c r="F1532" s="55">
        <v>120137</v>
      </c>
      <c r="G1532" s="55" t="s">
        <v>1665</v>
      </c>
      <c r="H1532" s="55" t="s">
        <v>37</v>
      </c>
      <c r="I1532" s="55" t="s">
        <v>1666</v>
      </c>
      <c r="J1532" s="55" t="s">
        <v>20</v>
      </c>
      <c r="K1532" s="55" t="s">
        <v>1667</v>
      </c>
      <c r="L1532" s="55" t="s">
        <v>68</v>
      </c>
      <c r="M1532" s="55">
        <v>301</v>
      </c>
      <c r="N1532" s="55" t="s">
        <v>132</v>
      </c>
      <c r="O1532" s="55">
        <v>1</v>
      </c>
      <c r="P1532" s="55" t="s">
        <v>22</v>
      </c>
      <c r="Q1532" s="55">
        <v>4</v>
      </c>
      <c r="R1532" s="55" t="s">
        <v>38</v>
      </c>
      <c r="S1532" s="55">
        <v>205</v>
      </c>
      <c r="T1532" s="55">
        <v>82696</v>
      </c>
      <c r="U1532" s="30">
        <v>6517</v>
      </c>
      <c r="V1532" s="55">
        <v>22.457999999999998</v>
      </c>
      <c r="W1532" s="55">
        <v>4.3999999999999997E-2</v>
      </c>
      <c r="X1532" s="55">
        <v>36</v>
      </c>
      <c r="Y1532" s="55">
        <v>0.01</v>
      </c>
      <c r="Z1532" s="55">
        <f t="shared" si="94"/>
        <v>538929.83200000005</v>
      </c>
      <c r="AA1532" s="55">
        <f t="shared" si="95"/>
        <v>234.61199999999999</v>
      </c>
    </row>
    <row r="1533" spans="1:27">
      <c r="A1533" s="29">
        <v>44172</v>
      </c>
      <c r="B1533" s="55" t="s">
        <v>242</v>
      </c>
      <c r="C1533" s="29">
        <v>44165</v>
      </c>
      <c r="D1533" s="55">
        <f t="shared" si="92"/>
        <v>2020</v>
      </c>
      <c r="E1533" s="55">
        <f t="shared" si="93"/>
        <v>11</v>
      </c>
      <c r="F1533" s="55">
        <v>120137</v>
      </c>
      <c r="G1533" s="55" t="s">
        <v>1665</v>
      </c>
      <c r="H1533" s="55" t="s">
        <v>37</v>
      </c>
      <c r="I1533" s="55" t="s">
        <v>1666</v>
      </c>
      <c r="J1533" s="55" t="s">
        <v>20</v>
      </c>
      <c r="K1533" s="55" t="s">
        <v>1667</v>
      </c>
      <c r="L1533" s="55" t="s">
        <v>68</v>
      </c>
      <c r="M1533" s="55">
        <v>301</v>
      </c>
      <c r="N1533" s="55" t="s">
        <v>132</v>
      </c>
      <c r="O1533" s="55">
        <v>1</v>
      </c>
      <c r="P1533" s="55" t="s">
        <v>22</v>
      </c>
      <c r="Q1533" s="55">
        <v>4</v>
      </c>
      <c r="R1533" s="55" t="s">
        <v>38</v>
      </c>
      <c r="S1533" s="55">
        <v>205</v>
      </c>
      <c r="T1533" s="55">
        <v>82696</v>
      </c>
      <c r="U1533" s="30">
        <v>6517</v>
      </c>
      <c r="V1533" s="55">
        <v>22.457999999999998</v>
      </c>
      <c r="W1533" s="55">
        <v>0</v>
      </c>
      <c r="X1533" s="55">
        <v>0</v>
      </c>
      <c r="Y1533" s="55">
        <v>0</v>
      </c>
      <c r="Z1533" s="55">
        <f t="shared" si="94"/>
        <v>538929.83200000005</v>
      </c>
      <c r="AA1533" s="55">
        <f t="shared" si="95"/>
        <v>0</v>
      </c>
    </row>
    <row r="1534" spans="1:27">
      <c r="A1534" s="29">
        <v>44172</v>
      </c>
      <c r="B1534" s="55" t="s">
        <v>242</v>
      </c>
      <c r="C1534" s="29">
        <v>44165</v>
      </c>
      <c r="D1534" s="55">
        <f t="shared" si="92"/>
        <v>2020</v>
      </c>
      <c r="E1534" s="55">
        <f t="shared" si="93"/>
        <v>11</v>
      </c>
      <c r="F1534" s="55">
        <v>120137</v>
      </c>
      <c r="G1534" s="55" t="s">
        <v>1665</v>
      </c>
      <c r="H1534" s="55" t="s">
        <v>37</v>
      </c>
      <c r="I1534" s="55" t="s">
        <v>1666</v>
      </c>
      <c r="J1534" s="55" t="s">
        <v>20</v>
      </c>
      <c r="K1534" s="55" t="s">
        <v>1667</v>
      </c>
      <c r="L1534" s="55" t="s">
        <v>68</v>
      </c>
      <c r="M1534" s="55">
        <v>301</v>
      </c>
      <c r="N1534" s="55" t="s">
        <v>132</v>
      </c>
      <c r="O1534" s="55">
        <v>1</v>
      </c>
      <c r="P1534" s="55" t="s">
        <v>22</v>
      </c>
      <c r="Q1534" s="55">
        <v>4</v>
      </c>
      <c r="R1534" s="55" t="s">
        <v>38</v>
      </c>
      <c r="S1534" s="55">
        <v>208</v>
      </c>
      <c r="T1534" s="55">
        <v>66369</v>
      </c>
      <c r="U1534" s="30">
        <v>6509</v>
      </c>
      <c r="V1534" s="55">
        <v>18.254999999999999</v>
      </c>
      <c r="W1534" s="55">
        <v>0</v>
      </c>
      <c r="X1534" s="55">
        <v>0</v>
      </c>
      <c r="Y1534" s="55">
        <v>0</v>
      </c>
      <c r="Z1534" s="55">
        <f t="shared" si="94"/>
        <v>431995.821</v>
      </c>
      <c r="AA1534" s="55">
        <f t="shared" si="95"/>
        <v>0</v>
      </c>
    </row>
    <row r="1535" spans="1:27">
      <c r="A1535" s="29">
        <v>44172</v>
      </c>
      <c r="B1535" s="55" t="s">
        <v>242</v>
      </c>
      <c r="C1535" s="29">
        <v>44165</v>
      </c>
      <c r="D1535" s="55">
        <f t="shared" si="92"/>
        <v>2020</v>
      </c>
      <c r="E1535" s="55">
        <f t="shared" si="93"/>
        <v>11</v>
      </c>
      <c r="F1535" s="55">
        <v>120137</v>
      </c>
      <c r="G1535" s="55" t="s">
        <v>1665</v>
      </c>
      <c r="H1535" s="55" t="s">
        <v>37</v>
      </c>
      <c r="I1535" s="55" t="s">
        <v>1666</v>
      </c>
      <c r="J1535" s="55" t="s">
        <v>20</v>
      </c>
      <c r="K1535" s="55" t="s">
        <v>1667</v>
      </c>
      <c r="L1535" s="55" t="s">
        <v>68</v>
      </c>
      <c r="M1535" s="55">
        <v>301</v>
      </c>
      <c r="N1535" s="55" t="s">
        <v>132</v>
      </c>
      <c r="O1535" s="55">
        <v>1</v>
      </c>
      <c r="P1535" s="55" t="s">
        <v>22</v>
      </c>
      <c r="Q1535" s="55">
        <v>4</v>
      </c>
      <c r="R1535" s="55" t="s">
        <v>38</v>
      </c>
      <c r="S1535" s="55">
        <v>207</v>
      </c>
      <c r="T1535" s="55">
        <v>65563</v>
      </c>
      <c r="U1535" s="30">
        <v>6949</v>
      </c>
      <c r="V1535" s="55">
        <v>18.59</v>
      </c>
      <c r="W1535" s="55">
        <v>0</v>
      </c>
      <c r="X1535" s="55">
        <v>0</v>
      </c>
      <c r="Y1535" s="55">
        <v>0</v>
      </c>
      <c r="Z1535" s="55">
        <f t="shared" si="94"/>
        <v>455597.28700000001</v>
      </c>
      <c r="AA1535" s="55">
        <f t="shared" si="95"/>
        <v>0</v>
      </c>
    </row>
    <row r="1536" spans="1:27">
      <c r="A1536" s="29">
        <v>44172</v>
      </c>
      <c r="B1536" s="55" t="s">
        <v>242</v>
      </c>
      <c r="C1536" s="29">
        <v>44165</v>
      </c>
      <c r="D1536" s="55">
        <f t="shared" si="92"/>
        <v>2020</v>
      </c>
      <c r="E1536" s="55">
        <f t="shared" si="93"/>
        <v>11</v>
      </c>
      <c r="F1536" s="55">
        <v>120137</v>
      </c>
      <c r="G1536" s="55" t="s">
        <v>1665</v>
      </c>
      <c r="H1536" s="55" t="s">
        <v>37</v>
      </c>
      <c r="I1536" s="55" t="s">
        <v>1666</v>
      </c>
      <c r="J1536" s="55" t="s">
        <v>20</v>
      </c>
      <c r="K1536" s="55" t="s">
        <v>1667</v>
      </c>
      <c r="L1536" s="55" t="s">
        <v>68</v>
      </c>
      <c r="M1536" s="55">
        <v>301</v>
      </c>
      <c r="N1536" s="55" t="s">
        <v>132</v>
      </c>
      <c r="O1536" s="55">
        <v>1</v>
      </c>
      <c r="P1536" s="55" t="s">
        <v>22</v>
      </c>
      <c r="Q1536" s="55">
        <v>4</v>
      </c>
      <c r="R1536" s="55" t="s">
        <v>38</v>
      </c>
      <c r="S1536" s="55">
        <v>206</v>
      </c>
      <c r="T1536" s="55">
        <v>72760</v>
      </c>
      <c r="U1536" s="30">
        <v>6296</v>
      </c>
      <c r="V1536" s="55">
        <v>19.09</v>
      </c>
      <c r="W1536" s="55">
        <v>0</v>
      </c>
      <c r="X1536" s="55">
        <v>0</v>
      </c>
      <c r="Y1536" s="55">
        <v>0</v>
      </c>
      <c r="Z1536" s="55">
        <f t="shared" si="94"/>
        <v>458096.96</v>
      </c>
      <c r="AA1536" s="55">
        <f t="shared" si="95"/>
        <v>0</v>
      </c>
    </row>
    <row r="1537" spans="1:27">
      <c r="A1537" s="29">
        <v>44172</v>
      </c>
      <c r="B1537" s="55" t="s">
        <v>242</v>
      </c>
      <c r="C1537" s="29">
        <v>44165</v>
      </c>
      <c r="D1537" s="55">
        <f t="shared" si="92"/>
        <v>2020</v>
      </c>
      <c r="E1537" s="55">
        <f t="shared" si="93"/>
        <v>11</v>
      </c>
      <c r="F1537" s="55">
        <v>120137</v>
      </c>
      <c r="G1537" s="55" t="s">
        <v>1665</v>
      </c>
      <c r="H1537" s="55" t="s">
        <v>37</v>
      </c>
      <c r="I1537" s="55" t="s">
        <v>1666</v>
      </c>
      <c r="J1537" s="55" t="s">
        <v>20</v>
      </c>
      <c r="K1537" s="55" t="s">
        <v>1667</v>
      </c>
      <c r="L1537" s="55" t="s">
        <v>68</v>
      </c>
      <c r="M1537" s="55">
        <v>301</v>
      </c>
      <c r="N1537" s="55" t="s">
        <v>132</v>
      </c>
      <c r="O1537" s="55">
        <v>1</v>
      </c>
      <c r="P1537" s="55" t="s">
        <v>22</v>
      </c>
      <c r="Q1537" s="55">
        <v>4</v>
      </c>
      <c r="R1537" s="55" t="s">
        <v>38</v>
      </c>
      <c r="S1537" s="55">
        <v>204</v>
      </c>
      <c r="T1537" s="55">
        <v>80466</v>
      </c>
      <c r="U1537" s="30">
        <v>6371</v>
      </c>
      <c r="V1537" s="55">
        <v>21.361999999999998</v>
      </c>
      <c r="W1537" s="55">
        <v>0</v>
      </c>
      <c r="X1537" s="55">
        <v>0</v>
      </c>
      <c r="Y1537" s="55">
        <v>0</v>
      </c>
      <c r="Z1537" s="55">
        <f t="shared" si="94"/>
        <v>512648.886</v>
      </c>
      <c r="AA1537" s="55">
        <f t="shared" si="95"/>
        <v>0</v>
      </c>
    </row>
    <row r="1538" spans="1:27">
      <c r="A1538" s="29">
        <v>44172</v>
      </c>
      <c r="B1538" s="55" t="s">
        <v>242</v>
      </c>
      <c r="C1538" s="29">
        <v>44165</v>
      </c>
      <c r="D1538" s="55">
        <f t="shared" si="92"/>
        <v>2020</v>
      </c>
      <c r="E1538" s="55">
        <f t="shared" si="93"/>
        <v>11</v>
      </c>
      <c r="F1538" s="55">
        <v>120137</v>
      </c>
      <c r="G1538" s="55" t="s">
        <v>1665</v>
      </c>
      <c r="H1538" s="55" t="s">
        <v>37</v>
      </c>
      <c r="I1538" s="55" t="s">
        <v>1666</v>
      </c>
      <c r="J1538" s="55" t="s">
        <v>20</v>
      </c>
      <c r="K1538" s="55" t="s">
        <v>1667</v>
      </c>
      <c r="L1538" s="55" t="s">
        <v>68</v>
      </c>
      <c r="M1538" s="55">
        <v>301</v>
      </c>
      <c r="N1538" s="55" t="s">
        <v>132</v>
      </c>
      <c r="O1538" s="55">
        <v>1</v>
      </c>
      <c r="P1538" s="55" t="s">
        <v>22</v>
      </c>
      <c r="Q1538" s="55">
        <v>4</v>
      </c>
      <c r="R1538" s="55" t="s">
        <v>38</v>
      </c>
      <c r="S1538" s="55">
        <v>201</v>
      </c>
      <c r="T1538" s="55">
        <v>68125</v>
      </c>
      <c r="U1538" s="30">
        <v>6565</v>
      </c>
      <c r="V1538" s="55">
        <v>18.634</v>
      </c>
      <c r="W1538" s="55">
        <v>0</v>
      </c>
      <c r="X1538" s="55">
        <v>0</v>
      </c>
      <c r="Y1538" s="55">
        <v>0</v>
      </c>
      <c r="Z1538" s="55">
        <f t="shared" si="94"/>
        <v>447240.625</v>
      </c>
      <c r="AA1538" s="55">
        <f t="shared" si="95"/>
        <v>0</v>
      </c>
    </row>
    <row r="1539" spans="1:27">
      <c r="A1539" s="29">
        <v>44172</v>
      </c>
      <c r="B1539" s="55" t="s">
        <v>242</v>
      </c>
      <c r="C1539" s="29">
        <v>44165</v>
      </c>
      <c r="D1539" s="55">
        <f t="shared" ref="D1539:D1602" si="96">YEAR(C1539)</f>
        <v>2020</v>
      </c>
      <c r="E1539" s="55">
        <f t="shared" ref="E1539:E1602" si="97">MONTH(C1539)</f>
        <v>11</v>
      </c>
      <c r="F1539" s="55">
        <v>120137</v>
      </c>
      <c r="G1539" s="55" t="s">
        <v>1665</v>
      </c>
      <c r="H1539" s="55" t="s">
        <v>37</v>
      </c>
      <c r="I1539" s="55" t="s">
        <v>1666</v>
      </c>
      <c r="J1539" s="55" t="s">
        <v>20</v>
      </c>
      <c r="K1539" s="55" t="s">
        <v>1667</v>
      </c>
      <c r="L1539" s="55" t="s">
        <v>68</v>
      </c>
      <c r="M1539" s="55">
        <v>301</v>
      </c>
      <c r="N1539" s="55" t="s">
        <v>132</v>
      </c>
      <c r="O1539" s="55">
        <v>1</v>
      </c>
      <c r="P1539" s="55" t="s">
        <v>22</v>
      </c>
      <c r="Q1539" s="55">
        <v>4</v>
      </c>
      <c r="R1539" s="55" t="s">
        <v>38</v>
      </c>
      <c r="S1539" s="55">
        <v>108</v>
      </c>
      <c r="T1539" s="55">
        <v>51831</v>
      </c>
      <c r="U1539" s="30">
        <v>7262</v>
      </c>
      <c r="V1539" s="55">
        <v>16.137</v>
      </c>
      <c r="W1539" s="55">
        <v>0</v>
      </c>
      <c r="X1539" s="55">
        <v>0</v>
      </c>
      <c r="Y1539" s="55">
        <v>0</v>
      </c>
      <c r="Z1539" s="55">
        <f t="shared" ref="Z1539:Z1602" si="98">T1539*U1539/1000</f>
        <v>376396.72200000001</v>
      </c>
      <c r="AA1539" s="55">
        <f t="shared" ref="AA1539:AA1602" si="99">X1539*U1539/1000</f>
        <v>0</v>
      </c>
    </row>
    <row r="1540" spans="1:27">
      <c r="A1540" s="29">
        <v>44172</v>
      </c>
      <c r="B1540" s="55" t="s">
        <v>242</v>
      </c>
      <c r="C1540" s="29">
        <v>44165</v>
      </c>
      <c r="D1540" s="55">
        <f t="shared" si="96"/>
        <v>2020</v>
      </c>
      <c r="E1540" s="55">
        <f t="shared" si="97"/>
        <v>11</v>
      </c>
      <c r="F1540" s="55">
        <v>120137</v>
      </c>
      <c r="G1540" s="55" t="s">
        <v>1665</v>
      </c>
      <c r="H1540" s="55" t="s">
        <v>37</v>
      </c>
      <c r="I1540" s="55" t="s">
        <v>1666</v>
      </c>
      <c r="J1540" s="55" t="s">
        <v>20</v>
      </c>
      <c r="K1540" s="55" t="s">
        <v>1667</v>
      </c>
      <c r="L1540" s="55" t="s">
        <v>68</v>
      </c>
      <c r="M1540" s="55">
        <v>301</v>
      </c>
      <c r="N1540" s="55" t="s">
        <v>132</v>
      </c>
      <c r="O1540" s="55">
        <v>1</v>
      </c>
      <c r="P1540" s="55" t="s">
        <v>22</v>
      </c>
      <c r="Q1540" s="55">
        <v>4</v>
      </c>
      <c r="R1540" s="55" t="s">
        <v>38</v>
      </c>
      <c r="S1540" s="55">
        <v>202</v>
      </c>
      <c r="T1540" s="55">
        <v>72651</v>
      </c>
      <c r="U1540" s="30">
        <v>6978</v>
      </c>
      <c r="V1540" s="55">
        <v>21.126000000000001</v>
      </c>
      <c r="W1540" s="55">
        <v>0</v>
      </c>
      <c r="X1540" s="55">
        <v>0</v>
      </c>
      <c r="Y1540" s="55">
        <v>0</v>
      </c>
      <c r="Z1540" s="55">
        <f t="shared" si="98"/>
        <v>506958.67800000001</v>
      </c>
      <c r="AA1540" s="55">
        <f t="shared" si="99"/>
        <v>0</v>
      </c>
    </row>
    <row r="1541" spans="1:27">
      <c r="A1541" s="29">
        <v>44172</v>
      </c>
      <c r="B1541" s="55" t="s">
        <v>242</v>
      </c>
      <c r="C1541" s="29">
        <v>44165</v>
      </c>
      <c r="D1541" s="55">
        <f t="shared" si="96"/>
        <v>2020</v>
      </c>
      <c r="E1541" s="55">
        <f t="shared" si="97"/>
        <v>11</v>
      </c>
      <c r="F1541" s="55">
        <v>120137</v>
      </c>
      <c r="G1541" s="55" t="s">
        <v>1665</v>
      </c>
      <c r="H1541" s="55" t="s">
        <v>37</v>
      </c>
      <c r="I1541" s="55" t="s">
        <v>1666</v>
      </c>
      <c r="J1541" s="55" t="s">
        <v>20</v>
      </c>
      <c r="K1541" s="55" t="s">
        <v>1667</v>
      </c>
      <c r="L1541" s="55" t="s">
        <v>68</v>
      </c>
      <c r="M1541" s="55">
        <v>301</v>
      </c>
      <c r="N1541" s="55" t="s">
        <v>132</v>
      </c>
      <c r="O1541" s="55">
        <v>1</v>
      </c>
      <c r="P1541" s="55" t="s">
        <v>22</v>
      </c>
      <c r="Q1541" s="55">
        <v>4</v>
      </c>
      <c r="R1541" s="55" t="s">
        <v>38</v>
      </c>
      <c r="S1541" s="55">
        <v>203</v>
      </c>
      <c r="T1541" s="55">
        <v>66680</v>
      </c>
      <c r="U1541" s="30">
        <v>6663</v>
      </c>
      <c r="V1541" s="55">
        <v>18.811</v>
      </c>
      <c r="W1541" s="55">
        <v>0</v>
      </c>
      <c r="X1541" s="55">
        <v>0</v>
      </c>
      <c r="Y1541" s="55">
        <v>0</v>
      </c>
      <c r="Z1541" s="55">
        <f t="shared" si="98"/>
        <v>444288.84</v>
      </c>
      <c r="AA1541" s="55">
        <f t="shared" si="99"/>
        <v>0</v>
      </c>
    </row>
    <row r="1542" spans="1:27">
      <c r="A1542" s="29">
        <v>44172</v>
      </c>
      <c r="B1542" s="55" t="s">
        <v>242</v>
      </c>
      <c r="C1542" s="29">
        <v>44165</v>
      </c>
      <c r="D1542" s="55">
        <f t="shared" si="96"/>
        <v>2020</v>
      </c>
      <c r="E1542" s="55">
        <f t="shared" si="97"/>
        <v>11</v>
      </c>
      <c r="F1542" s="55">
        <v>120137</v>
      </c>
      <c r="G1542" s="55" t="s">
        <v>1665</v>
      </c>
      <c r="H1542" s="55" t="s">
        <v>37</v>
      </c>
      <c r="I1542" s="55" t="s">
        <v>1666</v>
      </c>
      <c r="J1542" s="55" t="s">
        <v>20</v>
      </c>
      <c r="K1542" s="55" t="s">
        <v>1667</v>
      </c>
      <c r="L1542" s="55" t="s">
        <v>68</v>
      </c>
      <c r="M1542" s="55">
        <v>301</v>
      </c>
      <c r="N1542" s="55" t="s">
        <v>132</v>
      </c>
      <c r="O1542" s="55">
        <v>1</v>
      </c>
      <c r="P1542" s="55" t="s">
        <v>22</v>
      </c>
      <c r="Q1542" s="55">
        <v>4</v>
      </c>
      <c r="R1542" s="55" t="s">
        <v>38</v>
      </c>
      <c r="S1542" s="55">
        <v>107</v>
      </c>
      <c r="T1542" s="55">
        <v>83591</v>
      </c>
      <c r="U1542" s="30">
        <v>6831</v>
      </c>
      <c r="V1542" s="55">
        <v>23.795000000000002</v>
      </c>
      <c r="W1542" s="55">
        <v>0</v>
      </c>
      <c r="X1542" s="55">
        <v>0</v>
      </c>
      <c r="Y1542" s="55">
        <v>0</v>
      </c>
      <c r="Z1542" s="55">
        <f t="shared" si="98"/>
        <v>571010.12100000004</v>
      </c>
      <c r="AA1542" s="55">
        <f t="shared" si="99"/>
        <v>0</v>
      </c>
    </row>
    <row r="1543" spans="1:27">
      <c r="A1543" s="29">
        <v>44172</v>
      </c>
      <c r="B1543" s="55" t="s">
        <v>242</v>
      </c>
      <c r="C1543" s="29">
        <v>44165</v>
      </c>
      <c r="D1543" s="55">
        <f t="shared" si="96"/>
        <v>2020</v>
      </c>
      <c r="E1543" s="55">
        <f t="shared" si="97"/>
        <v>11</v>
      </c>
      <c r="F1543" s="55">
        <v>120137</v>
      </c>
      <c r="G1543" s="55" t="s">
        <v>1665</v>
      </c>
      <c r="H1543" s="55" t="s">
        <v>37</v>
      </c>
      <c r="I1543" s="55" t="s">
        <v>1666</v>
      </c>
      <c r="J1543" s="55" t="s">
        <v>20</v>
      </c>
      <c r="K1543" s="55" t="s">
        <v>1667</v>
      </c>
      <c r="L1543" s="55" t="s">
        <v>68</v>
      </c>
      <c r="M1543" s="55">
        <v>301</v>
      </c>
      <c r="N1543" s="55" t="s">
        <v>132</v>
      </c>
      <c r="O1543" s="55">
        <v>1</v>
      </c>
      <c r="P1543" s="55" t="s">
        <v>22</v>
      </c>
      <c r="Q1543" s="55">
        <v>4</v>
      </c>
      <c r="R1543" s="55" t="s">
        <v>38</v>
      </c>
      <c r="S1543" s="55">
        <v>105</v>
      </c>
      <c r="T1543" s="55">
        <v>46668</v>
      </c>
      <c r="U1543" s="30">
        <v>7260</v>
      </c>
      <c r="V1543" s="55">
        <v>13.959</v>
      </c>
      <c r="W1543" s="55">
        <v>0</v>
      </c>
      <c r="X1543" s="55">
        <v>0</v>
      </c>
      <c r="Y1543" s="55">
        <v>0</v>
      </c>
      <c r="Z1543" s="55">
        <f t="shared" si="98"/>
        <v>338809.68</v>
      </c>
      <c r="AA1543" s="55">
        <f t="shared" si="99"/>
        <v>0</v>
      </c>
    </row>
    <row r="1544" spans="1:27">
      <c r="A1544" s="29">
        <v>44172</v>
      </c>
      <c r="B1544" s="55" t="s">
        <v>242</v>
      </c>
      <c r="C1544" s="29">
        <v>44165</v>
      </c>
      <c r="D1544" s="55">
        <f t="shared" si="96"/>
        <v>2020</v>
      </c>
      <c r="E1544" s="55">
        <f t="shared" si="97"/>
        <v>11</v>
      </c>
      <c r="F1544" s="55">
        <v>120137</v>
      </c>
      <c r="G1544" s="55" t="s">
        <v>1665</v>
      </c>
      <c r="H1544" s="55" t="s">
        <v>37</v>
      </c>
      <c r="I1544" s="55" t="s">
        <v>1666</v>
      </c>
      <c r="J1544" s="55" t="s">
        <v>20</v>
      </c>
      <c r="K1544" s="55" t="s">
        <v>1667</v>
      </c>
      <c r="L1544" s="55" t="s">
        <v>68</v>
      </c>
      <c r="M1544" s="55">
        <v>301</v>
      </c>
      <c r="N1544" s="55" t="s">
        <v>132</v>
      </c>
      <c r="O1544" s="55">
        <v>1</v>
      </c>
      <c r="P1544" s="55" t="s">
        <v>22</v>
      </c>
      <c r="Q1544" s="55">
        <v>4</v>
      </c>
      <c r="R1544" s="55" t="s">
        <v>38</v>
      </c>
      <c r="S1544" s="55">
        <v>102</v>
      </c>
      <c r="T1544" s="55">
        <v>7151</v>
      </c>
      <c r="U1544" s="30">
        <v>7000</v>
      </c>
      <c r="V1544" s="55">
        <v>0.8</v>
      </c>
      <c r="W1544" s="55">
        <v>0</v>
      </c>
      <c r="X1544" s="55">
        <v>0</v>
      </c>
      <c r="Y1544" s="55">
        <v>0</v>
      </c>
      <c r="Z1544" s="55">
        <f t="shared" si="98"/>
        <v>50057</v>
      </c>
      <c r="AA1544" s="55">
        <f t="shared" si="99"/>
        <v>0</v>
      </c>
    </row>
    <row r="1545" spans="1:27">
      <c r="A1545" s="29">
        <v>44172</v>
      </c>
      <c r="B1545" s="55" t="s">
        <v>242</v>
      </c>
      <c r="C1545" s="29">
        <v>44165</v>
      </c>
      <c r="D1545" s="55">
        <f t="shared" si="96"/>
        <v>2020</v>
      </c>
      <c r="E1545" s="55">
        <f t="shared" si="97"/>
        <v>11</v>
      </c>
      <c r="F1545" s="55">
        <v>120137</v>
      </c>
      <c r="G1545" s="55" t="s">
        <v>1665</v>
      </c>
      <c r="H1545" s="55" t="s">
        <v>37</v>
      </c>
      <c r="I1545" s="55" t="s">
        <v>1666</v>
      </c>
      <c r="J1545" s="55" t="s">
        <v>20</v>
      </c>
      <c r="K1545" s="55" t="s">
        <v>1667</v>
      </c>
      <c r="L1545" s="55" t="s">
        <v>68</v>
      </c>
      <c r="M1545" s="55">
        <v>301</v>
      </c>
      <c r="N1545" s="55" t="s">
        <v>132</v>
      </c>
      <c r="O1545" s="55">
        <v>1</v>
      </c>
      <c r="P1545" s="55" t="s">
        <v>22</v>
      </c>
      <c r="Q1545" s="55">
        <v>4</v>
      </c>
      <c r="R1545" s="55" t="s">
        <v>38</v>
      </c>
      <c r="S1545" s="55">
        <v>103</v>
      </c>
      <c r="T1545" s="55">
        <v>689</v>
      </c>
      <c r="U1545" s="30">
        <v>7000</v>
      </c>
      <c r="V1545" s="55">
        <v>0.1</v>
      </c>
      <c r="W1545" s="55">
        <v>0</v>
      </c>
      <c r="X1545" s="55">
        <v>0</v>
      </c>
      <c r="Y1545" s="55">
        <v>0</v>
      </c>
      <c r="Z1545" s="55">
        <f t="shared" si="98"/>
        <v>4823</v>
      </c>
      <c r="AA1545" s="55">
        <f t="shared" si="99"/>
        <v>0</v>
      </c>
    </row>
    <row r="1546" spans="1:27">
      <c r="A1546" s="29">
        <v>44172</v>
      </c>
      <c r="B1546" s="55" t="s">
        <v>242</v>
      </c>
      <c r="C1546" s="29">
        <v>44165</v>
      </c>
      <c r="D1546" s="55">
        <f t="shared" si="96"/>
        <v>2020</v>
      </c>
      <c r="E1546" s="55">
        <f t="shared" si="97"/>
        <v>11</v>
      </c>
      <c r="F1546" s="55">
        <v>120137</v>
      </c>
      <c r="G1546" s="55" t="s">
        <v>1665</v>
      </c>
      <c r="H1546" s="55" t="s">
        <v>37</v>
      </c>
      <c r="I1546" s="55" t="s">
        <v>1666</v>
      </c>
      <c r="J1546" s="55" t="s">
        <v>20</v>
      </c>
      <c r="K1546" s="55" t="s">
        <v>1667</v>
      </c>
      <c r="L1546" s="55" t="s">
        <v>68</v>
      </c>
      <c r="M1546" s="55">
        <v>301</v>
      </c>
      <c r="N1546" s="55" t="s">
        <v>132</v>
      </c>
      <c r="O1546" s="55">
        <v>1</v>
      </c>
      <c r="P1546" s="55" t="s">
        <v>22</v>
      </c>
      <c r="Q1546" s="55">
        <v>4</v>
      </c>
      <c r="R1546" s="55" t="s">
        <v>38</v>
      </c>
      <c r="S1546" s="55">
        <v>104</v>
      </c>
      <c r="T1546" s="55">
        <v>33231</v>
      </c>
      <c r="U1546" s="30">
        <v>6819</v>
      </c>
      <c r="V1546" s="55">
        <v>9.1679999999999993</v>
      </c>
      <c r="W1546" s="55">
        <v>0</v>
      </c>
      <c r="X1546" s="55">
        <v>0</v>
      </c>
      <c r="Y1546" s="55">
        <v>0</v>
      </c>
      <c r="Z1546" s="55">
        <f t="shared" si="98"/>
        <v>226602.18900000001</v>
      </c>
      <c r="AA1546" s="55">
        <f t="shared" si="99"/>
        <v>0</v>
      </c>
    </row>
    <row r="1547" spans="1:27">
      <c r="A1547" s="29">
        <v>44165</v>
      </c>
      <c r="B1547" s="55" t="s">
        <v>241</v>
      </c>
      <c r="C1547" s="29">
        <v>44158</v>
      </c>
      <c r="D1547" s="55">
        <f t="shared" si="96"/>
        <v>2020</v>
      </c>
      <c r="E1547" s="55">
        <f t="shared" si="97"/>
        <v>11</v>
      </c>
      <c r="F1547" s="55">
        <v>120137</v>
      </c>
      <c r="G1547" s="55" t="s">
        <v>1665</v>
      </c>
      <c r="H1547" s="55" t="s">
        <v>37</v>
      </c>
      <c r="I1547" s="55" t="s">
        <v>1666</v>
      </c>
      <c r="J1547" s="55" t="s">
        <v>20</v>
      </c>
      <c r="K1547" s="55" t="s">
        <v>1667</v>
      </c>
      <c r="L1547" s="55" t="s">
        <v>68</v>
      </c>
      <c r="M1547" s="55">
        <v>301</v>
      </c>
      <c r="N1547" s="55" t="s">
        <v>132</v>
      </c>
      <c r="O1547" s="55">
        <v>1</v>
      </c>
      <c r="P1547" s="55" t="s">
        <v>22</v>
      </c>
      <c r="Q1547" s="55">
        <v>4</v>
      </c>
      <c r="R1547" s="55" t="s">
        <v>38</v>
      </c>
      <c r="S1547" s="55">
        <v>103</v>
      </c>
      <c r="T1547" s="55">
        <v>4496</v>
      </c>
      <c r="U1547" s="30">
        <v>6917</v>
      </c>
      <c r="V1547" s="55">
        <v>0.92900000000000005</v>
      </c>
      <c r="W1547" s="55">
        <v>0.156</v>
      </c>
      <c r="X1547" s="55">
        <v>7</v>
      </c>
      <c r="Y1547" s="55">
        <v>6.7000000000000004E-2</v>
      </c>
      <c r="Z1547" s="55">
        <f t="shared" si="98"/>
        <v>31098.831999999999</v>
      </c>
      <c r="AA1547" s="55">
        <f t="shared" si="99"/>
        <v>48.418999999999997</v>
      </c>
    </row>
    <row r="1548" spans="1:27">
      <c r="A1548" s="29">
        <v>44165</v>
      </c>
      <c r="B1548" s="55" t="s">
        <v>241</v>
      </c>
      <c r="C1548" s="29">
        <v>44158</v>
      </c>
      <c r="D1548" s="55">
        <f t="shared" si="96"/>
        <v>2020</v>
      </c>
      <c r="E1548" s="55">
        <f t="shared" si="97"/>
        <v>11</v>
      </c>
      <c r="F1548" s="55">
        <v>120137</v>
      </c>
      <c r="G1548" s="55" t="s">
        <v>1665</v>
      </c>
      <c r="H1548" s="55" t="s">
        <v>37</v>
      </c>
      <c r="I1548" s="55" t="s">
        <v>1666</v>
      </c>
      <c r="J1548" s="55" t="s">
        <v>20</v>
      </c>
      <c r="K1548" s="55" t="s">
        <v>1667</v>
      </c>
      <c r="L1548" s="55" t="s">
        <v>68</v>
      </c>
      <c r="M1548" s="55">
        <v>301</v>
      </c>
      <c r="N1548" s="55" t="s">
        <v>132</v>
      </c>
      <c r="O1548" s="55">
        <v>1</v>
      </c>
      <c r="P1548" s="55" t="s">
        <v>22</v>
      </c>
      <c r="Q1548" s="55">
        <v>4</v>
      </c>
      <c r="R1548" s="55" t="s">
        <v>38</v>
      </c>
      <c r="S1548" s="55">
        <v>102</v>
      </c>
      <c r="T1548" s="55">
        <v>4733</v>
      </c>
      <c r="U1548" s="30">
        <v>7313</v>
      </c>
      <c r="V1548" s="55">
        <v>0.73</v>
      </c>
      <c r="W1548" s="55">
        <v>0.27500000000000002</v>
      </c>
      <c r="X1548" s="55">
        <v>13</v>
      </c>
      <c r="Y1548" s="55">
        <v>6.3E-2</v>
      </c>
      <c r="Z1548" s="55">
        <f t="shared" si="98"/>
        <v>34612.428999999996</v>
      </c>
      <c r="AA1548" s="55">
        <f t="shared" si="99"/>
        <v>95.069000000000003</v>
      </c>
    </row>
    <row r="1549" spans="1:27">
      <c r="A1549" s="29">
        <v>44165</v>
      </c>
      <c r="B1549" s="55" t="s">
        <v>241</v>
      </c>
      <c r="C1549" s="29">
        <v>44158</v>
      </c>
      <c r="D1549" s="55">
        <f t="shared" si="96"/>
        <v>2020</v>
      </c>
      <c r="E1549" s="55">
        <f t="shared" si="97"/>
        <v>11</v>
      </c>
      <c r="F1549" s="55">
        <v>120137</v>
      </c>
      <c r="G1549" s="55" t="s">
        <v>1665</v>
      </c>
      <c r="H1549" s="55" t="s">
        <v>37</v>
      </c>
      <c r="I1549" s="55" t="s">
        <v>1666</v>
      </c>
      <c r="J1549" s="55" t="s">
        <v>20</v>
      </c>
      <c r="K1549" s="55" t="s">
        <v>1667</v>
      </c>
      <c r="L1549" s="55" t="s">
        <v>68</v>
      </c>
      <c r="M1549" s="55">
        <v>301</v>
      </c>
      <c r="N1549" s="55" t="s">
        <v>132</v>
      </c>
      <c r="O1549" s="55">
        <v>1</v>
      </c>
      <c r="P1549" s="55" t="s">
        <v>22</v>
      </c>
      <c r="Q1549" s="55">
        <v>4</v>
      </c>
      <c r="R1549" s="55" t="s">
        <v>38</v>
      </c>
      <c r="S1549" s="55">
        <v>105</v>
      </c>
      <c r="T1549" s="55">
        <v>57614</v>
      </c>
      <c r="U1549" s="30">
        <v>7109</v>
      </c>
      <c r="V1549" s="55">
        <v>17.143999999999998</v>
      </c>
      <c r="W1549" s="55">
        <v>0.253</v>
      </c>
      <c r="X1549" s="55">
        <v>146</v>
      </c>
      <c r="Y1549" s="55">
        <v>9.4E-2</v>
      </c>
      <c r="Z1549" s="55">
        <f t="shared" si="98"/>
        <v>409577.92599999998</v>
      </c>
      <c r="AA1549" s="55">
        <f t="shared" si="99"/>
        <v>1037.914</v>
      </c>
    </row>
    <row r="1550" spans="1:27">
      <c r="A1550" s="29">
        <v>44165</v>
      </c>
      <c r="B1550" s="55" t="s">
        <v>241</v>
      </c>
      <c r="C1550" s="29">
        <v>44158</v>
      </c>
      <c r="D1550" s="55">
        <f t="shared" si="96"/>
        <v>2020</v>
      </c>
      <c r="E1550" s="55">
        <f t="shared" si="97"/>
        <v>11</v>
      </c>
      <c r="F1550" s="55">
        <v>120137</v>
      </c>
      <c r="G1550" s="55" t="s">
        <v>1665</v>
      </c>
      <c r="H1550" s="55" t="s">
        <v>37</v>
      </c>
      <c r="I1550" s="55" t="s">
        <v>1666</v>
      </c>
      <c r="J1550" s="55" t="s">
        <v>20</v>
      </c>
      <c r="K1550" s="55" t="s">
        <v>1667</v>
      </c>
      <c r="L1550" s="55" t="s">
        <v>68</v>
      </c>
      <c r="M1550" s="55">
        <v>301</v>
      </c>
      <c r="N1550" s="55" t="s">
        <v>132</v>
      </c>
      <c r="O1550" s="55">
        <v>1</v>
      </c>
      <c r="P1550" s="55" t="s">
        <v>22</v>
      </c>
      <c r="Q1550" s="55">
        <v>4</v>
      </c>
      <c r="R1550" s="55" t="s">
        <v>38</v>
      </c>
      <c r="S1550" s="55">
        <v>104</v>
      </c>
      <c r="T1550" s="55">
        <v>66112</v>
      </c>
      <c r="U1550" s="30">
        <v>6819</v>
      </c>
      <c r="V1550" s="55">
        <v>18.783999999999999</v>
      </c>
      <c r="W1550" s="55">
        <v>0.27800000000000002</v>
      </c>
      <c r="X1550" s="55">
        <v>184</v>
      </c>
      <c r="Y1550" s="55">
        <v>7.9000000000000001E-2</v>
      </c>
      <c r="Z1550" s="55">
        <f t="shared" si="98"/>
        <v>450817.728</v>
      </c>
      <c r="AA1550" s="55">
        <f t="shared" si="99"/>
        <v>1254.6959999999999</v>
      </c>
    </row>
    <row r="1551" spans="1:27">
      <c r="A1551" s="29">
        <v>44165</v>
      </c>
      <c r="B1551" s="55" t="s">
        <v>241</v>
      </c>
      <c r="C1551" s="29">
        <v>44158</v>
      </c>
      <c r="D1551" s="55">
        <f t="shared" si="96"/>
        <v>2020</v>
      </c>
      <c r="E1551" s="55">
        <f t="shared" si="97"/>
        <v>11</v>
      </c>
      <c r="F1551" s="55">
        <v>120137</v>
      </c>
      <c r="G1551" s="55" t="s">
        <v>1665</v>
      </c>
      <c r="H1551" s="55" t="s">
        <v>37</v>
      </c>
      <c r="I1551" s="55" t="s">
        <v>1666</v>
      </c>
      <c r="J1551" s="55" t="s">
        <v>20</v>
      </c>
      <c r="K1551" s="55" t="s">
        <v>1667</v>
      </c>
      <c r="L1551" s="55" t="s">
        <v>68</v>
      </c>
      <c r="M1551" s="55">
        <v>301</v>
      </c>
      <c r="N1551" s="55" t="s">
        <v>132</v>
      </c>
      <c r="O1551" s="55">
        <v>1</v>
      </c>
      <c r="P1551" s="55" t="s">
        <v>22</v>
      </c>
      <c r="Q1551" s="55">
        <v>4</v>
      </c>
      <c r="R1551" s="55" t="s">
        <v>38</v>
      </c>
      <c r="S1551" s="55">
        <v>107</v>
      </c>
      <c r="T1551" s="55">
        <v>83651</v>
      </c>
      <c r="U1551" s="30">
        <v>6831</v>
      </c>
      <c r="V1551" s="55">
        <v>23.812000000000001</v>
      </c>
      <c r="W1551" s="55">
        <v>7.1999999999999995E-2</v>
      </c>
      <c r="X1551" s="55">
        <v>60</v>
      </c>
      <c r="Y1551" s="55">
        <v>2.7E-2</v>
      </c>
      <c r="Z1551" s="55">
        <f t="shared" si="98"/>
        <v>571419.98100000003</v>
      </c>
      <c r="AA1551" s="55">
        <f t="shared" si="99"/>
        <v>409.86</v>
      </c>
    </row>
    <row r="1552" spans="1:27">
      <c r="A1552" s="29">
        <v>44165</v>
      </c>
      <c r="B1552" s="55" t="s">
        <v>241</v>
      </c>
      <c r="C1552" s="29">
        <v>44158</v>
      </c>
      <c r="D1552" s="55">
        <f t="shared" si="96"/>
        <v>2020</v>
      </c>
      <c r="E1552" s="55">
        <f t="shared" si="97"/>
        <v>11</v>
      </c>
      <c r="F1552" s="55">
        <v>120137</v>
      </c>
      <c r="G1552" s="55" t="s">
        <v>1665</v>
      </c>
      <c r="H1552" s="55" t="s">
        <v>37</v>
      </c>
      <c r="I1552" s="55" t="s">
        <v>1666</v>
      </c>
      <c r="J1552" s="55" t="s">
        <v>20</v>
      </c>
      <c r="K1552" s="55" t="s">
        <v>1667</v>
      </c>
      <c r="L1552" s="55" t="s">
        <v>68</v>
      </c>
      <c r="M1552" s="55">
        <v>301</v>
      </c>
      <c r="N1552" s="55" t="s">
        <v>132</v>
      </c>
      <c r="O1552" s="55">
        <v>1</v>
      </c>
      <c r="P1552" s="55" t="s">
        <v>22</v>
      </c>
      <c r="Q1552" s="55">
        <v>4</v>
      </c>
      <c r="R1552" s="55" t="s">
        <v>38</v>
      </c>
      <c r="S1552" s="55">
        <v>203</v>
      </c>
      <c r="T1552" s="55">
        <v>66745</v>
      </c>
      <c r="U1552" s="30">
        <v>6520</v>
      </c>
      <c r="V1552" s="55">
        <v>18.425000000000001</v>
      </c>
      <c r="W1552" s="55">
        <v>9.7000000000000003E-2</v>
      </c>
      <c r="X1552" s="55">
        <v>65</v>
      </c>
      <c r="Y1552" s="55">
        <v>3.1E-2</v>
      </c>
      <c r="Z1552" s="55">
        <f t="shared" si="98"/>
        <v>435177.4</v>
      </c>
      <c r="AA1552" s="55">
        <f t="shared" si="99"/>
        <v>423.8</v>
      </c>
    </row>
    <row r="1553" spans="1:27">
      <c r="A1553" s="29">
        <v>44165</v>
      </c>
      <c r="B1553" s="55" t="s">
        <v>241</v>
      </c>
      <c r="C1553" s="29">
        <v>44158</v>
      </c>
      <c r="D1553" s="55">
        <f t="shared" si="96"/>
        <v>2020</v>
      </c>
      <c r="E1553" s="55">
        <f t="shared" si="97"/>
        <v>11</v>
      </c>
      <c r="F1553" s="55">
        <v>120137</v>
      </c>
      <c r="G1553" s="55" t="s">
        <v>1665</v>
      </c>
      <c r="H1553" s="55" t="s">
        <v>37</v>
      </c>
      <c r="I1553" s="55" t="s">
        <v>1666</v>
      </c>
      <c r="J1553" s="55" t="s">
        <v>20</v>
      </c>
      <c r="K1553" s="55" t="s">
        <v>1667</v>
      </c>
      <c r="L1553" s="55" t="s">
        <v>68</v>
      </c>
      <c r="M1553" s="55">
        <v>301</v>
      </c>
      <c r="N1553" s="55" t="s">
        <v>132</v>
      </c>
      <c r="O1553" s="55">
        <v>1</v>
      </c>
      <c r="P1553" s="55" t="s">
        <v>22</v>
      </c>
      <c r="Q1553" s="55">
        <v>4</v>
      </c>
      <c r="R1553" s="55" t="s">
        <v>38</v>
      </c>
      <c r="S1553" s="55">
        <v>202</v>
      </c>
      <c r="T1553" s="55">
        <v>72753</v>
      </c>
      <c r="U1553" s="30">
        <v>6906</v>
      </c>
      <c r="V1553" s="55">
        <v>20.936</v>
      </c>
      <c r="W1553" s="55">
        <v>0.14000000000000001</v>
      </c>
      <c r="X1553" s="55">
        <v>102</v>
      </c>
      <c r="Y1553" s="55">
        <v>3.3000000000000002E-2</v>
      </c>
      <c r="Z1553" s="55">
        <f t="shared" si="98"/>
        <v>502432.21799999999</v>
      </c>
      <c r="AA1553" s="55">
        <f t="shared" si="99"/>
        <v>704.41200000000003</v>
      </c>
    </row>
    <row r="1554" spans="1:27">
      <c r="A1554" s="29">
        <v>44165</v>
      </c>
      <c r="B1554" s="55" t="s">
        <v>241</v>
      </c>
      <c r="C1554" s="29">
        <v>44158</v>
      </c>
      <c r="D1554" s="55">
        <f t="shared" si="96"/>
        <v>2020</v>
      </c>
      <c r="E1554" s="55">
        <f t="shared" si="97"/>
        <v>11</v>
      </c>
      <c r="F1554" s="55">
        <v>120137</v>
      </c>
      <c r="G1554" s="55" t="s">
        <v>1665</v>
      </c>
      <c r="H1554" s="55" t="s">
        <v>37</v>
      </c>
      <c r="I1554" s="55" t="s">
        <v>1666</v>
      </c>
      <c r="J1554" s="55" t="s">
        <v>20</v>
      </c>
      <c r="K1554" s="55" t="s">
        <v>1667</v>
      </c>
      <c r="L1554" s="55" t="s">
        <v>68</v>
      </c>
      <c r="M1554" s="55">
        <v>301</v>
      </c>
      <c r="N1554" s="55" t="s">
        <v>132</v>
      </c>
      <c r="O1554" s="55">
        <v>1</v>
      </c>
      <c r="P1554" s="55" t="s">
        <v>22</v>
      </c>
      <c r="Q1554" s="55">
        <v>4</v>
      </c>
      <c r="R1554" s="55" t="s">
        <v>38</v>
      </c>
      <c r="S1554" s="55">
        <v>108</v>
      </c>
      <c r="T1554" s="55">
        <v>51894</v>
      </c>
      <c r="U1554" s="30">
        <v>7165</v>
      </c>
      <c r="V1554" s="55">
        <v>15.94</v>
      </c>
      <c r="W1554" s="55">
        <v>0.121</v>
      </c>
      <c r="X1554" s="55">
        <v>63</v>
      </c>
      <c r="Y1554" s="55">
        <v>3.9E-2</v>
      </c>
      <c r="Z1554" s="55">
        <f t="shared" si="98"/>
        <v>371820.51</v>
      </c>
      <c r="AA1554" s="55">
        <f t="shared" si="99"/>
        <v>451.39499999999998</v>
      </c>
    </row>
    <row r="1555" spans="1:27">
      <c r="A1555" s="29">
        <v>44165</v>
      </c>
      <c r="B1555" s="55" t="s">
        <v>241</v>
      </c>
      <c r="C1555" s="29">
        <v>44158</v>
      </c>
      <c r="D1555" s="55">
        <f t="shared" si="96"/>
        <v>2020</v>
      </c>
      <c r="E1555" s="55">
        <f t="shared" si="97"/>
        <v>11</v>
      </c>
      <c r="F1555" s="55">
        <v>120137</v>
      </c>
      <c r="G1555" s="55" t="s">
        <v>1665</v>
      </c>
      <c r="H1555" s="55" t="s">
        <v>37</v>
      </c>
      <c r="I1555" s="55" t="s">
        <v>1666</v>
      </c>
      <c r="J1555" s="55" t="s">
        <v>20</v>
      </c>
      <c r="K1555" s="55" t="s">
        <v>1667</v>
      </c>
      <c r="L1555" s="55" t="s">
        <v>68</v>
      </c>
      <c r="M1555" s="55">
        <v>301</v>
      </c>
      <c r="N1555" s="55" t="s">
        <v>132</v>
      </c>
      <c r="O1555" s="55">
        <v>1</v>
      </c>
      <c r="P1555" s="55" t="s">
        <v>22</v>
      </c>
      <c r="Q1555" s="55">
        <v>4</v>
      </c>
      <c r="R1555" s="55" t="s">
        <v>38</v>
      </c>
      <c r="S1555" s="55">
        <v>201</v>
      </c>
      <c r="T1555" s="55">
        <v>68224</v>
      </c>
      <c r="U1555" s="30">
        <v>6490</v>
      </c>
      <c r="V1555" s="55">
        <v>18.448</v>
      </c>
      <c r="W1555" s="55">
        <v>0.14499999999999999</v>
      </c>
      <c r="X1555" s="55">
        <v>99</v>
      </c>
      <c r="Y1555" s="55">
        <v>2.5000000000000001E-2</v>
      </c>
      <c r="Z1555" s="55">
        <f t="shared" si="98"/>
        <v>442773.76000000001</v>
      </c>
      <c r="AA1555" s="55">
        <f t="shared" si="99"/>
        <v>642.51</v>
      </c>
    </row>
    <row r="1556" spans="1:27">
      <c r="A1556" s="29">
        <v>44165</v>
      </c>
      <c r="B1556" s="55" t="s">
        <v>241</v>
      </c>
      <c r="C1556" s="29">
        <v>44158</v>
      </c>
      <c r="D1556" s="55">
        <f t="shared" si="96"/>
        <v>2020</v>
      </c>
      <c r="E1556" s="55">
        <f t="shared" si="97"/>
        <v>11</v>
      </c>
      <c r="F1556" s="55">
        <v>120137</v>
      </c>
      <c r="G1556" s="55" t="s">
        <v>1665</v>
      </c>
      <c r="H1556" s="55" t="s">
        <v>37</v>
      </c>
      <c r="I1556" s="55" t="s">
        <v>1666</v>
      </c>
      <c r="J1556" s="55" t="s">
        <v>20</v>
      </c>
      <c r="K1556" s="55" t="s">
        <v>1667</v>
      </c>
      <c r="L1556" s="55" t="s">
        <v>68</v>
      </c>
      <c r="M1556" s="55">
        <v>301</v>
      </c>
      <c r="N1556" s="55" t="s">
        <v>132</v>
      </c>
      <c r="O1556" s="55">
        <v>1</v>
      </c>
      <c r="P1556" s="55" t="s">
        <v>22</v>
      </c>
      <c r="Q1556" s="55">
        <v>4</v>
      </c>
      <c r="R1556" s="55" t="s">
        <v>38</v>
      </c>
      <c r="S1556" s="55">
        <v>204</v>
      </c>
      <c r="T1556" s="55">
        <v>80540</v>
      </c>
      <c r="U1556" s="30">
        <v>6270</v>
      </c>
      <c r="V1556" s="55">
        <v>21.042999999999999</v>
      </c>
      <c r="W1556" s="55">
        <v>9.1999999999999998E-2</v>
      </c>
      <c r="X1556" s="55">
        <v>74</v>
      </c>
      <c r="Y1556" s="55">
        <v>3.1E-2</v>
      </c>
      <c r="Z1556" s="55">
        <f t="shared" si="98"/>
        <v>504985.8</v>
      </c>
      <c r="AA1556" s="55">
        <f t="shared" si="99"/>
        <v>463.98</v>
      </c>
    </row>
    <row r="1557" spans="1:27">
      <c r="A1557" s="29">
        <v>44165</v>
      </c>
      <c r="B1557" s="55" t="s">
        <v>241</v>
      </c>
      <c r="C1557" s="29">
        <v>44158</v>
      </c>
      <c r="D1557" s="55">
        <f t="shared" si="96"/>
        <v>2020</v>
      </c>
      <c r="E1557" s="55">
        <f t="shared" si="97"/>
        <v>11</v>
      </c>
      <c r="F1557" s="55">
        <v>120137</v>
      </c>
      <c r="G1557" s="55" t="s">
        <v>1665</v>
      </c>
      <c r="H1557" s="55" t="s">
        <v>37</v>
      </c>
      <c r="I1557" s="55" t="s">
        <v>1666</v>
      </c>
      <c r="J1557" s="55" t="s">
        <v>20</v>
      </c>
      <c r="K1557" s="55" t="s">
        <v>1667</v>
      </c>
      <c r="L1557" s="55" t="s">
        <v>68</v>
      </c>
      <c r="M1557" s="55">
        <v>301</v>
      </c>
      <c r="N1557" s="55" t="s">
        <v>132</v>
      </c>
      <c r="O1557" s="55">
        <v>1</v>
      </c>
      <c r="P1557" s="55" t="s">
        <v>22</v>
      </c>
      <c r="Q1557" s="55">
        <v>4</v>
      </c>
      <c r="R1557" s="55" t="s">
        <v>38</v>
      </c>
      <c r="S1557" s="55">
        <v>206</v>
      </c>
      <c r="T1557" s="55">
        <v>72824</v>
      </c>
      <c r="U1557" s="30">
        <v>6210</v>
      </c>
      <c r="V1557" s="55">
        <v>18.844000000000001</v>
      </c>
      <c r="W1557" s="55">
        <v>8.7999999999999995E-2</v>
      </c>
      <c r="X1557" s="55">
        <v>64</v>
      </c>
      <c r="Y1557" s="55">
        <v>2.3E-2</v>
      </c>
      <c r="Z1557" s="55">
        <f t="shared" si="98"/>
        <v>452237.04</v>
      </c>
      <c r="AA1557" s="55">
        <f t="shared" si="99"/>
        <v>397.44</v>
      </c>
    </row>
    <row r="1558" spans="1:27">
      <c r="A1558" s="29">
        <v>44165</v>
      </c>
      <c r="B1558" s="55" t="s">
        <v>241</v>
      </c>
      <c r="C1558" s="29">
        <v>44158</v>
      </c>
      <c r="D1558" s="55">
        <f t="shared" si="96"/>
        <v>2020</v>
      </c>
      <c r="E1558" s="55">
        <f t="shared" si="97"/>
        <v>11</v>
      </c>
      <c r="F1558" s="55">
        <v>120137</v>
      </c>
      <c r="G1558" s="55" t="s">
        <v>1665</v>
      </c>
      <c r="H1558" s="55" t="s">
        <v>37</v>
      </c>
      <c r="I1558" s="55" t="s">
        <v>1666</v>
      </c>
      <c r="J1558" s="55" t="s">
        <v>20</v>
      </c>
      <c r="K1558" s="55" t="s">
        <v>1667</v>
      </c>
      <c r="L1558" s="55" t="s">
        <v>68</v>
      </c>
      <c r="M1558" s="55">
        <v>301</v>
      </c>
      <c r="N1558" s="55" t="s">
        <v>132</v>
      </c>
      <c r="O1558" s="55">
        <v>1</v>
      </c>
      <c r="P1558" s="55" t="s">
        <v>22</v>
      </c>
      <c r="Q1558" s="55">
        <v>4</v>
      </c>
      <c r="R1558" s="55" t="s">
        <v>38</v>
      </c>
      <c r="S1558" s="55">
        <v>207</v>
      </c>
      <c r="T1558" s="55">
        <v>65661</v>
      </c>
      <c r="U1558" s="30">
        <v>6775</v>
      </c>
      <c r="V1558" s="55">
        <v>18.416</v>
      </c>
      <c r="W1558" s="55">
        <v>0.14899999999999999</v>
      </c>
      <c r="X1558" s="55">
        <v>98</v>
      </c>
      <c r="Y1558" s="55">
        <v>2.5999999999999999E-2</v>
      </c>
      <c r="Z1558" s="55">
        <f t="shared" si="98"/>
        <v>444853.27500000002</v>
      </c>
      <c r="AA1558" s="55">
        <f t="shared" si="99"/>
        <v>663.95</v>
      </c>
    </row>
    <row r="1559" spans="1:27">
      <c r="A1559" s="29">
        <v>44165</v>
      </c>
      <c r="B1559" s="55" t="s">
        <v>241</v>
      </c>
      <c r="C1559" s="29">
        <v>44158</v>
      </c>
      <c r="D1559" s="55">
        <f t="shared" si="96"/>
        <v>2020</v>
      </c>
      <c r="E1559" s="55">
        <f t="shared" si="97"/>
        <v>11</v>
      </c>
      <c r="F1559" s="55">
        <v>120137</v>
      </c>
      <c r="G1559" s="55" t="s">
        <v>1665</v>
      </c>
      <c r="H1559" s="55" t="s">
        <v>37</v>
      </c>
      <c r="I1559" s="55" t="s">
        <v>1666</v>
      </c>
      <c r="J1559" s="55" t="s">
        <v>20</v>
      </c>
      <c r="K1559" s="55" t="s">
        <v>1667</v>
      </c>
      <c r="L1559" s="55" t="s">
        <v>68</v>
      </c>
      <c r="M1559" s="55">
        <v>301</v>
      </c>
      <c r="N1559" s="55" t="s">
        <v>132</v>
      </c>
      <c r="O1559" s="55">
        <v>1</v>
      </c>
      <c r="P1559" s="55" t="s">
        <v>22</v>
      </c>
      <c r="Q1559" s="55">
        <v>4</v>
      </c>
      <c r="R1559" s="55" t="s">
        <v>38</v>
      </c>
      <c r="S1559" s="55">
        <v>208</v>
      </c>
      <c r="T1559" s="55">
        <v>66438</v>
      </c>
      <c r="U1559" s="30">
        <v>6352</v>
      </c>
      <c r="V1559" s="55">
        <v>17.829999999999998</v>
      </c>
      <c r="W1559" s="55">
        <v>0.104</v>
      </c>
      <c r="X1559" s="55">
        <v>69</v>
      </c>
      <c r="Y1559" s="55">
        <v>3.5999999999999997E-2</v>
      </c>
      <c r="Z1559" s="55">
        <f t="shared" si="98"/>
        <v>422014.17599999998</v>
      </c>
      <c r="AA1559" s="55">
        <f t="shared" si="99"/>
        <v>438.28800000000001</v>
      </c>
    </row>
    <row r="1560" spans="1:27">
      <c r="A1560" s="29">
        <v>44165</v>
      </c>
      <c r="B1560" s="55" t="s">
        <v>241</v>
      </c>
      <c r="C1560" s="29">
        <v>44158</v>
      </c>
      <c r="D1560" s="55">
        <f t="shared" si="96"/>
        <v>2020</v>
      </c>
      <c r="E1560" s="55">
        <f t="shared" si="97"/>
        <v>11</v>
      </c>
      <c r="F1560" s="55">
        <v>120137</v>
      </c>
      <c r="G1560" s="55" t="s">
        <v>1665</v>
      </c>
      <c r="H1560" s="55" t="s">
        <v>37</v>
      </c>
      <c r="I1560" s="55" t="s">
        <v>1666</v>
      </c>
      <c r="J1560" s="55" t="s">
        <v>20</v>
      </c>
      <c r="K1560" s="55" t="s">
        <v>1667</v>
      </c>
      <c r="L1560" s="55" t="s">
        <v>68</v>
      </c>
      <c r="M1560" s="55">
        <v>301</v>
      </c>
      <c r="N1560" s="55" t="s">
        <v>132</v>
      </c>
      <c r="O1560" s="55">
        <v>1</v>
      </c>
      <c r="P1560" s="55" t="s">
        <v>22</v>
      </c>
      <c r="Q1560" s="55">
        <v>4</v>
      </c>
      <c r="R1560" s="55" t="s">
        <v>38</v>
      </c>
      <c r="S1560" s="55">
        <v>205</v>
      </c>
      <c r="T1560" s="55">
        <v>82777</v>
      </c>
      <c r="U1560" s="30">
        <v>6366</v>
      </c>
      <c r="V1560" s="55">
        <v>21.96</v>
      </c>
      <c r="W1560" s="55">
        <v>9.8000000000000004E-2</v>
      </c>
      <c r="X1560" s="55">
        <v>81</v>
      </c>
      <c r="Y1560" s="55">
        <v>2.8000000000000001E-2</v>
      </c>
      <c r="Z1560" s="55">
        <f t="shared" si="98"/>
        <v>526958.38199999998</v>
      </c>
      <c r="AA1560" s="55">
        <f t="shared" si="99"/>
        <v>515.64599999999996</v>
      </c>
    </row>
    <row r="1561" spans="1:27">
      <c r="A1561" s="29">
        <v>44158</v>
      </c>
      <c r="B1561" s="55" t="s">
        <v>240</v>
      </c>
      <c r="C1561" s="29">
        <v>44151</v>
      </c>
      <c r="D1561" s="55">
        <f t="shared" si="96"/>
        <v>2020</v>
      </c>
      <c r="E1561" s="55">
        <f t="shared" si="97"/>
        <v>11</v>
      </c>
      <c r="F1561" s="55">
        <v>120137</v>
      </c>
      <c r="G1561" s="55" t="s">
        <v>1665</v>
      </c>
      <c r="H1561" s="55" t="s">
        <v>37</v>
      </c>
      <c r="I1561" s="55" t="s">
        <v>1666</v>
      </c>
      <c r="J1561" s="55" t="s">
        <v>20</v>
      </c>
      <c r="K1561" s="55" t="s">
        <v>1667</v>
      </c>
      <c r="L1561" s="55" t="s">
        <v>68</v>
      </c>
      <c r="M1561" s="55">
        <v>301</v>
      </c>
      <c r="N1561" s="55" t="s">
        <v>132</v>
      </c>
      <c r="O1561" s="55">
        <v>1</v>
      </c>
      <c r="P1561" s="55" t="s">
        <v>22</v>
      </c>
      <c r="Q1561" s="55">
        <v>4</v>
      </c>
      <c r="R1561" s="55" t="s">
        <v>38</v>
      </c>
      <c r="S1561" s="55">
        <v>205</v>
      </c>
      <c r="T1561" s="55">
        <v>82876</v>
      </c>
      <c r="U1561" s="30">
        <v>6295</v>
      </c>
      <c r="V1561" s="55">
        <v>21.738</v>
      </c>
      <c r="W1561" s="55">
        <v>0.11899999999999999</v>
      </c>
      <c r="X1561" s="55">
        <v>99</v>
      </c>
      <c r="Y1561" s="55">
        <v>0.03</v>
      </c>
      <c r="Z1561" s="55">
        <f t="shared" si="98"/>
        <v>521704.42</v>
      </c>
      <c r="AA1561" s="55">
        <f t="shared" si="99"/>
        <v>623.20500000000004</v>
      </c>
    </row>
    <row r="1562" spans="1:27">
      <c r="A1562" s="29">
        <v>44158</v>
      </c>
      <c r="B1562" s="55" t="s">
        <v>240</v>
      </c>
      <c r="C1562" s="29">
        <v>44151</v>
      </c>
      <c r="D1562" s="55">
        <f t="shared" si="96"/>
        <v>2020</v>
      </c>
      <c r="E1562" s="55">
        <f t="shared" si="97"/>
        <v>11</v>
      </c>
      <c r="F1562" s="55">
        <v>120137</v>
      </c>
      <c r="G1562" s="55" t="s">
        <v>1665</v>
      </c>
      <c r="H1562" s="55" t="s">
        <v>37</v>
      </c>
      <c r="I1562" s="55" t="s">
        <v>1666</v>
      </c>
      <c r="J1562" s="55" t="s">
        <v>20</v>
      </c>
      <c r="K1562" s="55" t="s">
        <v>1667</v>
      </c>
      <c r="L1562" s="55" t="s">
        <v>68</v>
      </c>
      <c r="M1562" s="55">
        <v>301</v>
      </c>
      <c r="N1562" s="55" t="s">
        <v>132</v>
      </c>
      <c r="O1562" s="55">
        <v>1</v>
      </c>
      <c r="P1562" s="55" t="s">
        <v>22</v>
      </c>
      <c r="Q1562" s="55">
        <v>4</v>
      </c>
      <c r="R1562" s="55" t="s">
        <v>38</v>
      </c>
      <c r="S1562" s="55">
        <v>208</v>
      </c>
      <c r="T1562" s="55">
        <v>66577</v>
      </c>
      <c r="U1562" s="30">
        <v>6205</v>
      </c>
      <c r="V1562" s="55">
        <v>17.456</v>
      </c>
      <c r="W1562" s="55">
        <v>0.20899999999999999</v>
      </c>
      <c r="X1562" s="55">
        <v>139</v>
      </c>
      <c r="Y1562" s="55">
        <v>3.9E-2</v>
      </c>
      <c r="Z1562" s="55">
        <f t="shared" si="98"/>
        <v>413110.28499999997</v>
      </c>
      <c r="AA1562" s="55">
        <f t="shared" si="99"/>
        <v>862.495</v>
      </c>
    </row>
    <row r="1563" spans="1:27">
      <c r="A1563" s="29">
        <v>44158</v>
      </c>
      <c r="B1563" s="55" t="s">
        <v>240</v>
      </c>
      <c r="C1563" s="29">
        <v>44151</v>
      </c>
      <c r="D1563" s="55">
        <f t="shared" si="96"/>
        <v>2020</v>
      </c>
      <c r="E1563" s="55">
        <f t="shared" si="97"/>
        <v>11</v>
      </c>
      <c r="F1563" s="55">
        <v>120137</v>
      </c>
      <c r="G1563" s="55" t="s">
        <v>1665</v>
      </c>
      <c r="H1563" s="55" t="s">
        <v>37</v>
      </c>
      <c r="I1563" s="55" t="s">
        <v>1666</v>
      </c>
      <c r="J1563" s="55" t="s">
        <v>20</v>
      </c>
      <c r="K1563" s="55" t="s">
        <v>1667</v>
      </c>
      <c r="L1563" s="55" t="s">
        <v>68</v>
      </c>
      <c r="M1563" s="55">
        <v>301</v>
      </c>
      <c r="N1563" s="55" t="s">
        <v>132</v>
      </c>
      <c r="O1563" s="55">
        <v>1</v>
      </c>
      <c r="P1563" s="55" t="s">
        <v>22</v>
      </c>
      <c r="Q1563" s="55">
        <v>4</v>
      </c>
      <c r="R1563" s="55" t="s">
        <v>38</v>
      </c>
      <c r="S1563" s="55">
        <v>207</v>
      </c>
      <c r="T1563" s="55">
        <v>65781</v>
      </c>
      <c r="U1563" s="30">
        <v>6694</v>
      </c>
      <c r="V1563" s="55">
        <v>18.23</v>
      </c>
      <c r="W1563" s="55">
        <v>0.182</v>
      </c>
      <c r="X1563" s="55">
        <v>120</v>
      </c>
      <c r="Y1563" s="55">
        <v>4.3999999999999997E-2</v>
      </c>
      <c r="Z1563" s="55">
        <f t="shared" si="98"/>
        <v>440338.01400000002</v>
      </c>
      <c r="AA1563" s="55">
        <f t="shared" si="99"/>
        <v>803.28</v>
      </c>
    </row>
    <row r="1564" spans="1:27">
      <c r="A1564" s="29">
        <v>44158</v>
      </c>
      <c r="B1564" s="55" t="s">
        <v>240</v>
      </c>
      <c r="C1564" s="29">
        <v>44151</v>
      </c>
      <c r="D1564" s="55">
        <f t="shared" si="96"/>
        <v>2020</v>
      </c>
      <c r="E1564" s="55">
        <f t="shared" si="97"/>
        <v>11</v>
      </c>
      <c r="F1564" s="55">
        <v>120137</v>
      </c>
      <c r="G1564" s="55" t="s">
        <v>1665</v>
      </c>
      <c r="H1564" s="55" t="s">
        <v>37</v>
      </c>
      <c r="I1564" s="55" t="s">
        <v>1666</v>
      </c>
      <c r="J1564" s="55" t="s">
        <v>20</v>
      </c>
      <c r="K1564" s="55" t="s">
        <v>1667</v>
      </c>
      <c r="L1564" s="55" t="s">
        <v>68</v>
      </c>
      <c r="M1564" s="55">
        <v>301</v>
      </c>
      <c r="N1564" s="55" t="s">
        <v>132</v>
      </c>
      <c r="O1564" s="55">
        <v>1</v>
      </c>
      <c r="P1564" s="55" t="s">
        <v>22</v>
      </c>
      <c r="Q1564" s="55">
        <v>4</v>
      </c>
      <c r="R1564" s="55" t="s">
        <v>38</v>
      </c>
      <c r="S1564" s="55">
        <v>206</v>
      </c>
      <c r="T1564" s="55">
        <v>72902</v>
      </c>
      <c r="U1564" s="30">
        <v>6128</v>
      </c>
      <c r="V1564" s="55">
        <v>18.614999999999998</v>
      </c>
      <c r="W1564" s="55">
        <v>0.107</v>
      </c>
      <c r="X1564" s="55">
        <v>78</v>
      </c>
      <c r="Y1564" s="55">
        <v>4.4999999999999998E-2</v>
      </c>
      <c r="Z1564" s="55">
        <f t="shared" si="98"/>
        <v>446743.45600000001</v>
      </c>
      <c r="AA1564" s="55">
        <f t="shared" si="99"/>
        <v>477.98399999999998</v>
      </c>
    </row>
    <row r="1565" spans="1:27">
      <c r="A1565" s="29">
        <v>44158</v>
      </c>
      <c r="B1565" s="55" t="s">
        <v>240</v>
      </c>
      <c r="C1565" s="29">
        <v>44151</v>
      </c>
      <c r="D1565" s="55">
        <f t="shared" si="96"/>
        <v>2020</v>
      </c>
      <c r="E1565" s="55">
        <f t="shared" si="97"/>
        <v>11</v>
      </c>
      <c r="F1565" s="55">
        <v>120137</v>
      </c>
      <c r="G1565" s="55" t="s">
        <v>1665</v>
      </c>
      <c r="H1565" s="55" t="s">
        <v>37</v>
      </c>
      <c r="I1565" s="55" t="s">
        <v>1666</v>
      </c>
      <c r="J1565" s="55" t="s">
        <v>20</v>
      </c>
      <c r="K1565" s="55" t="s">
        <v>1667</v>
      </c>
      <c r="L1565" s="55" t="s">
        <v>68</v>
      </c>
      <c r="M1565" s="55">
        <v>301</v>
      </c>
      <c r="N1565" s="55" t="s">
        <v>132</v>
      </c>
      <c r="O1565" s="55">
        <v>1</v>
      </c>
      <c r="P1565" s="55" t="s">
        <v>22</v>
      </c>
      <c r="Q1565" s="55">
        <v>4</v>
      </c>
      <c r="R1565" s="55" t="s">
        <v>38</v>
      </c>
      <c r="S1565" s="55">
        <v>204</v>
      </c>
      <c r="T1565" s="55">
        <v>80608</v>
      </c>
      <c r="U1565" s="30">
        <v>6201</v>
      </c>
      <c r="V1565" s="55">
        <v>20.827999999999999</v>
      </c>
      <c r="W1565" s="55">
        <v>8.4000000000000005E-2</v>
      </c>
      <c r="X1565" s="55">
        <v>68</v>
      </c>
      <c r="Y1565" s="55">
        <v>3.1E-2</v>
      </c>
      <c r="Z1565" s="55">
        <f t="shared" si="98"/>
        <v>499850.20799999998</v>
      </c>
      <c r="AA1565" s="55">
        <f t="shared" si="99"/>
        <v>421.66800000000001</v>
      </c>
    </row>
    <row r="1566" spans="1:27">
      <c r="A1566" s="29">
        <v>44158</v>
      </c>
      <c r="B1566" s="55" t="s">
        <v>240</v>
      </c>
      <c r="C1566" s="29">
        <v>44151</v>
      </c>
      <c r="D1566" s="55">
        <f t="shared" si="96"/>
        <v>2020</v>
      </c>
      <c r="E1566" s="55">
        <f t="shared" si="97"/>
        <v>11</v>
      </c>
      <c r="F1566" s="55">
        <v>120137</v>
      </c>
      <c r="G1566" s="55" t="s">
        <v>1665</v>
      </c>
      <c r="H1566" s="55" t="s">
        <v>37</v>
      </c>
      <c r="I1566" s="55" t="s">
        <v>1666</v>
      </c>
      <c r="J1566" s="55" t="s">
        <v>20</v>
      </c>
      <c r="K1566" s="55" t="s">
        <v>1667</v>
      </c>
      <c r="L1566" s="55" t="s">
        <v>68</v>
      </c>
      <c r="M1566" s="55">
        <v>301</v>
      </c>
      <c r="N1566" s="55" t="s">
        <v>132</v>
      </c>
      <c r="O1566" s="55">
        <v>1</v>
      </c>
      <c r="P1566" s="55" t="s">
        <v>22</v>
      </c>
      <c r="Q1566" s="55">
        <v>4</v>
      </c>
      <c r="R1566" s="55" t="s">
        <v>38</v>
      </c>
      <c r="S1566" s="55">
        <v>108</v>
      </c>
      <c r="T1566" s="55">
        <v>52039</v>
      </c>
      <c r="U1566" s="30">
        <v>6969</v>
      </c>
      <c r="V1566" s="55">
        <v>15.548</v>
      </c>
      <c r="W1566" s="55">
        <v>0.27900000000000003</v>
      </c>
      <c r="X1566" s="55">
        <v>145</v>
      </c>
      <c r="Y1566" s="55">
        <v>8.3000000000000004E-2</v>
      </c>
      <c r="Z1566" s="55">
        <f t="shared" si="98"/>
        <v>362659.79100000003</v>
      </c>
      <c r="AA1566" s="55">
        <f t="shared" si="99"/>
        <v>1010.505</v>
      </c>
    </row>
    <row r="1567" spans="1:27">
      <c r="A1567" s="29">
        <v>44158</v>
      </c>
      <c r="B1567" s="55" t="s">
        <v>240</v>
      </c>
      <c r="C1567" s="29">
        <v>44151</v>
      </c>
      <c r="D1567" s="55">
        <f t="shared" si="96"/>
        <v>2020</v>
      </c>
      <c r="E1567" s="55">
        <f t="shared" si="97"/>
        <v>11</v>
      </c>
      <c r="F1567" s="55">
        <v>120137</v>
      </c>
      <c r="G1567" s="55" t="s">
        <v>1665</v>
      </c>
      <c r="H1567" s="55" t="s">
        <v>37</v>
      </c>
      <c r="I1567" s="55" t="s">
        <v>1666</v>
      </c>
      <c r="J1567" s="55" t="s">
        <v>20</v>
      </c>
      <c r="K1567" s="55" t="s">
        <v>1667</v>
      </c>
      <c r="L1567" s="55" t="s">
        <v>68</v>
      </c>
      <c r="M1567" s="55">
        <v>301</v>
      </c>
      <c r="N1567" s="55" t="s">
        <v>132</v>
      </c>
      <c r="O1567" s="55">
        <v>1</v>
      </c>
      <c r="P1567" s="55" t="s">
        <v>22</v>
      </c>
      <c r="Q1567" s="55">
        <v>4</v>
      </c>
      <c r="R1567" s="55" t="s">
        <v>38</v>
      </c>
      <c r="S1567" s="55">
        <v>201</v>
      </c>
      <c r="T1567" s="55">
        <v>68333</v>
      </c>
      <c r="U1567" s="30">
        <v>6426</v>
      </c>
      <c r="V1567" s="55">
        <v>18.294</v>
      </c>
      <c r="W1567" s="55">
        <v>0.16</v>
      </c>
      <c r="X1567" s="55">
        <v>109</v>
      </c>
      <c r="Y1567" s="55">
        <v>4.2000000000000003E-2</v>
      </c>
      <c r="Z1567" s="55">
        <f t="shared" si="98"/>
        <v>439107.85800000001</v>
      </c>
      <c r="AA1567" s="55">
        <f t="shared" si="99"/>
        <v>700.43399999999997</v>
      </c>
    </row>
    <row r="1568" spans="1:27">
      <c r="A1568" s="29">
        <v>44158</v>
      </c>
      <c r="B1568" s="55" t="s">
        <v>240</v>
      </c>
      <c r="C1568" s="29">
        <v>44151</v>
      </c>
      <c r="D1568" s="55">
        <f t="shared" si="96"/>
        <v>2020</v>
      </c>
      <c r="E1568" s="55">
        <f t="shared" si="97"/>
        <v>11</v>
      </c>
      <c r="F1568" s="55">
        <v>120137</v>
      </c>
      <c r="G1568" s="55" t="s">
        <v>1665</v>
      </c>
      <c r="H1568" s="55" t="s">
        <v>37</v>
      </c>
      <c r="I1568" s="55" t="s">
        <v>1666</v>
      </c>
      <c r="J1568" s="55" t="s">
        <v>20</v>
      </c>
      <c r="K1568" s="55" t="s">
        <v>1667</v>
      </c>
      <c r="L1568" s="55" t="s">
        <v>68</v>
      </c>
      <c r="M1568" s="55">
        <v>301</v>
      </c>
      <c r="N1568" s="55" t="s">
        <v>132</v>
      </c>
      <c r="O1568" s="55">
        <v>1</v>
      </c>
      <c r="P1568" s="55" t="s">
        <v>22</v>
      </c>
      <c r="Q1568" s="55">
        <v>4</v>
      </c>
      <c r="R1568" s="55" t="s">
        <v>38</v>
      </c>
      <c r="S1568" s="55">
        <v>202</v>
      </c>
      <c r="T1568" s="55">
        <v>72838</v>
      </c>
      <c r="U1568" s="30">
        <v>6900</v>
      </c>
      <c r="V1568" s="55">
        <v>20.940999999999999</v>
      </c>
      <c r="W1568" s="55">
        <v>0.11700000000000001</v>
      </c>
      <c r="X1568" s="55">
        <v>85</v>
      </c>
      <c r="Y1568" s="55">
        <v>3.5999999999999997E-2</v>
      </c>
      <c r="Z1568" s="55">
        <f t="shared" si="98"/>
        <v>502582.2</v>
      </c>
      <c r="AA1568" s="55">
        <f t="shared" si="99"/>
        <v>586.5</v>
      </c>
    </row>
    <row r="1569" spans="1:27">
      <c r="A1569" s="29">
        <v>44158</v>
      </c>
      <c r="B1569" s="55" t="s">
        <v>240</v>
      </c>
      <c r="C1569" s="29">
        <v>44151</v>
      </c>
      <c r="D1569" s="55">
        <f t="shared" si="96"/>
        <v>2020</v>
      </c>
      <c r="E1569" s="55">
        <f t="shared" si="97"/>
        <v>11</v>
      </c>
      <c r="F1569" s="55">
        <v>120137</v>
      </c>
      <c r="G1569" s="55" t="s">
        <v>1665</v>
      </c>
      <c r="H1569" s="55" t="s">
        <v>37</v>
      </c>
      <c r="I1569" s="55" t="s">
        <v>1666</v>
      </c>
      <c r="J1569" s="55" t="s">
        <v>20</v>
      </c>
      <c r="K1569" s="55" t="s">
        <v>1667</v>
      </c>
      <c r="L1569" s="55" t="s">
        <v>68</v>
      </c>
      <c r="M1569" s="55">
        <v>301</v>
      </c>
      <c r="N1569" s="55" t="s">
        <v>132</v>
      </c>
      <c r="O1569" s="55">
        <v>1</v>
      </c>
      <c r="P1569" s="55" t="s">
        <v>22</v>
      </c>
      <c r="Q1569" s="55">
        <v>4</v>
      </c>
      <c r="R1569" s="55" t="s">
        <v>38</v>
      </c>
      <c r="S1569" s="55">
        <v>203</v>
      </c>
      <c r="T1569" s="55">
        <v>66846</v>
      </c>
      <c r="U1569" s="30">
        <v>6437</v>
      </c>
      <c r="V1569" s="55">
        <v>18.219000000000001</v>
      </c>
      <c r="W1569" s="55">
        <v>0.151</v>
      </c>
      <c r="X1569" s="55">
        <v>101</v>
      </c>
      <c r="Y1569" s="55">
        <v>5.3999999999999999E-2</v>
      </c>
      <c r="Z1569" s="55">
        <f t="shared" si="98"/>
        <v>430287.70199999999</v>
      </c>
      <c r="AA1569" s="55">
        <f t="shared" si="99"/>
        <v>650.13699999999994</v>
      </c>
    </row>
    <row r="1570" spans="1:27">
      <c r="A1570" s="29">
        <v>44158</v>
      </c>
      <c r="B1570" s="55" t="s">
        <v>240</v>
      </c>
      <c r="C1570" s="29">
        <v>44151</v>
      </c>
      <c r="D1570" s="55">
        <f t="shared" si="96"/>
        <v>2020</v>
      </c>
      <c r="E1570" s="55">
        <f t="shared" si="97"/>
        <v>11</v>
      </c>
      <c r="F1570" s="55">
        <v>120137</v>
      </c>
      <c r="G1570" s="55" t="s">
        <v>1665</v>
      </c>
      <c r="H1570" s="55" t="s">
        <v>37</v>
      </c>
      <c r="I1570" s="55" t="s">
        <v>1666</v>
      </c>
      <c r="J1570" s="55" t="s">
        <v>20</v>
      </c>
      <c r="K1570" s="55" t="s">
        <v>1667</v>
      </c>
      <c r="L1570" s="55" t="s">
        <v>68</v>
      </c>
      <c r="M1570" s="55">
        <v>301</v>
      </c>
      <c r="N1570" s="55" t="s">
        <v>132</v>
      </c>
      <c r="O1570" s="55">
        <v>1</v>
      </c>
      <c r="P1570" s="55" t="s">
        <v>22</v>
      </c>
      <c r="Q1570" s="55">
        <v>4</v>
      </c>
      <c r="R1570" s="55" t="s">
        <v>38</v>
      </c>
      <c r="S1570" s="55">
        <v>107</v>
      </c>
      <c r="T1570" s="55">
        <v>83916</v>
      </c>
      <c r="U1570" s="30">
        <v>6642</v>
      </c>
      <c r="V1570" s="55">
        <v>23.224</v>
      </c>
      <c r="W1570" s="55">
        <v>0.316</v>
      </c>
      <c r="X1570" s="55">
        <v>265</v>
      </c>
      <c r="Y1570" s="55">
        <v>0.08</v>
      </c>
      <c r="Z1570" s="55">
        <f t="shared" si="98"/>
        <v>557370.07200000004</v>
      </c>
      <c r="AA1570" s="55">
        <f t="shared" si="99"/>
        <v>1760.13</v>
      </c>
    </row>
    <row r="1571" spans="1:27">
      <c r="A1571" s="29">
        <v>44158</v>
      </c>
      <c r="B1571" s="55" t="s">
        <v>240</v>
      </c>
      <c r="C1571" s="29">
        <v>44151</v>
      </c>
      <c r="D1571" s="55">
        <f t="shared" si="96"/>
        <v>2020</v>
      </c>
      <c r="E1571" s="55">
        <f t="shared" si="97"/>
        <v>11</v>
      </c>
      <c r="F1571" s="55">
        <v>120137</v>
      </c>
      <c r="G1571" s="55" t="s">
        <v>1665</v>
      </c>
      <c r="H1571" s="55" t="s">
        <v>37</v>
      </c>
      <c r="I1571" s="55" t="s">
        <v>1666</v>
      </c>
      <c r="J1571" s="55" t="s">
        <v>20</v>
      </c>
      <c r="K1571" s="55" t="s">
        <v>1667</v>
      </c>
      <c r="L1571" s="55" t="s">
        <v>68</v>
      </c>
      <c r="M1571" s="55">
        <v>301</v>
      </c>
      <c r="N1571" s="55" t="s">
        <v>132</v>
      </c>
      <c r="O1571" s="55">
        <v>1</v>
      </c>
      <c r="P1571" s="55" t="s">
        <v>22</v>
      </c>
      <c r="Q1571" s="55">
        <v>4</v>
      </c>
      <c r="R1571" s="55" t="s">
        <v>38</v>
      </c>
      <c r="S1571" s="55">
        <v>105</v>
      </c>
      <c r="T1571" s="55">
        <v>57870</v>
      </c>
      <c r="U1571" s="30">
        <v>6988</v>
      </c>
      <c r="V1571" s="55">
        <v>16.927</v>
      </c>
      <c r="W1571" s="55">
        <v>0.442</v>
      </c>
      <c r="X1571" s="55">
        <v>256</v>
      </c>
      <c r="Y1571" s="55">
        <v>0.107</v>
      </c>
      <c r="Z1571" s="55">
        <f t="shared" si="98"/>
        <v>404395.56</v>
      </c>
      <c r="AA1571" s="55">
        <f t="shared" si="99"/>
        <v>1788.9280000000001</v>
      </c>
    </row>
    <row r="1572" spans="1:27">
      <c r="A1572" s="29">
        <v>44158</v>
      </c>
      <c r="B1572" s="55" t="s">
        <v>240</v>
      </c>
      <c r="C1572" s="29">
        <v>44151</v>
      </c>
      <c r="D1572" s="55">
        <f t="shared" si="96"/>
        <v>2020</v>
      </c>
      <c r="E1572" s="55">
        <f t="shared" si="97"/>
        <v>11</v>
      </c>
      <c r="F1572" s="55">
        <v>120137</v>
      </c>
      <c r="G1572" s="55" t="s">
        <v>1665</v>
      </c>
      <c r="H1572" s="55" t="s">
        <v>37</v>
      </c>
      <c r="I1572" s="55" t="s">
        <v>1666</v>
      </c>
      <c r="J1572" s="55" t="s">
        <v>20</v>
      </c>
      <c r="K1572" s="55" t="s">
        <v>1667</v>
      </c>
      <c r="L1572" s="55" t="s">
        <v>68</v>
      </c>
      <c r="M1572" s="55">
        <v>301</v>
      </c>
      <c r="N1572" s="55" t="s">
        <v>132</v>
      </c>
      <c r="O1572" s="55">
        <v>1</v>
      </c>
      <c r="P1572" s="55" t="s">
        <v>22</v>
      </c>
      <c r="Q1572" s="55">
        <v>4</v>
      </c>
      <c r="R1572" s="55" t="s">
        <v>38</v>
      </c>
      <c r="S1572" s="55">
        <v>101</v>
      </c>
      <c r="T1572" s="55">
        <v>3389</v>
      </c>
      <c r="U1572" s="30">
        <v>6959</v>
      </c>
      <c r="V1572" s="55">
        <v>0.94</v>
      </c>
      <c r="W1572" s="55">
        <v>0</v>
      </c>
      <c r="X1572" s="55">
        <v>0</v>
      </c>
      <c r="Y1572" s="55">
        <v>0</v>
      </c>
      <c r="Z1572" s="55">
        <f t="shared" si="98"/>
        <v>23584.050999999999</v>
      </c>
      <c r="AA1572" s="55">
        <f t="shared" si="99"/>
        <v>0</v>
      </c>
    </row>
    <row r="1573" spans="1:27">
      <c r="A1573" s="29">
        <v>44158</v>
      </c>
      <c r="B1573" s="55" t="s">
        <v>240</v>
      </c>
      <c r="C1573" s="29">
        <v>44151</v>
      </c>
      <c r="D1573" s="55">
        <f t="shared" si="96"/>
        <v>2020</v>
      </c>
      <c r="E1573" s="55">
        <f t="shared" si="97"/>
        <v>11</v>
      </c>
      <c r="F1573" s="55">
        <v>120137</v>
      </c>
      <c r="G1573" s="55" t="s">
        <v>1665</v>
      </c>
      <c r="H1573" s="55" t="s">
        <v>37</v>
      </c>
      <c r="I1573" s="55" t="s">
        <v>1666</v>
      </c>
      <c r="J1573" s="55" t="s">
        <v>20</v>
      </c>
      <c r="K1573" s="55" t="s">
        <v>1667</v>
      </c>
      <c r="L1573" s="55" t="s">
        <v>68</v>
      </c>
      <c r="M1573" s="55">
        <v>301</v>
      </c>
      <c r="N1573" s="55" t="s">
        <v>132</v>
      </c>
      <c r="O1573" s="55">
        <v>1</v>
      </c>
      <c r="P1573" s="55" t="s">
        <v>22</v>
      </c>
      <c r="Q1573" s="55">
        <v>4</v>
      </c>
      <c r="R1573" s="55" t="s">
        <v>38</v>
      </c>
      <c r="S1573" s="55">
        <v>102</v>
      </c>
      <c r="T1573" s="55">
        <v>41147</v>
      </c>
      <c r="U1573" s="30">
        <v>7313</v>
      </c>
      <c r="V1573" s="55">
        <v>12.46</v>
      </c>
      <c r="W1573" s="55">
        <v>0.56899999999999995</v>
      </c>
      <c r="X1573" s="55">
        <v>234</v>
      </c>
      <c r="Y1573" s="55">
        <v>0.11899999999999999</v>
      </c>
      <c r="Z1573" s="55">
        <f t="shared" si="98"/>
        <v>300908.011</v>
      </c>
      <c r="AA1573" s="55">
        <f t="shared" si="99"/>
        <v>1711.242</v>
      </c>
    </row>
    <row r="1574" spans="1:27">
      <c r="A1574" s="29">
        <v>44158</v>
      </c>
      <c r="B1574" s="55" t="s">
        <v>240</v>
      </c>
      <c r="C1574" s="29">
        <v>44151</v>
      </c>
      <c r="D1574" s="55">
        <f t="shared" si="96"/>
        <v>2020</v>
      </c>
      <c r="E1574" s="55">
        <f t="shared" si="97"/>
        <v>11</v>
      </c>
      <c r="F1574" s="55">
        <v>120137</v>
      </c>
      <c r="G1574" s="55" t="s">
        <v>1665</v>
      </c>
      <c r="H1574" s="55" t="s">
        <v>37</v>
      </c>
      <c r="I1574" s="55" t="s">
        <v>1666</v>
      </c>
      <c r="J1574" s="55" t="s">
        <v>20</v>
      </c>
      <c r="K1574" s="55" t="s">
        <v>1667</v>
      </c>
      <c r="L1574" s="55" t="s">
        <v>68</v>
      </c>
      <c r="M1574" s="55">
        <v>301</v>
      </c>
      <c r="N1574" s="55" t="s">
        <v>132</v>
      </c>
      <c r="O1574" s="55">
        <v>1</v>
      </c>
      <c r="P1574" s="55" t="s">
        <v>22</v>
      </c>
      <c r="Q1574" s="55">
        <v>4</v>
      </c>
      <c r="R1574" s="55" t="s">
        <v>38</v>
      </c>
      <c r="S1574" s="55">
        <v>103</v>
      </c>
      <c r="T1574" s="55">
        <v>45750</v>
      </c>
      <c r="U1574" s="30">
        <v>6917</v>
      </c>
      <c r="V1574" s="55">
        <v>13.138999999999999</v>
      </c>
      <c r="W1574" s="55">
        <v>0.63600000000000001</v>
      </c>
      <c r="X1574" s="55">
        <v>291</v>
      </c>
      <c r="Y1574" s="55">
        <v>0.16800000000000001</v>
      </c>
      <c r="Z1574" s="55">
        <f t="shared" si="98"/>
        <v>316452.75</v>
      </c>
      <c r="AA1574" s="55">
        <f t="shared" si="99"/>
        <v>2012.847</v>
      </c>
    </row>
    <row r="1575" spans="1:27">
      <c r="A1575" s="29">
        <v>44158</v>
      </c>
      <c r="B1575" s="55" t="s">
        <v>240</v>
      </c>
      <c r="C1575" s="29">
        <v>44151</v>
      </c>
      <c r="D1575" s="55">
        <f t="shared" si="96"/>
        <v>2020</v>
      </c>
      <c r="E1575" s="55">
        <f t="shared" si="97"/>
        <v>11</v>
      </c>
      <c r="F1575" s="55">
        <v>120137</v>
      </c>
      <c r="G1575" s="55" t="s">
        <v>1665</v>
      </c>
      <c r="H1575" s="55" t="s">
        <v>37</v>
      </c>
      <c r="I1575" s="55" t="s">
        <v>1666</v>
      </c>
      <c r="J1575" s="55" t="s">
        <v>20</v>
      </c>
      <c r="K1575" s="55" t="s">
        <v>1667</v>
      </c>
      <c r="L1575" s="55" t="s">
        <v>68</v>
      </c>
      <c r="M1575" s="55">
        <v>301</v>
      </c>
      <c r="N1575" s="55" t="s">
        <v>132</v>
      </c>
      <c r="O1575" s="55">
        <v>1</v>
      </c>
      <c r="P1575" s="55" t="s">
        <v>22</v>
      </c>
      <c r="Q1575" s="55">
        <v>4</v>
      </c>
      <c r="R1575" s="55" t="s">
        <v>38</v>
      </c>
      <c r="S1575" s="55">
        <v>104</v>
      </c>
      <c r="T1575" s="55">
        <v>66423</v>
      </c>
      <c r="U1575" s="30">
        <v>6777</v>
      </c>
      <c r="V1575" s="55">
        <v>18.757999999999999</v>
      </c>
      <c r="W1575" s="55">
        <v>0.46800000000000003</v>
      </c>
      <c r="X1575" s="55">
        <v>311</v>
      </c>
      <c r="Y1575" s="55">
        <v>0.191</v>
      </c>
      <c r="Z1575" s="55">
        <f t="shared" si="98"/>
        <v>450148.67099999997</v>
      </c>
      <c r="AA1575" s="55">
        <f t="shared" si="99"/>
        <v>2107.6469999999999</v>
      </c>
    </row>
    <row r="1576" spans="1:27">
      <c r="A1576" s="29">
        <v>44151</v>
      </c>
      <c r="B1576" s="55" t="s">
        <v>239</v>
      </c>
      <c r="C1576" s="29">
        <v>44144</v>
      </c>
      <c r="D1576" s="55">
        <f t="shared" si="96"/>
        <v>2020</v>
      </c>
      <c r="E1576" s="55">
        <f t="shared" si="97"/>
        <v>11</v>
      </c>
      <c r="F1576" s="55">
        <v>120137</v>
      </c>
      <c r="G1576" s="55" t="s">
        <v>1665</v>
      </c>
      <c r="H1576" s="55" t="s">
        <v>37</v>
      </c>
      <c r="I1576" s="55" t="s">
        <v>1666</v>
      </c>
      <c r="J1576" s="55" t="s">
        <v>20</v>
      </c>
      <c r="K1576" s="55" t="s">
        <v>1667</v>
      </c>
      <c r="L1576" s="55" t="s">
        <v>68</v>
      </c>
      <c r="M1576" s="55">
        <v>301</v>
      </c>
      <c r="N1576" s="55" t="s">
        <v>132</v>
      </c>
      <c r="O1576" s="55">
        <v>1</v>
      </c>
      <c r="P1576" s="55" t="s">
        <v>22</v>
      </c>
      <c r="Q1576" s="55">
        <v>4</v>
      </c>
      <c r="R1576" s="55" t="s">
        <v>38</v>
      </c>
      <c r="S1576" s="55">
        <v>104</v>
      </c>
      <c r="T1576" s="55">
        <v>66516</v>
      </c>
      <c r="U1576" s="30">
        <v>6605</v>
      </c>
      <c r="V1576" s="55">
        <v>17.163</v>
      </c>
      <c r="W1576" s="55">
        <v>0.14000000000000001</v>
      </c>
      <c r="X1576" s="55">
        <v>93</v>
      </c>
      <c r="Y1576" s="55">
        <v>6.9000000000000006E-2</v>
      </c>
      <c r="Z1576" s="55">
        <f t="shared" si="98"/>
        <v>439338.18</v>
      </c>
      <c r="AA1576" s="55">
        <f t="shared" si="99"/>
        <v>614.26499999999999</v>
      </c>
    </row>
    <row r="1577" spans="1:27">
      <c r="A1577" s="29">
        <v>44151</v>
      </c>
      <c r="B1577" s="55" t="s">
        <v>239</v>
      </c>
      <c r="C1577" s="29">
        <v>44144</v>
      </c>
      <c r="D1577" s="55">
        <f t="shared" si="96"/>
        <v>2020</v>
      </c>
      <c r="E1577" s="55">
        <f t="shared" si="97"/>
        <v>11</v>
      </c>
      <c r="F1577" s="55">
        <v>120137</v>
      </c>
      <c r="G1577" s="55" t="s">
        <v>1665</v>
      </c>
      <c r="H1577" s="55" t="s">
        <v>37</v>
      </c>
      <c r="I1577" s="55" t="s">
        <v>1666</v>
      </c>
      <c r="J1577" s="55" t="s">
        <v>20</v>
      </c>
      <c r="K1577" s="55" t="s">
        <v>1667</v>
      </c>
      <c r="L1577" s="55" t="s">
        <v>68</v>
      </c>
      <c r="M1577" s="55">
        <v>301</v>
      </c>
      <c r="N1577" s="55" t="s">
        <v>132</v>
      </c>
      <c r="O1577" s="55">
        <v>1</v>
      </c>
      <c r="P1577" s="55" t="s">
        <v>22</v>
      </c>
      <c r="Q1577" s="55">
        <v>4</v>
      </c>
      <c r="R1577" s="55" t="s">
        <v>38</v>
      </c>
      <c r="S1577" s="55">
        <v>101</v>
      </c>
      <c r="T1577" s="55">
        <v>18441</v>
      </c>
      <c r="U1577" s="30">
        <v>6959</v>
      </c>
      <c r="V1577" s="55">
        <v>5.0140000000000002</v>
      </c>
      <c r="W1577" s="55">
        <v>1.464</v>
      </c>
      <c r="X1577" s="55">
        <v>270</v>
      </c>
      <c r="Y1577" s="55">
        <v>0.72699999999999998</v>
      </c>
      <c r="Z1577" s="55">
        <f t="shared" si="98"/>
        <v>128330.91899999999</v>
      </c>
      <c r="AA1577" s="55">
        <f t="shared" si="99"/>
        <v>1878.93</v>
      </c>
    </row>
    <row r="1578" spans="1:27">
      <c r="A1578" s="29">
        <v>44151</v>
      </c>
      <c r="B1578" s="55" t="s">
        <v>239</v>
      </c>
      <c r="C1578" s="29">
        <v>44144</v>
      </c>
      <c r="D1578" s="55">
        <f t="shared" si="96"/>
        <v>2020</v>
      </c>
      <c r="E1578" s="55">
        <f t="shared" si="97"/>
        <v>11</v>
      </c>
      <c r="F1578" s="55">
        <v>120137</v>
      </c>
      <c r="G1578" s="55" t="s">
        <v>1665</v>
      </c>
      <c r="H1578" s="55" t="s">
        <v>37</v>
      </c>
      <c r="I1578" s="55" t="s">
        <v>1666</v>
      </c>
      <c r="J1578" s="55" t="s">
        <v>20</v>
      </c>
      <c r="K1578" s="55" t="s">
        <v>1667</v>
      </c>
      <c r="L1578" s="55" t="s">
        <v>68</v>
      </c>
      <c r="M1578" s="55">
        <v>301</v>
      </c>
      <c r="N1578" s="55" t="s">
        <v>132</v>
      </c>
      <c r="O1578" s="55">
        <v>1</v>
      </c>
      <c r="P1578" s="55" t="s">
        <v>22</v>
      </c>
      <c r="Q1578" s="55">
        <v>4</v>
      </c>
      <c r="R1578" s="55" t="s">
        <v>38</v>
      </c>
      <c r="S1578" s="55">
        <v>102</v>
      </c>
      <c r="T1578" s="55">
        <v>54108</v>
      </c>
      <c r="U1578" s="30">
        <v>7313</v>
      </c>
      <c r="V1578" s="55">
        <v>15.459</v>
      </c>
      <c r="W1578" s="55">
        <v>0.71199999999999997</v>
      </c>
      <c r="X1578" s="55">
        <v>385</v>
      </c>
      <c r="Y1578" s="55">
        <v>0.13100000000000001</v>
      </c>
      <c r="Z1578" s="55">
        <f t="shared" si="98"/>
        <v>395691.804</v>
      </c>
      <c r="AA1578" s="55">
        <f t="shared" si="99"/>
        <v>2815.5050000000001</v>
      </c>
    </row>
    <row r="1579" spans="1:27">
      <c r="A1579" s="29">
        <v>44151</v>
      </c>
      <c r="B1579" s="55" t="s">
        <v>239</v>
      </c>
      <c r="C1579" s="29">
        <v>44144</v>
      </c>
      <c r="D1579" s="55">
        <f t="shared" si="96"/>
        <v>2020</v>
      </c>
      <c r="E1579" s="55">
        <f t="shared" si="97"/>
        <v>11</v>
      </c>
      <c r="F1579" s="55">
        <v>120137</v>
      </c>
      <c r="G1579" s="55" t="s">
        <v>1665</v>
      </c>
      <c r="H1579" s="55" t="s">
        <v>37</v>
      </c>
      <c r="I1579" s="55" t="s">
        <v>1666</v>
      </c>
      <c r="J1579" s="55" t="s">
        <v>20</v>
      </c>
      <c r="K1579" s="55" t="s">
        <v>1667</v>
      </c>
      <c r="L1579" s="55" t="s">
        <v>68</v>
      </c>
      <c r="M1579" s="55">
        <v>301</v>
      </c>
      <c r="N1579" s="55" t="s">
        <v>132</v>
      </c>
      <c r="O1579" s="55">
        <v>1</v>
      </c>
      <c r="P1579" s="55" t="s">
        <v>22</v>
      </c>
      <c r="Q1579" s="55">
        <v>4</v>
      </c>
      <c r="R1579" s="55" t="s">
        <v>38</v>
      </c>
      <c r="S1579" s="55">
        <v>103</v>
      </c>
      <c r="T1579" s="55">
        <v>58702</v>
      </c>
      <c r="U1579" s="30">
        <v>6917</v>
      </c>
      <c r="V1579" s="55">
        <v>15.863</v>
      </c>
      <c r="W1579" s="55">
        <v>0.33200000000000002</v>
      </c>
      <c r="X1579" s="55">
        <v>195</v>
      </c>
      <c r="Y1579" s="55">
        <v>0.14799999999999999</v>
      </c>
      <c r="Z1579" s="55">
        <f t="shared" si="98"/>
        <v>406041.734</v>
      </c>
      <c r="AA1579" s="55">
        <f t="shared" si="99"/>
        <v>1348.8150000000001</v>
      </c>
    </row>
    <row r="1580" spans="1:27">
      <c r="A1580" s="29">
        <v>44151</v>
      </c>
      <c r="B1580" s="55" t="s">
        <v>239</v>
      </c>
      <c r="C1580" s="29">
        <v>44144</v>
      </c>
      <c r="D1580" s="55">
        <f t="shared" si="96"/>
        <v>2020</v>
      </c>
      <c r="E1580" s="55">
        <f t="shared" si="97"/>
        <v>11</v>
      </c>
      <c r="F1580" s="55">
        <v>120137</v>
      </c>
      <c r="G1580" s="55" t="s">
        <v>1665</v>
      </c>
      <c r="H1580" s="55" t="s">
        <v>37</v>
      </c>
      <c r="I1580" s="55" t="s">
        <v>1666</v>
      </c>
      <c r="J1580" s="55" t="s">
        <v>20</v>
      </c>
      <c r="K1580" s="55" t="s">
        <v>1667</v>
      </c>
      <c r="L1580" s="55" t="s">
        <v>68</v>
      </c>
      <c r="M1580" s="55">
        <v>301</v>
      </c>
      <c r="N1580" s="55" t="s">
        <v>132</v>
      </c>
      <c r="O1580" s="55">
        <v>1</v>
      </c>
      <c r="P1580" s="55" t="s">
        <v>22</v>
      </c>
      <c r="Q1580" s="55">
        <v>4</v>
      </c>
      <c r="R1580" s="55" t="s">
        <v>38</v>
      </c>
      <c r="S1580" s="55">
        <v>105</v>
      </c>
      <c r="T1580" s="55">
        <v>58056</v>
      </c>
      <c r="U1580" s="30">
        <v>6931</v>
      </c>
      <c r="V1580" s="55">
        <v>15.718</v>
      </c>
      <c r="W1580" s="55">
        <v>0.32</v>
      </c>
      <c r="X1580" s="55">
        <v>186</v>
      </c>
      <c r="Y1580" s="55">
        <v>0.184</v>
      </c>
      <c r="Z1580" s="55">
        <f t="shared" si="98"/>
        <v>402386.136</v>
      </c>
      <c r="AA1580" s="55">
        <f t="shared" si="99"/>
        <v>1289.1659999999999</v>
      </c>
    </row>
    <row r="1581" spans="1:27">
      <c r="A1581" s="29">
        <v>44151</v>
      </c>
      <c r="B1581" s="55" t="s">
        <v>239</v>
      </c>
      <c r="C1581" s="29">
        <v>44144</v>
      </c>
      <c r="D1581" s="55">
        <f t="shared" si="96"/>
        <v>2020</v>
      </c>
      <c r="E1581" s="55">
        <f t="shared" si="97"/>
        <v>11</v>
      </c>
      <c r="F1581" s="55">
        <v>120137</v>
      </c>
      <c r="G1581" s="55" t="s">
        <v>1665</v>
      </c>
      <c r="H1581" s="55" t="s">
        <v>37</v>
      </c>
      <c r="I1581" s="55" t="s">
        <v>1666</v>
      </c>
      <c r="J1581" s="55" t="s">
        <v>20</v>
      </c>
      <c r="K1581" s="55" t="s">
        <v>1667</v>
      </c>
      <c r="L1581" s="55" t="s">
        <v>68</v>
      </c>
      <c r="M1581" s="55">
        <v>301</v>
      </c>
      <c r="N1581" s="55" t="s">
        <v>132</v>
      </c>
      <c r="O1581" s="55">
        <v>1</v>
      </c>
      <c r="P1581" s="55" t="s">
        <v>22</v>
      </c>
      <c r="Q1581" s="55">
        <v>4</v>
      </c>
      <c r="R1581" s="55" t="s">
        <v>38</v>
      </c>
      <c r="S1581" s="55">
        <v>107</v>
      </c>
      <c r="T1581" s="55">
        <v>84031</v>
      </c>
      <c r="U1581" s="30">
        <v>6475</v>
      </c>
      <c r="V1581" s="55">
        <v>21.256</v>
      </c>
      <c r="W1581" s="55">
        <v>0.13700000000000001</v>
      </c>
      <c r="X1581" s="55">
        <v>115</v>
      </c>
      <c r="Y1581" s="55">
        <v>0.04</v>
      </c>
      <c r="Z1581" s="55">
        <f t="shared" si="98"/>
        <v>544100.72499999998</v>
      </c>
      <c r="AA1581" s="55">
        <f t="shared" si="99"/>
        <v>744.625</v>
      </c>
    </row>
    <row r="1582" spans="1:27">
      <c r="A1582" s="29">
        <v>44151</v>
      </c>
      <c r="B1582" s="55" t="s">
        <v>239</v>
      </c>
      <c r="C1582" s="29">
        <v>44144</v>
      </c>
      <c r="D1582" s="55">
        <f t="shared" si="96"/>
        <v>2020</v>
      </c>
      <c r="E1582" s="55">
        <f t="shared" si="97"/>
        <v>11</v>
      </c>
      <c r="F1582" s="55">
        <v>120137</v>
      </c>
      <c r="G1582" s="55" t="s">
        <v>1665</v>
      </c>
      <c r="H1582" s="55" t="s">
        <v>37</v>
      </c>
      <c r="I1582" s="55" t="s">
        <v>1666</v>
      </c>
      <c r="J1582" s="55" t="s">
        <v>20</v>
      </c>
      <c r="K1582" s="55" t="s">
        <v>1667</v>
      </c>
      <c r="L1582" s="55" t="s">
        <v>68</v>
      </c>
      <c r="M1582" s="55">
        <v>301</v>
      </c>
      <c r="N1582" s="55" t="s">
        <v>132</v>
      </c>
      <c r="O1582" s="55">
        <v>1</v>
      </c>
      <c r="P1582" s="55" t="s">
        <v>22</v>
      </c>
      <c r="Q1582" s="55">
        <v>4</v>
      </c>
      <c r="R1582" s="55" t="s">
        <v>38</v>
      </c>
      <c r="S1582" s="55">
        <v>203</v>
      </c>
      <c r="T1582" s="55">
        <v>66938</v>
      </c>
      <c r="U1582" s="30">
        <v>6304</v>
      </c>
      <c r="V1582" s="55">
        <v>16.484000000000002</v>
      </c>
      <c r="W1582" s="55">
        <v>0.13700000000000001</v>
      </c>
      <c r="X1582" s="55">
        <v>92</v>
      </c>
      <c r="Y1582" s="55">
        <v>1.7999999999999999E-2</v>
      </c>
      <c r="Z1582" s="55">
        <f t="shared" si="98"/>
        <v>421977.152</v>
      </c>
      <c r="AA1582" s="55">
        <f t="shared" si="99"/>
        <v>579.96799999999996</v>
      </c>
    </row>
    <row r="1583" spans="1:27">
      <c r="A1583" s="29">
        <v>44151</v>
      </c>
      <c r="B1583" s="55" t="s">
        <v>239</v>
      </c>
      <c r="C1583" s="29">
        <v>44144</v>
      </c>
      <c r="D1583" s="55">
        <f t="shared" si="96"/>
        <v>2020</v>
      </c>
      <c r="E1583" s="55">
        <f t="shared" si="97"/>
        <v>11</v>
      </c>
      <c r="F1583" s="55">
        <v>120137</v>
      </c>
      <c r="G1583" s="55" t="s">
        <v>1665</v>
      </c>
      <c r="H1583" s="55" t="s">
        <v>37</v>
      </c>
      <c r="I1583" s="55" t="s">
        <v>1666</v>
      </c>
      <c r="J1583" s="55" t="s">
        <v>20</v>
      </c>
      <c r="K1583" s="55" t="s">
        <v>1667</v>
      </c>
      <c r="L1583" s="55" t="s">
        <v>68</v>
      </c>
      <c r="M1583" s="55">
        <v>301</v>
      </c>
      <c r="N1583" s="55" t="s">
        <v>132</v>
      </c>
      <c r="O1583" s="55">
        <v>1</v>
      </c>
      <c r="P1583" s="55" t="s">
        <v>22</v>
      </c>
      <c r="Q1583" s="55">
        <v>4</v>
      </c>
      <c r="R1583" s="55" t="s">
        <v>38</v>
      </c>
      <c r="S1583" s="55">
        <v>202</v>
      </c>
      <c r="T1583" s="55">
        <v>73060</v>
      </c>
      <c r="U1583" s="30">
        <v>6856</v>
      </c>
      <c r="V1583" s="55">
        <v>19.565999999999999</v>
      </c>
      <c r="W1583" s="55">
        <v>0.30399999999999999</v>
      </c>
      <c r="X1583" s="55">
        <v>222</v>
      </c>
      <c r="Y1583" s="55">
        <v>2.5000000000000001E-2</v>
      </c>
      <c r="Z1583" s="55">
        <f t="shared" si="98"/>
        <v>500899.36</v>
      </c>
      <c r="AA1583" s="55">
        <f t="shared" si="99"/>
        <v>1522.0319999999999</v>
      </c>
    </row>
    <row r="1584" spans="1:27">
      <c r="A1584" s="29">
        <v>44151</v>
      </c>
      <c r="B1584" s="55" t="s">
        <v>239</v>
      </c>
      <c r="C1584" s="29">
        <v>44144</v>
      </c>
      <c r="D1584" s="55">
        <f t="shared" si="96"/>
        <v>2020</v>
      </c>
      <c r="E1584" s="55">
        <f t="shared" si="97"/>
        <v>11</v>
      </c>
      <c r="F1584" s="55">
        <v>120137</v>
      </c>
      <c r="G1584" s="55" t="s">
        <v>1665</v>
      </c>
      <c r="H1584" s="55" t="s">
        <v>37</v>
      </c>
      <c r="I1584" s="55" t="s">
        <v>1666</v>
      </c>
      <c r="J1584" s="55" t="s">
        <v>20</v>
      </c>
      <c r="K1584" s="55" t="s">
        <v>1667</v>
      </c>
      <c r="L1584" s="55" t="s">
        <v>68</v>
      </c>
      <c r="M1584" s="55">
        <v>301</v>
      </c>
      <c r="N1584" s="55" t="s">
        <v>132</v>
      </c>
      <c r="O1584" s="55">
        <v>1</v>
      </c>
      <c r="P1584" s="55" t="s">
        <v>22</v>
      </c>
      <c r="Q1584" s="55">
        <v>4</v>
      </c>
      <c r="R1584" s="55" t="s">
        <v>38</v>
      </c>
      <c r="S1584" s="55">
        <v>108</v>
      </c>
      <c r="T1584" s="55">
        <v>52156</v>
      </c>
      <c r="U1584" s="30">
        <v>6931</v>
      </c>
      <c r="V1584" s="55">
        <v>14.121</v>
      </c>
      <c r="W1584" s="55">
        <v>0.224</v>
      </c>
      <c r="X1584" s="55">
        <v>117</v>
      </c>
      <c r="Y1584" s="55">
        <v>3.5000000000000003E-2</v>
      </c>
      <c r="Z1584" s="55">
        <f t="shared" si="98"/>
        <v>361493.23599999998</v>
      </c>
      <c r="AA1584" s="55">
        <f t="shared" si="99"/>
        <v>810.92700000000002</v>
      </c>
    </row>
    <row r="1585" spans="1:27">
      <c r="A1585" s="29">
        <v>44151</v>
      </c>
      <c r="B1585" s="55" t="s">
        <v>239</v>
      </c>
      <c r="C1585" s="29">
        <v>44144</v>
      </c>
      <c r="D1585" s="55">
        <f t="shared" si="96"/>
        <v>2020</v>
      </c>
      <c r="E1585" s="55">
        <f t="shared" si="97"/>
        <v>11</v>
      </c>
      <c r="F1585" s="55">
        <v>120137</v>
      </c>
      <c r="G1585" s="55" t="s">
        <v>1665</v>
      </c>
      <c r="H1585" s="55" t="s">
        <v>37</v>
      </c>
      <c r="I1585" s="55" t="s">
        <v>1666</v>
      </c>
      <c r="J1585" s="55" t="s">
        <v>20</v>
      </c>
      <c r="K1585" s="55" t="s">
        <v>1667</v>
      </c>
      <c r="L1585" s="55" t="s">
        <v>68</v>
      </c>
      <c r="M1585" s="55">
        <v>301</v>
      </c>
      <c r="N1585" s="55" t="s">
        <v>132</v>
      </c>
      <c r="O1585" s="55">
        <v>1</v>
      </c>
      <c r="P1585" s="55" t="s">
        <v>22</v>
      </c>
      <c r="Q1585" s="55">
        <v>4</v>
      </c>
      <c r="R1585" s="55" t="s">
        <v>38</v>
      </c>
      <c r="S1585" s="55">
        <v>201</v>
      </c>
      <c r="T1585" s="55">
        <v>68657</v>
      </c>
      <c r="U1585" s="30">
        <v>6337</v>
      </c>
      <c r="V1585" s="55">
        <v>16.995000000000001</v>
      </c>
      <c r="W1585" s="55">
        <v>0.47199999999999998</v>
      </c>
      <c r="X1585" s="55">
        <v>324</v>
      </c>
      <c r="Y1585" s="55">
        <v>8.9999999999999993E-3</v>
      </c>
      <c r="Z1585" s="55">
        <f t="shared" si="98"/>
        <v>435079.40899999999</v>
      </c>
      <c r="AA1585" s="55">
        <f t="shared" si="99"/>
        <v>2053.1880000000001</v>
      </c>
    </row>
    <row r="1586" spans="1:27">
      <c r="A1586" s="29">
        <v>44151</v>
      </c>
      <c r="B1586" s="55" t="s">
        <v>239</v>
      </c>
      <c r="C1586" s="29">
        <v>44144</v>
      </c>
      <c r="D1586" s="55">
        <f t="shared" si="96"/>
        <v>2020</v>
      </c>
      <c r="E1586" s="55">
        <f t="shared" si="97"/>
        <v>11</v>
      </c>
      <c r="F1586" s="55">
        <v>120137</v>
      </c>
      <c r="G1586" s="55" t="s">
        <v>1665</v>
      </c>
      <c r="H1586" s="55" t="s">
        <v>37</v>
      </c>
      <c r="I1586" s="55" t="s">
        <v>1666</v>
      </c>
      <c r="J1586" s="55" t="s">
        <v>20</v>
      </c>
      <c r="K1586" s="55" t="s">
        <v>1667</v>
      </c>
      <c r="L1586" s="55" t="s">
        <v>68</v>
      </c>
      <c r="M1586" s="55">
        <v>301</v>
      </c>
      <c r="N1586" s="55" t="s">
        <v>132</v>
      </c>
      <c r="O1586" s="55">
        <v>1</v>
      </c>
      <c r="P1586" s="55" t="s">
        <v>22</v>
      </c>
      <c r="Q1586" s="55">
        <v>4</v>
      </c>
      <c r="R1586" s="55" t="s">
        <v>38</v>
      </c>
      <c r="S1586" s="55">
        <v>204</v>
      </c>
      <c r="T1586" s="55">
        <v>80747</v>
      </c>
      <c r="U1586" s="30">
        <v>6103</v>
      </c>
      <c r="V1586" s="55">
        <v>19.251000000000001</v>
      </c>
      <c r="W1586" s="55">
        <v>0.17199999999999999</v>
      </c>
      <c r="X1586" s="55">
        <v>139</v>
      </c>
      <c r="Y1586" s="55">
        <v>1.9E-2</v>
      </c>
      <c r="Z1586" s="55">
        <f t="shared" si="98"/>
        <v>492798.94099999999</v>
      </c>
      <c r="AA1586" s="55">
        <f t="shared" si="99"/>
        <v>848.31700000000001</v>
      </c>
    </row>
    <row r="1587" spans="1:27">
      <c r="A1587" s="29">
        <v>44151</v>
      </c>
      <c r="B1587" s="55" t="s">
        <v>239</v>
      </c>
      <c r="C1587" s="29">
        <v>44144</v>
      </c>
      <c r="D1587" s="55">
        <f t="shared" si="96"/>
        <v>2020</v>
      </c>
      <c r="E1587" s="55">
        <f t="shared" si="97"/>
        <v>11</v>
      </c>
      <c r="F1587" s="55">
        <v>120137</v>
      </c>
      <c r="G1587" s="55" t="s">
        <v>1665</v>
      </c>
      <c r="H1587" s="55" t="s">
        <v>37</v>
      </c>
      <c r="I1587" s="55" t="s">
        <v>1666</v>
      </c>
      <c r="J1587" s="55" t="s">
        <v>20</v>
      </c>
      <c r="K1587" s="55" t="s">
        <v>1667</v>
      </c>
      <c r="L1587" s="55" t="s">
        <v>68</v>
      </c>
      <c r="M1587" s="55">
        <v>301</v>
      </c>
      <c r="N1587" s="55" t="s">
        <v>132</v>
      </c>
      <c r="O1587" s="55">
        <v>1</v>
      </c>
      <c r="P1587" s="55" t="s">
        <v>22</v>
      </c>
      <c r="Q1587" s="55">
        <v>4</v>
      </c>
      <c r="R1587" s="55" t="s">
        <v>38</v>
      </c>
      <c r="S1587" s="55">
        <v>206</v>
      </c>
      <c r="T1587" s="55">
        <v>73023</v>
      </c>
      <c r="U1587" s="30">
        <v>6045</v>
      </c>
      <c r="V1587" s="55">
        <v>17.245999999999999</v>
      </c>
      <c r="W1587" s="55">
        <v>0.16600000000000001</v>
      </c>
      <c r="X1587" s="55">
        <v>121</v>
      </c>
      <c r="Y1587" s="55">
        <v>2.3E-2</v>
      </c>
      <c r="Z1587" s="55">
        <f t="shared" si="98"/>
        <v>441424.03499999997</v>
      </c>
      <c r="AA1587" s="55">
        <f t="shared" si="99"/>
        <v>731.44500000000005</v>
      </c>
    </row>
    <row r="1588" spans="1:27">
      <c r="A1588" s="29">
        <v>44151</v>
      </c>
      <c r="B1588" s="55" t="s">
        <v>239</v>
      </c>
      <c r="C1588" s="29">
        <v>44144</v>
      </c>
      <c r="D1588" s="55">
        <f t="shared" si="96"/>
        <v>2020</v>
      </c>
      <c r="E1588" s="55">
        <f t="shared" si="97"/>
        <v>11</v>
      </c>
      <c r="F1588" s="55">
        <v>120137</v>
      </c>
      <c r="G1588" s="55" t="s">
        <v>1665</v>
      </c>
      <c r="H1588" s="55" t="s">
        <v>37</v>
      </c>
      <c r="I1588" s="55" t="s">
        <v>1666</v>
      </c>
      <c r="J1588" s="55" t="s">
        <v>20</v>
      </c>
      <c r="K1588" s="55" t="s">
        <v>1667</v>
      </c>
      <c r="L1588" s="55" t="s">
        <v>68</v>
      </c>
      <c r="M1588" s="55">
        <v>301</v>
      </c>
      <c r="N1588" s="55" t="s">
        <v>132</v>
      </c>
      <c r="O1588" s="55">
        <v>1</v>
      </c>
      <c r="P1588" s="55" t="s">
        <v>22</v>
      </c>
      <c r="Q1588" s="55">
        <v>4</v>
      </c>
      <c r="R1588" s="55" t="s">
        <v>38</v>
      </c>
      <c r="S1588" s="55">
        <v>207</v>
      </c>
      <c r="T1588" s="55">
        <v>66054</v>
      </c>
      <c r="U1588" s="30">
        <v>6535</v>
      </c>
      <c r="V1588" s="55">
        <v>16.864000000000001</v>
      </c>
      <c r="W1588" s="55">
        <v>0.41299999999999998</v>
      </c>
      <c r="X1588" s="55">
        <v>273</v>
      </c>
      <c r="Y1588" s="55">
        <v>1.4999999999999999E-2</v>
      </c>
      <c r="Z1588" s="55">
        <f t="shared" si="98"/>
        <v>431662.89</v>
      </c>
      <c r="AA1588" s="55">
        <f t="shared" si="99"/>
        <v>1784.0550000000001</v>
      </c>
    </row>
    <row r="1589" spans="1:27">
      <c r="A1589" s="29">
        <v>44151</v>
      </c>
      <c r="B1589" s="55" t="s">
        <v>239</v>
      </c>
      <c r="C1589" s="29">
        <v>44144</v>
      </c>
      <c r="D1589" s="55">
        <f t="shared" si="96"/>
        <v>2020</v>
      </c>
      <c r="E1589" s="55">
        <f t="shared" si="97"/>
        <v>11</v>
      </c>
      <c r="F1589" s="55">
        <v>120137</v>
      </c>
      <c r="G1589" s="55" t="s">
        <v>1665</v>
      </c>
      <c r="H1589" s="55" t="s">
        <v>37</v>
      </c>
      <c r="I1589" s="55" t="s">
        <v>1666</v>
      </c>
      <c r="J1589" s="55" t="s">
        <v>20</v>
      </c>
      <c r="K1589" s="55" t="s">
        <v>1667</v>
      </c>
      <c r="L1589" s="55" t="s">
        <v>68</v>
      </c>
      <c r="M1589" s="55">
        <v>301</v>
      </c>
      <c r="N1589" s="55" t="s">
        <v>132</v>
      </c>
      <c r="O1589" s="55">
        <v>1</v>
      </c>
      <c r="P1589" s="55" t="s">
        <v>22</v>
      </c>
      <c r="Q1589" s="55">
        <v>4</v>
      </c>
      <c r="R1589" s="55" t="s">
        <v>38</v>
      </c>
      <c r="S1589" s="55">
        <v>208</v>
      </c>
      <c r="T1589" s="55">
        <v>74636</v>
      </c>
      <c r="U1589" s="30">
        <v>6068</v>
      </c>
      <c r="V1589" s="55">
        <v>17.693999999999999</v>
      </c>
      <c r="W1589" s="55">
        <v>0.312</v>
      </c>
      <c r="X1589" s="55">
        <v>233</v>
      </c>
      <c r="Y1589" s="55">
        <v>3.9E-2</v>
      </c>
      <c r="Z1589" s="55">
        <f t="shared" si="98"/>
        <v>452891.24800000002</v>
      </c>
      <c r="AA1589" s="55">
        <f t="shared" si="99"/>
        <v>1413.8440000000001</v>
      </c>
    </row>
    <row r="1590" spans="1:27">
      <c r="A1590" s="29">
        <v>44151</v>
      </c>
      <c r="B1590" s="55" t="s">
        <v>239</v>
      </c>
      <c r="C1590" s="29">
        <v>44144</v>
      </c>
      <c r="D1590" s="55">
        <f t="shared" si="96"/>
        <v>2020</v>
      </c>
      <c r="E1590" s="55">
        <f t="shared" si="97"/>
        <v>11</v>
      </c>
      <c r="F1590" s="55">
        <v>120137</v>
      </c>
      <c r="G1590" s="55" t="s">
        <v>1665</v>
      </c>
      <c r="H1590" s="55" t="s">
        <v>37</v>
      </c>
      <c r="I1590" s="55" t="s">
        <v>1666</v>
      </c>
      <c r="J1590" s="55" t="s">
        <v>20</v>
      </c>
      <c r="K1590" s="55" t="s">
        <v>1667</v>
      </c>
      <c r="L1590" s="55" t="s">
        <v>68</v>
      </c>
      <c r="M1590" s="55">
        <v>301</v>
      </c>
      <c r="N1590" s="55" t="s">
        <v>132</v>
      </c>
      <c r="O1590" s="55">
        <v>1</v>
      </c>
      <c r="P1590" s="55" t="s">
        <v>22</v>
      </c>
      <c r="Q1590" s="55">
        <v>4</v>
      </c>
      <c r="R1590" s="55" t="s">
        <v>38</v>
      </c>
      <c r="S1590" s="55">
        <v>205</v>
      </c>
      <c r="T1590" s="55">
        <v>83109</v>
      </c>
      <c r="U1590" s="30">
        <v>6202</v>
      </c>
      <c r="V1590" s="55">
        <v>20.135999999999999</v>
      </c>
      <c r="W1590" s="55">
        <v>0.28000000000000003</v>
      </c>
      <c r="X1590" s="55">
        <v>233</v>
      </c>
      <c r="Y1590" s="55">
        <v>2.9000000000000001E-2</v>
      </c>
      <c r="Z1590" s="55">
        <f t="shared" si="98"/>
        <v>515442.01799999998</v>
      </c>
      <c r="AA1590" s="55">
        <f t="shared" si="99"/>
        <v>1445.066</v>
      </c>
    </row>
    <row r="1591" spans="1:27">
      <c r="A1591" s="29">
        <v>44144</v>
      </c>
      <c r="B1591" s="55" t="s">
        <v>238</v>
      </c>
      <c r="C1591" s="29">
        <v>44137</v>
      </c>
      <c r="D1591" s="55">
        <f t="shared" si="96"/>
        <v>2020</v>
      </c>
      <c r="E1591" s="55">
        <f t="shared" si="97"/>
        <v>11</v>
      </c>
      <c r="F1591" s="55">
        <v>120137</v>
      </c>
      <c r="G1591" s="55" t="s">
        <v>1665</v>
      </c>
      <c r="H1591" s="55" t="s">
        <v>37</v>
      </c>
      <c r="I1591" s="55" t="s">
        <v>1666</v>
      </c>
      <c r="J1591" s="55" t="s">
        <v>20</v>
      </c>
      <c r="K1591" s="55" t="s">
        <v>1667</v>
      </c>
      <c r="L1591" s="55" t="s">
        <v>68</v>
      </c>
      <c r="M1591" s="55">
        <v>301</v>
      </c>
      <c r="N1591" s="55" t="s">
        <v>132</v>
      </c>
      <c r="O1591" s="55">
        <v>1</v>
      </c>
      <c r="P1591" s="55" t="s">
        <v>22</v>
      </c>
      <c r="Q1591" s="55">
        <v>4</v>
      </c>
      <c r="R1591" s="55" t="s">
        <v>38</v>
      </c>
      <c r="S1591" s="55">
        <v>205</v>
      </c>
      <c r="T1591" s="55">
        <v>83214</v>
      </c>
      <c r="U1591" s="30">
        <v>6394</v>
      </c>
      <c r="V1591" s="55">
        <v>22.170999999999999</v>
      </c>
      <c r="W1591" s="55">
        <v>0.126</v>
      </c>
      <c r="X1591" s="55">
        <v>105</v>
      </c>
      <c r="Y1591" s="55">
        <v>2.3E-2</v>
      </c>
      <c r="Z1591" s="55">
        <f t="shared" si="98"/>
        <v>532070.31599999999</v>
      </c>
      <c r="AA1591" s="55">
        <f t="shared" si="99"/>
        <v>671.37</v>
      </c>
    </row>
    <row r="1592" spans="1:27">
      <c r="A1592" s="29">
        <v>44144</v>
      </c>
      <c r="B1592" s="55" t="s">
        <v>238</v>
      </c>
      <c r="C1592" s="29">
        <v>44137</v>
      </c>
      <c r="D1592" s="55">
        <f t="shared" si="96"/>
        <v>2020</v>
      </c>
      <c r="E1592" s="55">
        <f t="shared" si="97"/>
        <v>11</v>
      </c>
      <c r="F1592" s="55">
        <v>120137</v>
      </c>
      <c r="G1592" s="55" t="s">
        <v>1665</v>
      </c>
      <c r="H1592" s="55" t="s">
        <v>37</v>
      </c>
      <c r="I1592" s="55" t="s">
        <v>1666</v>
      </c>
      <c r="J1592" s="55" t="s">
        <v>20</v>
      </c>
      <c r="K1592" s="55" t="s">
        <v>1667</v>
      </c>
      <c r="L1592" s="55" t="s">
        <v>68</v>
      </c>
      <c r="M1592" s="55">
        <v>301</v>
      </c>
      <c r="N1592" s="55" t="s">
        <v>132</v>
      </c>
      <c r="O1592" s="55">
        <v>1</v>
      </c>
      <c r="P1592" s="55" t="s">
        <v>22</v>
      </c>
      <c r="Q1592" s="55">
        <v>4</v>
      </c>
      <c r="R1592" s="55" t="s">
        <v>38</v>
      </c>
      <c r="S1592" s="55">
        <v>208</v>
      </c>
      <c r="T1592" s="55">
        <v>89718</v>
      </c>
      <c r="U1592" s="30">
        <v>6044</v>
      </c>
      <c r="V1592" s="55">
        <v>22.594000000000001</v>
      </c>
      <c r="W1592" s="55">
        <v>0.13600000000000001</v>
      </c>
      <c r="X1592" s="55">
        <v>122</v>
      </c>
      <c r="Y1592" s="55">
        <v>3.0000000000000001E-3</v>
      </c>
      <c r="Z1592" s="55">
        <f t="shared" si="98"/>
        <v>542255.59199999995</v>
      </c>
      <c r="AA1592" s="55">
        <f t="shared" si="99"/>
        <v>737.36800000000005</v>
      </c>
    </row>
    <row r="1593" spans="1:27">
      <c r="A1593" s="29">
        <v>44144</v>
      </c>
      <c r="B1593" s="55" t="s">
        <v>238</v>
      </c>
      <c r="C1593" s="29">
        <v>44137</v>
      </c>
      <c r="D1593" s="55">
        <f t="shared" si="96"/>
        <v>2020</v>
      </c>
      <c r="E1593" s="55">
        <f t="shared" si="97"/>
        <v>11</v>
      </c>
      <c r="F1593" s="55">
        <v>120137</v>
      </c>
      <c r="G1593" s="55" t="s">
        <v>1665</v>
      </c>
      <c r="H1593" s="55" t="s">
        <v>37</v>
      </c>
      <c r="I1593" s="55" t="s">
        <v>1666</v>
      </c>
      <c r="J1593" s="55" t="s">
        <v>20</v>
      </c>
      <c r="K1593" s="55" t="s">
        <v>1667</v>
      </c>
      <c r="L1593" s="55" t="s">
        <v>68</v>
      </c>
      <c r="M1593" s="55">
        <v>301</v>
      </c>
      <c r="N1593" s="55" t="s">
        <v>132</v>
      </c>
      <c r="O1593" s="55">
        <v>1</v>
      </c>
      <c r="P1593" s="55" t="s">
        <v>22</v>
      </c>
      <c r="Q1593" s="55">
        <v>4</v>
      </c>
      <c r="R1593" s="55" t="s">
        <v>38</v>
      </c>
      <c r="S1593" s="55">
        <v>206</v>
      </c>
      <c r="T1593" s="55">
        <v>73154</v>
      </c>
      <c r="U1593" s="30">
        <v>5993</v>
      </c>
      <c r="V1593" s="55">
        <v>18.268999999999998</v>
      </c>
      <c r="W1593" s="55">
        <v>0.17899999999999999</v>
      </c>
      <c r="X1593" s="55">
        <v>131</v>
      </c>
      <c r="Y1593" s="55">
        <v>2.5999999999999999E-2</v>
      </c>
      <c r="Z1593" s="55">
        <f t="shared" si="98"/>
        <v>438411.92200000002</v>
      </c>
      <c r="AA1593" s="55">
        <f t="shared" si="99"/>
        <v>785.08299999999997</v>
      </c>
    </row>
    <row r="1594" spans="1:27">
      <c r="A1594" s="29">
        <v>44144</v>
      </c>
      <c r="B1594" s="55" t="s">
        <v>238</v>
      </c>
      <c r="C1594" s="29">
        <v>44137</v>
      </c>
      <c r="D1594" s="55">
        <f t="shared" si="96"/>
        <v>2020</v>
      </c>
      <c r="E1594" s="55">
        <f t="shared" si="97"/>
        <v>11</v>
      </c>
      <c r="F1594" s="55">
        <v>120137</v>
      </c>
      <c r="G1594" s="55" t="s">
        <v>1665</v>
      </c>
      <c r="H1594" s="55" t="s">
        <v>37</v>
      </c>
      <c r="I1594" s="55" t="s">
        <v>1666</v>
      </c>
      <c r="J1594" s="55" t="s">
        <v>20</v>
      </c>
      <c r="K1594" s="55" t="s">
        <v>1667</v>
      </c>
      <c r="L1594" s="55" t="s">
        <v>68</v>
      </c>
      <c r="M1594" s="55">
        <v>301</v>
      </c>
      <c r="N1594" s="55" t="s">
        <v>132</v>
      </c>
      <c r="O1594" s="55">
        <v>1</v>
      </c>
      <c r="P1594" s="55" t="s">
        <v>22</v>
      </c>
      <c r="Q1594" s="55">
        <v>4</v>
      </c>
      <c r="R1594" s="55" t="s">
        <v>38</v>
      </c>
      <c r="S1594" s="55">
        <v>207</v>
      </c>
      <c r="T1594" s="55">
        <v>66159</v>
      </c>
      <c r="U1594" s="30">
        <v>6451</v>
      </c>
      <c r="V1594" s="55">
        <v>17.669</v>
      </c>
      <c r="W1594" s="55">
        <v>0.159</v>
      </c>
      <c r="X1594" s="55">
        <v>105</v>
      </c>
      <c r="Y1594" s="55">
        <v>0.02</v>
      </c>
      <c r="Z1594" s="55">
        <f t="shared" si="98"/>
        <v>426791.70899999997</v>
      </c>
      <c r="AA1594" s="55">
        <f t="shared" si="99"/>
        <v>677.35500000000002</v>
      </c>
    </row>
    <row r="1595" spans="1:27">
      <c r="A1595" s="29">
        <v>44144</v>
      </c>
      <c r="B1595" s="55" t="s">
        <v>238</v>
      </c>
      <c r="C1595" s="29">
        <v>44137</v>
      </c>
      <c r="D1595" s="55">
        <f t="shared" si="96"/>
        <v>2020</v>
      </c>
      <c r="E1595" s="55">
        <f t="shared" si="97"/>
        <v>11</v>
      </c>
      <c r="F1595" s="55">
        <v>120137</v>
      </c>
      <c r="G1595" s="55" t="s">
        <v>1665</v>
      </c>
      <c r="H1595" s="55" t="s">
        <v>37</v>
      </c>
      <c r="I1595" s="55" t="s">
        <v>1666</v>
      </c>
      <c r="J1595" s="55" t="s">
        <v>20</v>
      </c>
      <c r="K1595" s="55" t="s">
        <v>1667</v>
      </c>
      <c r="L1595" s="55" t="s">
        <v>68</v>
      </c>
      <c r="M1595" s="55">
        <v>301</v>
      </c>
      <c r="N1595" s="55" t="s">
        <v>132</v>
      </c>
      <c r="O1595" s="55">
        <v>1</v>
      </c>
      <c r="P1595" s="55" t="s">
        <v>22</v>
      </c>
      <c r="Q1595" s="55">
        <v>4</v>
      </c>
      <c r="R1595" s="55" t="s">
        <v>38</v>
      </c>
      <c r="S1595" s="55">
        <v>204</v>
      </c>
      <c r="T1595" s="55">
        <v>80838</v>
      </c>
      <c r="U1595" s="30">
        <v>6022</v>
      </c>
      <c r="V1595" s="55">
        <v>20.286000000000001</v>
      </c>
      <c r="W1595" s="55">
        <v>0.113</v>
      </c>
      <c r="X1595" s="55">
        <v>91</v>
      </c>
      <c r="Y1595" s="55">
        <v>1.4999999999999999E-2</v>
      </c>
      <c r="Z1595" s="55">
        <f t="shared" si="98"/>
        <v>486806.43599999999</v>
      </c>
      <c r="AA1595" s="55">
        <f t="shared" si="99"/>
        <v>548.00199999999995</v>
      </c>
    </row>
    <row r="1596" spans="1:27">
      <c r="A1596" s="29">
        <v>44144</v>
      </c>
      <c r="B1596" s="55" t="s">
        <v>238</v>
      </c>
      <c r="C1596" s="29">
        <v>44137</v>
      </c>
      <c r="D1596" s="55">
        <f t="shared" si="96"/>
        <v>2020</v>
      </c>
      <c r="E1596" s="55">
        <f t="shared" si="97"/>
        <v>11</v>
      </c>
      <c r="F1596" s="55">
        <v>120137</v>
      </c>
      <c r="G1596" s="55" t="s">
        <v>1665</v>
      </c>
      <c r="H1596" s="55" t="s">
        <v>37</v>
      </c>
      <c r="I1596" s="55" t="s">
        <v>1666</v>
      </c>
      <c r="J1596" s="55" t="s">
        <v>20</v>
      </c>
      <c r="K1596" s="55" t="s">
        <v>1667</v>
      </c>
      <c r="L1596" s="55" t="s">
        <v>68</v>
      </c>
      <c r="M1596" s="55">
        <v>301</v>
      </c>
      <c r="N1596" s="55" t="s">
        <v>132</v>
      </c>
      <c r="O1596" s="55">
        <v>1</v>
      </c>
      <c r="P1596" s="55" t="s">
        <v>22</v>
      </c>
      <c r="Q1596" s="55">
        <v>4</v>
      </c>
      <c r="R1596" s="55" t="s">
        <v>38</v>
      </c>
      <c r="S1596" s="55">
        <v>201</v>
      </c>
      <c r="T1596" s="55">
        <v>68743</v>
      </c>
      <c r="U1596" s="30">
        <v>6278</v>
      </c>
      <c r="V1596" s="55">
        <v>17.981000000000002</v>
      </c>
      <c r="W1596" s="55">
        <v>0.125</v>
      </c>
      <c r="X1596" s="55">
        <v>86</v>
      </c>
      <c r="Y1596" s="55">
        <v>0.01</v>
      </c>
      <c r="Z1596" s="55">
        <f t="shared" si="98"/>
        <v>431568.554</v>
      </c>
      <c r="AA1596" s="55">
        <f t="shared" si="99"/>
        <v>539.90800000000002</v>
      </c>
    </row>
    <row r="1597" spans="1:27">
      <c r="A1597" s="29">
        <v>44144</v>
      </c>
      <c r="B1597" s="55" t="s">
        <v>238</v>
      </c>
      <c r="C1597" s="29">
        <v>44137</v>
      </c>
      <c r="D1597" s="55">
        <f t="shared" si="96"/>
        <v>2020</v>
      </c>
      <c r="E1597" s="55">
        <f t="shared" si="97"/>
        <v>11</v>
      </c>
      <c r="F1597" s="55">
        <v>120137</v>
      </c>
      <c r="G1597" s="55" t="s">
        <v>1665</v>
      </c>
      <c r="H1597" s="55" t="s">
        <v>37</v>
      </c>
      <c r="I1597" s="55" t="s">
        <v>1666</v>
      </c>
      <c r="J1597" s="55" t="s">
        <v>20</v>
      </c>
      <c r="K1597" s="55" t="s">
        <v>1667</v>
      </c>
      <c r="L1597" s="55" t="s">
        <v>68</v>
      </c>
      <c r="M1597" s="55">
        <v>301</v>
      </c>
      <c r="N1597" s="55" t="s">
        <v>132</v>
      </c>
      <c r="O1597" s="55">
        <v>1</v>
      </c>
      <c r="P1597" s="55" t="s">
        <v>22</v>
      </c>
      <c r="Q1597" s="55">
        <v>4</v>
      </c>
      <c r="R1597" s="55" t="s">
        <v>38</v>
      </c>
      <c r="S1597" s="55">
        <v>108</v>
      </c>
      <c r="T1597" s="55">
        <v>52236</v>
      </c>
      <c r="U1597" s="30">
        <v>6810</v>
      </c>
      <c r="V1597" s="55">
        <v>15.247999999999999</v>
      </c>
      <c r="W1597" s="55">
        <v>0.153</v>
      </c>
      <c r="X1597" s="55">
        <v>80</v>
      </c>
      <c r="Y1597" s="55">
        <v>3.3000000000000002E-2</v>
      </c>
      <c r="Z1597" s="55">
        <f t="shared" si="98"/>
        <v>355727.16</v>
      </c>
      <c r="AA1597" s="55">
        <f t="shared" si="99"/>
        <v>544.79999999999995</v>
      </c>
    </row>
    <row r="1598" spans="1:27">
      <c r="A1598" s="29">
        <v>44144</v>
      </c>
      <c r="B1598" s="55" t="s">
        <v>238</v>
      </c>
      <c r="C1598" s="29">
        <v>44137</v>
      </c>
      <c r="D1598" s="55">
        <f t="shared" si="96"/>
        <v>2020</v>
      </c>
      <c r="E1598" s="55">
        <f t="shared" si="97"/>
        <v>11</v>
      </c>
      <c r="F1598" s="55">
        <v>120137</v>
      </c>
      <c r="G1598" s="55" t="s">
        <v>1665</v>
      </c>
      <c r="H1598" s="55" t="s">
        <v>37</v>
      </c>
      <c r="I1598" s="55" t="s">
        <v>1666</v>
      </c>
      <c r="J1598" s="55" t="s">
        <v>20</v>
      </c>
      <c r="K1598" s="55" t="s">
        <v>1667</v>
      </c>
      <c r="L1598" s="55" t="s">
        <v>68</v>
      </c>
      <c r="M1598" s="55">
        <v>301</v>
      </c>
      <c r="N1598" s="55" t="s">
        <v>132</v>
      </c>
      <c r="O1598" s="55">
        <v>1</v>
      </c>
      <c r="P1598" s="55" t="s">
        <v>22</v>
      </c>
      <c r="Q1598" s="55">
        <v>4</v>
      </c>
      <c r="R1598" s="55" t="s">
        <v>38</v>
      </c>
      <c r="S1598" s="55">
        <v>202</v>
      </c>
      <c r="T1598" s="55">
        <v>73229</v>
      </c>
      <c r="U1598" s="30">
        <v>6798</v>
      </c>
      <c r="V1598" s="55">
        <v>20.745000000000001</v>
      </c>
      <c r="W1598" s="55">
        <v>0.23100000000000001</v>
      </c>
      <c r="X1598" s="55">
        <v>169</v>
      </c>
      <c r="Y1598" s="55">
        <v>1.0999999999999999E-2</v>
      </c>
      <c r="Z1598" s="55">
        <f t="shared" si="98"/>
        <v>497810.74200000003</v>
      </c>
      <c r="AA1598" s="55">
        <f t="shared" si="99"/>
        <v>1148.8620000000001</v>
      </c>
    </row>
    <row r="1599" spans="1:27">
      <c r="A1599" s="29">
        <v>44144</v>
      </c>
      <c r="B1599" s="55" t="s">
        <v>238</v>
      </c>
      <c r="C1599" s="29">
        <v>44137</v>
      </c>
      <c r="D1599" s="55">
        <f t="shared" si="96"/>
        <v>2020</v>
      </c>
      <c r="E1599" s="55">
        <f t="shared" si="97"/>
        <v>11</v>
      </c>
      <c r="F1599" s="55">
        <v>120137</v>
      </c>
      <c r="G1599" s="55" t="s">
        <v>1665</v>
      </c>
      <c r="H1599" s="55" t="s">
        <v>37</v>
      </c>
      <c r="I1599" s="55" t="s">
        <v>1666</v>
      </c>
      <c r="J1599" s="55" t="s">
        <v>20</v>
      </c>
      <c r="K1599" s="55" t="s">
        <v>1667</v>
      </c>
      <c r="L1599" s="55" t="s">
        <v>68</v>
      </c>
      <c r="M1599" s="55">
        <v>301</v>
      </c>
      <c r="N1599" s="55" t="s">
        <v>132</v>
      </c>
      <c r="O1599" s="55">
        <v>1</v>
      </c>
      <c r="P1599" s="55" t="s">
        <v>22</v>
      </c>
      <c r="Q1599" s="55">
        <v>4</v>
      </c>
      <c r="R1599" s="55" t="s">
        <v>38</v>
      </c>
      <c r="S1599" s="55">
        <v>203</v>
      </c>
      <c r="T1599" s="55">
        <v>62587</v>
      </c>
      <c r="U1599" s="30">
        <v>6240</v>
      </c>
      <c r="V1599" s="55">
        <v>17.707000000000001</v>
      </c>
      <c r="W1599" s="55">
        <v>0.14899999999999999</v>
      </c>
      <c r="X1599" s="55">
        <v>93</v>
      </c>
      <c r="Y1599" s="55">
        <v>1.2999999999999999E-2</v>
      </c>
      <c r="Z1599" s="55">
        <f t="shared" si="98"/>
        <v>390542.88</v>
      </c>
      <c r="AA1599" s="55">
        <f t="shared" si="99"/>
        <v>580.32000000000005</v>
      </c>
    </row>
    <row r="1600" spans="1:27">
      <c r="A1600" s="29">
        <v>44144</v>
      </c>
      <c r="B1600" s="55" t="s">
        <v>238</v>
      </c>
      <c r="C1600" s="29">
        <v>44137</v>
      </c>
      <c r="D1600" s="55">
        <f t="shared" si="96"/>
        <v>2020</v>
      </c>
      <c r="E1600" s="55">
        <f t="shared" si="97"/>
        <v>11</v>
      </c>
      <c r="F1600" s="55">
        <v>120137</v>
      </c>
      <c r="G1600" s="55" t="s">
        <v>1665</v>
      </c>
      <c r="H1600" s="55" t="s">
        <v>37</v>
      </c>
      <c r="I1600" s="55" t="s">
        <v>1666</v>
      </c>
      <c r="J1600" s="55" t="s">
        <v>20</v>
      </c>
      <c r="K1600" s="55" t="s">
        <v>1667</v>
      </c>
      <c r="L1600" s="55" t="s">
        <v>68</v>
      </c>
      <c r="M1600" s="55">
        <v>301</v>
      </c>
      <c r="N1600" s="55" t="s">
        <v>132</v>
      </c>
      <c r="O1600" s="55">
        <v>1</v>
      </c>
      <c r="P1600" s="55" t="s">
        <v>22</v>
      </c>
      <c r="Q1600" s="55">
        <v>4</v>
      </c>
      <c r="R1600" s="55" t="s">
        <v>38</v>
      </c>
      <c r="S1600" s="55">
        <v>107</v>
      </c>
      <c r="T1600" s="55">
        <v>84132</v>
      </c>
      <c r="U1600" s="30">
        <v>6452</v>
      </c>
      <c r="V1600" s="55">
        <v>22.617999999999999</v>
      </c>
      <c r="W1600" s="55">
        <v>0.12</v>
      </c>
      <c r="X1600" s="55">
        <v>101</v>
      </c>
      <c r="Y1600" s="55">
        <v>3.6999999999999998E-2</v>
      </c>
      <c r="Z1600" s="55">
        <f t="shared" si="98"/>
        <v>542819.66399999999</v>
      </c>
      <c r="AA1600" s="55">
        <f t="shared" si="99"/>
        <v>651.65200000000004</v>
      </c>
    </row>
    <row r="1601" spans="1:27">
      <c r="A1601" s="29">
        <v>44144</v>
      </c>
      <c r="B1601" s="55" t="s">
        <v>238</v>
      </c>
      <c r="C1601" s="29">
        <v>44137</v>
      </c>
      <c r="D1601" s="55">
        <f t="shared" si="96"/>
        <v>2020</v>
      </c>
      <c r="E1601" s="55">
        <f t="shared" si="97"/>
        <v>11</v>
      </c>
      <c r="F1601" s="55">
        <v>120137</v>
      </c>
      <c r="G1601" s="55" t="s">
        <v>1665</v>
      </c>
      <c r="H1601" s="55" t="s">
        <v>37</v>
      </c>
      <c r="I1601" s="55" t="s">
        <v>1666</v>
      </c>
      <c r="J1601" s="55" t="s">
        <v>20</v>
      </c>
      <c r="K1601" s="55" t="s">
        <v>1667</v>
      </c>
      <c r="L1601" s="55" t="s">
        <v>68</v>
      </c>
      <c r="M1601" s="55">
        <v>301</v>
      </c>
      <c r="N1601" s="55" t="s">
        <v>132</v>
      </c>
      <c r="O1601" s="55">
        <v>1</v>
      </c>
      <c r="P1601" s="55" t="s">
        <v>22</v>
      </c>
      <c r="Q1601" s="55">
        <v>4</v>
      </c>
      <c r="R1601" s="55" t="s">
        <v>38</v>
      </c>
      <c r="S1601" s="55">
        <v>105</v>
      </c>
      <c r="T1601" s="55">
        <v>58239</v>
      </c>
      <c r="U1601" s="30">
        <v>6861</v>
      </c>
      <c r="V1601" s="55">
        <v>16.725999999999999</v>
      </c>
      <c r="W1601" s="55">
        <v>0.314</v>
      </c>
      <c r="X1601" s="55">
        <v>183</v>
      </c>
      <c r="Y1601" s="55">
        <v>6.5000000000000002E-2</v>
      </c>
      <c r="Z1601" s="55">
        <f t="shared" si="98"/>
        <v>399577.77899999998</v>
      </c>
      <c r="AA1601" s="55">
        <f t="shared" si="99"/>
        <v>1255.5630000000001</v>
      </c>
    </row>
    <row r="1602" spans="1:27">
      <c r="A1602" s="29">
        <v>44144</v>
      </c>
      <c r="B1602" s="55" t="s">
        <v>238</v>
      </c>
      <c r="C1602" s="29">
        <v>44137</v>
      </c>
      <c r="D1602" s="55">
        <f t="shared" si="96"/>
        <v>2020</v>
      </c>
      <c r="E1602" s="55">
        <f t="shared" si="97"/>
        <v>11</v>
      </c>
      <c r="F1602" s="55">
        <v>120137</v>
      </c>
      <c r="G1602" s="55" t="s">
        <v>1665</v>
      </c>
      <c r="H1602" s="55" t="s">
        <v>37</v>
      </c>
      <c r="I1602" s="55" t="s">
        <v>1666</v>
      </c>
      <c r="J1602" s="55" t="s">
        <v>20</v>
      </c>
      <c r="K1602" s="55" t="s">
        <v>1667</v>
      </c>
      <c r="L1602" s="55" t="s">
        <v>68</v>
      </c>
      <c r="M1602" s="55">
        <v>301</v>
      </c>
      <c r="N1602" s="55" t="s">
        <v>132</v>
      </c>
      <c r="O1602" s="55">
        <v>1</v>
      </c>
      <c r="P1602" s="55" t="s">
        <v>22</v>
      </c>
      <c r="Q1602" s="55">
        <v>4</v>
      </c>
      <c r="R1602" s="55" t="s">
        <v>38</v>
      </c>
      <c r="S1602" s="55">
        <v>102</v>
      </c>
      <c r="T1602" s="55">
        <v>54398</v>
      </c>
      <c r="U1602" s="30">
        <v>7313</v>
      </c>
      <c r="V1602" s="55">
        <v>16.382000000000001</v>
      </c>
      <c r="W1602" s="55">
        <v>0.53300000000000003</v>
      </c>
      <c r="X1602" s="55">
        <v>290</v>
      </c>
      <c r="Y1602" s="55">
        <v>0.26100000000000001</v>
      </c>
      <c r="Z1602" s="55">
        <f t="shared" si="98"/>
        <v>397812.57400000002</v>
      </c>
      <c r="AA1602" s="55">
        <f t="shared" si="99"/>
        <v>2120.77</v>
      </c>
    </row>
    <row r="1603" spans="1:27">
      <c r="A1603" s="29">
        <v>44144</v>
      </c>
      <c r="B1603" s="55" t="s">
        <v>238</v>
      </c>
      <c r="C1603" s="29">
        <v>44137</v>
      </c>
      <c r="D1603" s="55">
        <f t="shared" ref="D1603:D1666" si="100">YEAR(C1603)</f>
        <v>2020</v>
      </c>
      <c r="E1603" s="55">
        <f t="shared" ref="E1603:E1666" si="101">MONTH(C1603)</f>
        <v>11</v>
      </c>
      <c r="F1603" s="55">
        <v>120137</v>
      </c>
      <c r="G1603" s="55" t="s">
        <v>1665</v>
      </c>
      <c r="H1603" s="55" t="s">
        <v>37</v>
      </c>
      <c r="I1603" s="55" t="s">
        <v>1666</v>
      </c>
      <c r="J1603" s="55" t="s">
        <v>20</v>
      </c>
      <c r="K1603" s="55" t="s">
        <v>1667</v>
      </c>
      <c r="L1603" s="55" t="s">
        <v>68</v>
      </c>
      <c r="M1603" s="55">
        <v>301</v>
      </c>
      <c r="N1603" s="55" t="s">
        <v>132</v>
      </c>
      <c r="O1603" s="55">
        <v>1</v>
      </c>
      <c r="P1603" s="55" t="s">
        <v>22</v>
      </c>
      <c r="Q1603" s="55">
        <v>4</v>
      </c>
      <c r="R1603" s="55" t="s">
        <v>38</v>
      </c>
      <c r="S1603" s="55">
        <v>101</v>
      </c>
      <c r="T1603" s="55">
        <v>58415</v>
      </c>
      <c r="U1603" s="30">
        <v>6959</v>
      </c>
      <c r="V1603" s="55">
        <v>16.713000000000001</v>
      </c>
      <c r="W1603" s="55">
        <v>0.57499999999999996</v>
      </c>
      <c r="X1603" s="55">
        <v>336</v>
      </c>
      <c r="Y1603" s="55">
        <v>0.26500000000000001</v>
      </c>
      <c r="Z1603" s="55">
        <f t="shared" ref="Z1603:Z1666" si="102">T1603*U1603/1000</f>
        <v>406509.98499999999</v>
      </c>
      <c r="AA1603" s="55">
        <f t="shared" ref="AA1603:AA1666" si="103">X1603*U1603/1000</f>
        <v>2338.2240000000002</v>
      </c>
    </row>
    <row r="1604" spans="1:27">
      <c r="A1604" s="29">
        <v>44144</v>
      </c>
      <c r="B1604" s="55" t="s">
        <v>238</v>
      </c>
      <c r="C1604" s="29">
        <v>44137</v>
      </c>
      <c r="D1604" s="55">
        <f t="shared" si="100"/>
        <v>2020</v>
      </c>
      <c r="E1604" s="55">
        <f t="shared" si="101"/>
        <v>11</v>
      </c>
      <c r="F1604" s="55">
        <v>120137</v>
      </c>
      <c r="G1604" s="55" t="s">
        <v>1665</v>
      </c>
      <c r="H1604" s="55" t="s">
        <v>37</v>
      </c>
      <c r="I1604" s="55" t="s">
        <v>1666</v>
      </c>
      <c r="J1604" s="55" t="s">
        <v>20</v>
      </c>
      <c r="K1604" s="55" t="s">
        <v>1667</v>
      </c>
      <c r="L1604" s="55" t="s">
        <v>68</v>
      </c>
      <c r="M1604" s="55">
        <v>301</v>
      </c>
      <c r="N1604" s="55" t="s">
        <v>132</v>
      </c>
      <c r="O1604" s="55">
        <v>1</v>
      </c>
      <c r="P1604" s="55" t="s">
        <v>22</v>
      </c>
      <c r="Q1604" s="55">
        <v>4</v>
      </c>
      <c r="R1604" s="55" t="s">
        <v>38</v>
      </c>
      <c r="S1604" s="55">
        <v>104</v>
      </c>
      <c r="T1604" s="55">
        <v>66833</v>
      </c>
      <c r="U1604" s="30">
        <v>6504</v>
      </c>
      <c r="V1604" s="55">
        <v>18.113</v>
      </c>
      <c r="W1604" s="55">
        <v>0.47399999999999998</v>
      </c>
      <c r="X1604" s="55">
        <v>317</v>
      </c>
      <c r="Y1604" s="55">
        <v>0.21099999999999999</v>
      </c>
      <c r="Z1604" s="55">
        <f t="shared" si="102"/>
        <v>434681.83199999999</v>
      </c>
      <c r="AA1604" s="55">
        <f t="shared" si="103"/>
        <v>2061.768</v>
      </c>
    </row>
    <row r="1605" spans="1:27">
      <c r="A1605" s="29">
        <v>44144</v>
      </c>
      <c r="B1605" s="55" t="s">
        <v>238</v>
      </c>
      <c r="C1605" s="29">
        <v>44137</v>
      </c>
      <c r="D1605" s="55">
        <f t="shared" si="100"/>
        <v>2020</v>
      </c>
      <c r="E1605" s="55">
        <f t="shared" si="101"/>
        <v>11</v>
      </c>
      <c r="F1605" s="55">
        <v>120137</v>
      </c>
      <c r="G1605" s="55" t="s">
        <v>1665</v>
      </c>
      <c r="H1605" s="55" t="s">
        <v>37</v>
      </c>
      <c r="I1605" s="55" t="s">
        <v>1666</v>
      </c>
      <c r="J1605" s="55" t="s">
        <v>20</v>
      </c>
      <c r="K1605" s="55" t="s">
        <v>1667</v>
      </c>
      <c r="L1605" s="55" t="s">
        <v>68</v>
      </c>
      <c r="M1605" s="55">
        <v>301</v>
      </c>
      <c r="N1605" s="55" t="s">
        <v>132</v>
      </c>
      <c r="O1605" s="55">
        <v>1</v>
      </c>
      <c r="P1605" s="55" t="s">
        <v>22</v>
      </c>
      <c r="Q1605" s="55">
        <v>4</v>
      </c>
      <c r="R1605" s="55" t="s">
        <v>38</v>
      </c>
      <c r="S1605" s="55">
        <v>103</v>
      </c>
      <c r="T1605" s="55">
        <v>58941</v>
      </c>
      <c r="U1605" s="30">
        <v>6857</v>
      </c>
      <c r="V1605" s="55">
        <v>16.756</v>
      </c>
      <c r="W1605" s="55">
        <v>0.40500000000000003</v>
      </c>
      <c r="X1605" s="55">
        <v>239</v>
      </c>
      <c r="Y1605" s="55">
        <v>0.185</v>
      </c>
      <c r="Z1605" s="55">
        <f t="shared" si="102"/>
        <v>404158.43699999998</v>
      </c>
      <c r="AA1605" s="55">
        <f t="shared" si="103"/>
        <v>1638.8230000000001</v>
      </c>
    </row>
    <row r="1606" spans="1:27">
      <c r="A1606" s="29">
        <v>44137</v>
      </c>
      <c r="B1606" s="55" t="s">
        <v>237</v>
      </c>
      <c r="C1606" s="29">
        <v>44136</v>
      </c>
      <c r="D1606" s="55">
        <f t="shared" si="100"/>
        <v>2020</v>
      </c>
      <c r="E1606" s="55">
        <f t="shared" si="101"/>
        <v>11</v>
      </c>
      <c r="F1606" s="55">
        <v>120137</v>
      </c>
      <c r="G1606" s="55" t="s">
        <v>1665</v>
      </c>
      <c r="H1606" s="55" t="s">
        <v>37</v>
      </c>
      <c r="I1606" s="55" t="s">
        <v>1666</v>
      </c>
      <c r="J1606" s="55" t="s">
        <v>20</v>
      </c>
      <c r="K1606" s="55" t="s">
        <v>1667</v>
      </c>
      <c r="L1606" s="55" t="s">
        <v>68</v>
      </c>
      <c r="M1606" s="55">
        <v>301</v>
      </c>
      <c r="N1606" s="55" t="s">
        <v>132</v>
      </c>
      <c r="O1606" s="55">
        <v>1</v>
      </c>
      <c r="P1606" s="55" t="s">
        <v>22</v>
      </c>
      <c r="Q1606" s="55">
        <v>4</v>
      </c>
      <c r="R1606" s="55" t="s">
        <v>38</v>
      </c>
      <c r="S1606" s="55">
        <v>103</v>
      </c>
      <c r="T1606" s="55">
        <v>59120</v>
      </c>
      <c r="U1606" s="30">
        <v>6774</v>
      </c>
      <c r="V1606" s="55">
        <v>16.603999999999999</v>
      </c>
      <c r="W1606" s="55">
        <v>5.8999999999999997E-2</v>
      </c>
      <c r="X1606" s="55">
        <v>35</v>
      </c>
      <c r="Y1606" s="55">
        <v>2.9000000000000001E-2</v>
      </c>
      <c r="Z1606" s="55">
        <f t="shared" si="102"/>
        <v>400478.88</v>
      </c>
      <c r="AA1606" s="55">
        <f t="shared" si="103"/>
        <v>237.09</v>
      </c>
    </row>
    <row r="1607" spans="1:27">
      <c r="A1607" s="29">
        <v>44137</v>
      </c>
      <c r="B1607" s="55" t="s">
        <v>237</v>
      </c>
      <c r="C1607" s="29">
        <v>44136</v>
      </c>
      <c r="D1607" s="55">
        <f t="shared" si="100"/>
        <v>2020</v>
      </c>
      <c r="E1607" s="55">
        <f t="shared" si="101"/>
        <v>11</v>
      </c>
      <c r="F1607" s="55">
        <v>120137</v>
      </c>
      <c r="G1607" s="55" t="s">
        <v>1665</v>
      </c>
      <c r="H1607" s="55" t="s">
        <v>37</v>
      </c>
      <c r="I1607" s="55" t="s">
        <v>1666</v>
      </c>
      <c r="J1607" s="55" t="s">
        <v>20</v>
      </c>
      <c r="K1607" s="55" t="s">
        <v>1667</v>
      </c>
      <c r="L1607" s="55" t="s">
        <v>68</v>
      </c>
      <c r="M1607" s="55">
        <v>301</v>
      </c>
      <c r="N1607" s="55" t="s">
        <v>132</v>
      </c>
      <c r="O1607" s="55">
        <v>1</v>
      </c>
      <c r="P1607" s="55" t="s">
        <v>22</v>
      </c>
      <c r="Q1607" s="55">
        <v>4</v>
      </c>
      <c r="R1607" s="55" t="s">
        <v>38</v>
      </c>
      <c r="S1607" s="55">
        <v>104</v>
      </c>
      <c r="T1607" s="55">
        <v>66997</v>
      </c>
      <c r="U1607" s="30">
        <v>6358</v>
      </c>
      <c r="V1607" s="55">
        <v>17.751000000000001</v>
      </c>
      <c r="W1607" s="55">
        <v>6.0000000000000001E-3</v>
      </c>
      <c r="X1607" s="55">
        <v>4</v>
      </c>
      <c r="Y1607" s="55">
        <v>0</v>
      </c>
      <c r="Z1607" s="55">
        <f t="shared" si="102"/>
        <v>425966.92599999998</v>
      </c>
      <c r="AA1607" s="55">
        <f t="shared" si="103"/>
        <v>25.431999999999999</v>
      </c>
    </row>
    <row r="1608" spans="1:27">
      <c r="A1608" s="29">
        <v>44137</v>
      </c>
      <c r="B1608" s="55" t="s">
        <v>237</v>
      </c>
      <c r="C1608" s="29">
        <v>44136</v>
      </c>
      <c r="D1608" s="55">
        <f t="shared" si="100"/>
        <v>2020</v>
      </c>
      <c r="E1608" s="55">
        <f t="shared" si="101"/>
        <v>11</v>
      </c>
      <c r="F1608" s="55">
        <v>120137</v>
      </c>
      <c r="G1608" s="55" t="s">
        <v>1665</v>
      </c>
      <c r="H1608" s="55" t="s">
        <v>37</v>
      </c>
      <c r="I1608" s="55" t="s">
        <v>1666</v>
      </c>
      <c r="J1608" s="55" t="s">
        <v>20</v>
      </c>
      <c r="K1608" s="55" t="s">
        <v>1667</v>
      </c>
      <c r="L1608" s="55" t="s">
        <v>68</v>
      </c>
      <c r="M1608" s="55">
        <v>301</v>
      </c>
      <c r="N1608" s="55" t="s">
        <v>132</v>
      </c>
      <c r="O1608" s="55">
        <v>1</v>
      </c>
      <c r="P1608" s="55" t="s">
        <v>22</v>
      </c>
      <c r="Q1608" s="55">
        <v>4</v>
      </c>
      <c r="R1608" s="55" t="s">
        <v>38</v>
      </c>
      <c r="S1608" s="55">
        <v>101</v>
      </c>
      <c r="T1608" s="55">
        <v>58718</v>
      </c>
      <c r="U1608" s="30">
        <v>5893</v>
      </c>
      <c r="V1608" s="55">
        <v>16.638999999999999</v>
      </c>
      <c r="W1608" s="55">
        <v>7.6999999999999999E-2</v>
      </c>
      <c r="X1608" s="55">
        <v>45</v>
      </c>
      <c r="Y1608" s="55">
        <v>4.1000000000000002E-2</v>
      </c>
      <c r="Z1608" s="55">
        <f t="shared" si="102"/>
        <v>346025.174</v>
      </c>
      <c r="AA1608" s="55">
        <f t="shared" si="103"/>
        <v>265.185</v>
      </c>
    </row>
    <row r="1609" spans="1:27">
      <c r="A1609" s="29">
        <v>44137</v>
      </c>
      <c r="B1609" s="55" t="s">
        <v>237</v>
      </c>
      <c r="C1609" s="29">
        <v>44136</v>
      </c>
      <c r="D1609" s="55">
        <f t="shared" si="100"/>
        <v>2020</v>
      </c>
      <c r="E1609" s="55">
        <f t="shared" si="101"/>
        <v>11</v>
      </c>
      <c r="F1609" s="55">
        <v>120137</v>
      </c>
      <c r="G1609" s="55" t="s">
        <v>1665</v>
      </c>
      <c r="H1609" s="55" t="s">
        <v>37</v>
      </c>
      <c r="I1609" s="55" t="s">
        <v>1666</v>
      </c>
      <c r="J1609" s="55" t="s">
        <v>20</v>
      </c>
      <c r="K1609" s="55" t="s">
        <v>1667</v>
      </c>
      <c r="L1609" s="55" t="s">
        <v>68</v>
      </c>
      <c r="M1609" s="55">
        <v>301</v>
      </c>
      <c r="N1609" s="55" t="s">
        <v>132</v>
      </c>
      <c r="O1609" s="55">
        <v>1</v>
      </c>
      <c r="P1609" s="55" t="s">
        <v>22</v>
      </c>
      <c r="Q1609" s="55">
        <v>4</v>
      </c>
      <c r="R1609" s="55" t="s">
        <v>38</v>
      </c>
      <c r="S1609" s="55">
        <v>102</v>
      </c>
      <c r="T1609" s="55">
        <v>54539</v>
      </c>
      <c r="U1609" s="30">
        <v>7067</v>
      </c>
      <c r="V1609" s="55">
        <v>15.87</v>
      </c>
      <c r="W1609" s="55">
        <v>5.8999999999999997E-2</v>
      </c>
      <c r="X1609" s="55">
        <v>32</v>
      </c>
      <c r="Y1609" s="55">
        <v>3.3000000000000002E-2</v>
      </c>
      <c r="Z1609" s="55">
        <f t="shared" si="102"/>
        <v>385427.11300000001</v>
      </c>
      <c r="AA1609" s="55">
        <f t="shared" si="103"/>
        <v>226.14400000000001</v>
      </c>
    </row>
    <row r="1610" spans="1:27">
      <c r="A1610" s="29">
        <v>44137</v>
      </c>
      <c r="B1610" s="55" t="s">
        <v>237</v>
      </c>
      <c r="C1610" s="29">
        <v>44136</v>
      </c>
      <c r="D1610" s="55">
        <f t="shared" si="100"/>
        <v>2020</v>
      </c>
      <c r="E1610" s="55">
        <f t="shared" si="101"/>
        <v>11</v>
      </c>
      <c r="F1610" s="55">
        <v>120137</v>
      </c>
      <c r="G1610" s="55" t="s">
        <v>1665</v>
      </c>
      <c r="H1610" s="55" t="s">
        <v>37</v>
      </c>
      <c r="I1610" s="55" t="s">
        <v>1666</v>
      </c>
      <c r="J1610" s="55" t="s">
        <v>20</v>
      </c>
      <c r="K1610" s="55" t="s">
        <v>1667</v>
      </c>
      <c r="L1610" s="55" t="s">
        <v>68</v>
      </c>
      <c r="M1610" s="55">
        <v>301</v>
      </c>
      <c r="N1610" s="55" t="s">
        <v>132</v>
      </c>
      <c r="O1610" s="55">
        <v>1</v>
      </c>
      <c r="P1610" s="55" t="s">
        <v>22</v>
      </c>
      <c r="Q1610" s="55">
        <v>4</v>
      </c>
      <c r="R1610" s="55" t="s">
        <v>38</v>
      </c>
      <c r="S1610" s="55">
        <v>107</v>
      </c>
      <c r="T1610" s="55">
        <v>84192</v>
      </c>
      <c r="U1610" s="30">
        <v>6345</v>
      </c>
      <c r="V1610" s="55">
        <v>22.260999999999999</v>
      </c>
      <c r="W1610" s="55">
        <v>6.0000000000000001E-3</v>
      </c>
      <c r="X1610" s="55">
        <v>5</v>
      </c>
      <c r="Y1610" s="55">
        <v>0</v>
      </c>
      <c r="Z1610" s="55">
        <f t="shared" si="102"/>
        <v>534198.24</v>
      </c>
      <c r="AA1610" s="55">
        <f t="shared" si="103"/>
        <v>31.725000000000001</v>
      </c>
    </row>
    <row r="1611" spans="1:27">
      <c r="A1611" s="29">
        <v>44137</v>
      </c>
      <c r="B1611" s="55" t="s">
        <v>237</v>
      </c>
      <c r="C1611" s="29">
        <v>44136</v>
      </c>
      <c r="D1611" s="55">
        <f t="shared" si="100"/>
        <v>2020</v>
      </c>
      <c r="E1611" s="55">
        <f t="shared" si="101"/>
        <v>11</v>
      </c>
      <c r="F1611" s="55">
        <v>120137</v>
      </c>
      <c r="G1611" s="55" t="s">
        <v>1665</v>
      </c>
      <c r="H1611" s="55" t="s">
        <v>37</v>
      </c>
      <c r="I1611" s="55" t="s">
        <v>1666</v>
      </c>
      <c r="J1611" s="55" t="s">
        <v>20</v>
      </c>
      <c r="K1611" s="55" t="s">
        <v>1667</v>
      </c>
      <c r="L1611" s="55" t="s">
        <v>68</v>
      </c>
      <c r="M1611" s="55">
        <v>301</v>
      </c>
      <c r="N1611" s="55" t="s">
        <v>132</v>
      </c>
      <c r="O1611" s="55">
        <v>1</v>
      </c>
      <c r="P1611" s="55" t="s">
        <v>22</v>
      </c>
      <c r="Q1611" s="55">
        <v>4</v>
      </c>
      <c r="R1611" s="55" t="s">
        <v>38</v>
      </c>
      <c r="S1611" s="55">
        <v>108</v>
      </c>
      <c r="T1611" s="55">
        <v>52300</v>
      </c>
      <c r="U1611" s="30">
        <v>6632</v>
      </c>
      <c r="V1611" s="55">
        <v>14.871</v>
      </c>
      <c r="W1611" s="55">
        <v>2.1000000000000001E-2</v>
      </c>
      <c r="X1611" s="55">
        <v>11</v>
      </c>
      <c r="Y1611" s="55">
        <v>6.0000000000000001E-3</v>
      </c>
      <c r="Z1611" s="55">
        <f t="shared" si="102"/>
        <v>346853.6</v>
      </c>
      <c r="AA1611" s="55">
        <f t="shared" si="103"/>
        <v>72.951999999999998</v>
      </c>
    </row>
    <row r="1612" spans="1:27">
      <c r="A1612" s="29">
        <v>44137</v>
      </c>
      <c r="B1612" s="55" t="s">
        <v>237</v>
      </c>
      <c r="C1612" s="29">
        <v>44136</v>
      </c>
      <c r="D1612" s="55">
        <f t="shared" si="100"/>
        <v>2020</v>
      </c>
      <c r="E1612" s="55">
        <f t="shared" si="101"/>
        <v>11</v>
      </c>
      <c r="F1612" s="55">
        <v>120137</v>
      </c>
      <c r="G1612" s="55" t="s">
        <v>1665</v>
      </c>
      <c r="H1612" s="55" t="s">
        <v>37</v>
      </c>
      <c r="I1612" s="55" t="s">
        <v>1666</v>
      </c>
      <c r="J1612" s="55" t="s">
        <v>20</v>
      </c>
      <c r="K1612" s="55" t="s">
        <v>1667</v>
      </c>
      <c r="L1612" s="55" t="s">
        <v>68</v>
      </c>
      <c r="M1612" s="55">
        <v>301</v>
      </c>
      <c r="N1612" s="55" t="s">
        <v>132</v>
      </c>
      <c r="O1612" s="55">
        <v>1</v>
      </c>
      <c r="P1612" s="55" t="s">
        <v>22</v>
      </c>
      <c r="Q1612" s="55">
        <v>4</v>
      </c>
      <c r="R1612" s="55" t="s">
        <v>38</v>
      </c>
      <c r="S1612" s="55">
        <v>105</v>
      </c>
      <c r="T1612" s="55">
        <v>58347</v>
      </c>
      <c r="U1612" s="30">
        <v>6721</v>
      </c>
      <c r="V1612" s="55">
        <v>16.414000000000001</v>
      </c>
      <c r="W1612" s="55">
        <v>7.0000000000000001E-3</v>
      </c>
      <c r="X1612" s="55">
        <v>4</v>
      </c>
      <c r="Y1612" s="55">
        <v>0</v>
      </c>
      <c r="Z1612" s="55">
        <f t="shared" si="102"/>
        <v>392150.18699999998</v>
      </c>
      <c r="AA1612" s="55">
        <f t="shared" si="103"/>
        <v>26.884</v>
      </c>
    </row>
    <row r="1613" spans="1:27">
      <c r="A1613" s="29">
        <v>44137</v>
      </c>
      <c r="B1613" s="55" t="s">
        <v>237</v>
      </c>
      <c r="C1613" s="29">
        <v>44136</v>
      </c>
      <c r="D1613" s="55">
        <f t="shared" si="100"/>
        <v>2020</v>
      </c>
      <c r="E1613" s="55">
        <f t="shared" si="101"/>
        <v>11</v>
      </c>
      <c r="F1613" s="55">
        <v>120137</v>
      </c>
      <c r="G1613" s="55" t="s">
        <v>1665</v>
      </c>
      <c r="H1613" s="55" t="s">
        <v>37</v>
      </c>
      <c r="I1613" s="55" t="s">
        <v>1666</v>
      </c>
      <c r="J1613" s="55" t="s">
        <v>20</v>
      </c>
      <c r="K1613" s="55" t="s">
        <v>1667</v>
      </c>
      <c r="L1613" s="55" t="s">
        <v>68</v>
      </c>
      <c r="M1613" s="55">
        <v>301</v>
      </c>
      <c r="N1613" s="55" t="s">
        <v>132</v>
      </c>
      <c r="O1613" s="55">
        <v>1</v>
      </c>
      <c r="P1613" s="55" t="s">
        <v>22</v>
      </c>
      <c r="Q1613" s="55">
        <v>4</v>
      </c>
      <c r="R1613" s="55" t="s">
        <v>38</v>
      </c>
      <c r="S1613" s="55">
        <v>203</v>
      </c>
      <c r="T1613" s="55">
        <v>91067</v>
      </c>
      <c r="U1613" s="30">
        <v>6048</v>
      </c>
      <c r="V1613" s="55">
        <v>22.951000000000001</v>
      </c>
      <c r="W1613" s="55">
        <v>1E-3</v>
      </c>
      <c r="X1613" s="55">
        <v>1</v>
      </c>
      <c r="Y1613" s="55">
        <v>0</v>
      </c>
      <c r="Z1613" s="55">
        <f t="shared" si="102"/>
        <v>550773.21600000001</v>
      </c>
      <c r="AA1613" s="55">
        <f t="shared" si="103"/>
        <v>6.048</v>
      </c>
    </row>
    <row r="1614" spans="1:27">
      <c r="A1614" s="29">
        <v>44137</v>
      </c>
      <c r="B1614" s="55" t="s">
        <v>237</v>
      </c>
      <c r="C1614" s="29">
        <v>44136</v>
      </c>
      <c r="D1614" s="55">
        <f t="shared" si="100"/>
        <v>2020</v>
      </c>
      <c r="E1614" s="55">
        <f t="shared" si="101"/>
        <v>11</v>
      </c>
      <c r="F1614" s="55">
        <v>120137</v>
      </c>
      <c r="G1614" s="55" t="s">
        <v>1665</v>
      </c>
      <c r="H1614" s="55" t="s">
        <v>37</v>
      </c>
      <c r="I1614" s="55" t="s">
        <v>1666</v>
      </c>
      <c r="J1614" s="55" t="s">
        <v>20</v>
      </c>
      <c r="K1614" s="55" t="s">
        <v>1667</v>
      </c>
      <c r="L1614" s="55" t="s">
        <v>68</v>
      </c>
      <c r="M1614" s="55">
        <v>301</v>
      </c>
      <c r="N1614" s="55" t="s">
        <v>132</v>
      </c>
      <c r="O1614" s="55">
        <v>1</v>
      </c>
      <c r="P1614" s="55" t="s">
        <v>22</v>
      </c>
      <c r="Q1614" s="55">
        <v>4</v>
      </c>
      <c r="R1614" s="55" t="s">
        <v>38</v>
      </c>
      <c r="S1614" s="55">
        <v>202</v>
      </c>
      <c r="T1614" s="55">
        <v>73333</v>
      </c>
      <c r="U1614" s="30">
        <v>6687</v>
      </c>
      <c r="V1614" s="55">
        <v>20.434999999999999</v>
      </c>
      <c r="W1614" s="55">
        <v>0.01</v>
      </c>
      <c r="X1614" s="55">
        <v>7</v>
      </c>
      <c r="Y1614" s="55">
        <v>3.0000000000000001E-3</v>
      </c>
      <c r="Z1614" s="55">
        <f t="shared" si="102"/>
        <v>490377.77100000001</v>
      </c>
      <c r="AA1614" s="55">
        <f t="shared" si="103"/>
        <v>46.808999999999997</v>
      </c>
    </row>
    <row r="1615" spans="1:27">
      <c r="A1615" s="29">
        <v>44137</v>
      </c>
      <c r="B1615" s="55" t="s">
        <v>237</v>
      </c>
      <c r="C1615" s="29">
        <v>44136</v>
      </c>
      <c r="D1615" s="55">
        <f t="shared" si="100"/>
        <v>2020</v>
      </c>
      <c r="E1615" s="55">
        <f t="shared" si="101"/>
        <v>11</v>
      </c>
      <c r="F1615" s="55">
        <v>120137</v>
      </c>
      <c r="G1615" s="55" t="s">
        <v>1665</v>
      </c>
      <c r="H1615" s="55" t="s">
        <v>37</v>
      </c>
      <c r="I1615" s="55" t="s">
        <v>1666</v>
      </c>
      <c r="J1615" s="55" t="s">
        <v>20</v>
      </c>
      <c r="K1615" s="55" t="s">
        <v>1667</v>
      </c>
      <c r="L1615" s="55" t="s">
        <v>68</v>
      </c>
      <c r="M1615" s="55">
        <v>301</v>
      </c>
      <c r="N1615" s="55" t="s">
        <v>132</v>
      </c>
      <c r="O1615" s="55">
        <v>1</v>
      </c>
      <c r="P1615" s="55" t="s">
        <v>22</v>
      </c>
      <c r="Q1615" s="55">
        <v>4</v>
      </c>
      <c r="R1615" s="55" t="s">
        <v>38</v>
      </c>
      <c r="S1615" s="55">
        <v>201</v>
      </c>
      <c r="T1615" s="55">
        <v>77448</v>
      </c>
      <c r="U1615" s="30">
        <v>6231</v>
      </c>
      <c r="V1615" s="55">
        <v>20.123000000000001</v>
      </c>
      <c r="W1615" s="55">
        <v>5.0000000000000001E-3</v>
      </c>
      <c r="X1615" s="55">
        <v>4</v>
      </c>
      <c r="Y1615" s="55">
        <v>0</v>
      </c>
      <c r="Z1615" s="55">
        <f t="shared" si="102"/>
        <v>482578.48800000001</v>
      </c>
      <c r="AA1615" s="55">
        <f t="shared" si="103"/>
        <v>24.923999999999999</v>
      </c>
    </row>
    <row r="1616" spans="1:27">
      <c r="A1616" s="29">
        <v>44137</v>
      </c>
      <c r="B1616" s="55" t="s">
        <v>237</v>
      </c>
      <c r="C1616" s="29">
        <v>44136</v>
      </c>
      <c r="D1616" s="55">
        <f t="shared" si="100"/>
        <v>2020</v>
      </c>
      <c r="E1616" s="55">
        <f t="shared" si="101"/>
        <v>11</v>
      </c>
      <c r="F1616" s="55">
        <v>120137</v>
      </c>
      <c r="G1616" s="55" t="s">
        <v>1665</v>
      </c>
      <c r="H1616" s="55" t="s">
        <v>37</v>
      </c>
      <c r="I1616" s="55" t="s">
        <v>1666</v>
      </c>
      <c r="J1616" s="55" t="s">
        <v>20</v>
      </c>
      <c r="K1616" s="55" t="s">
        <v>1667</v>
      </c>
      <c r="L1616" s="55" t="s">
        <v>68</v>
      </c>
      <c r="M1616" s="55">
        <v>301</v>
      </c>
      <c r="N1616" s="55" t="s">
        <v>132</v>
      </c>
      <c r="O1616" s="55">
        <v>1</v>
      </c>
      <c r="P1616" s="55" t="s">
        <v>22</v>
      </c>
      <c r="Q1616" s="55">
        <v>4</v>
      </c>
      <c r="R1616" s="55" t="s">
        <v>38</v>
      </c>
      <c r="S1616" s="55">
        <v>204</v>
      </c>
      <c r="T1616" s="55">
        <v>80929</v>
      </c>
      <c r="U1616" s="30">
        <v>5907</v>
      </c>
      <c r="V1616" s="55">
        <v>19.919</v>
      </c>
      <c r="W1616" s="55">
        <v>8.9999999999999993E-3</v>
      </c>
      <c r="X1616" s="55">
        <v>7</v>
      </c>
      <c r="Y1616" s="55">
        <v>2E-3</v>
      </c>
      <c r="Z1616" s="55">
        <f t="shared" si="102"/>
        <v>478047.603</v>
      </c>
      <c r="AA1616" s="55">
        <f t="shared" si="103"/>
        <v>41.348999999999997</v>
      </c>
    </row>
    <row r="1617" spans="1:27">
      <c r="A1617" s="29">
        <v>44137</v>
      </c>
      <c r="B1617" s="55" t="s">
        <v>237</v>
      </c>
      <c r="C1617" s="29">
        <v>44136</v>
      </c>
      <c r="D1617" s="55">
        <f t="shared" si="100"/>
        <v>2020</v>
      </c>
      <c r="E1617" s="55">
        <f t="shared" si="101"/>
        <v>11</v>
      </c>
      <c r="F1617" s="55">
        <v>120137</v>
      </c>
      <c r="G1617" s="55" t="s">
        <v>1665</v>
      </c>
      <c r="H1617" s="55" t="s">
        <v>37</v>
      </c>
      <c r="I1617" s="55" t="s">
        <v>1666</v>
      </c>
      <c r="J1617" s="55" t="s">
        <v>20</v>
      </c>
      <c r="K1617" s="55" t="s">
        <v>1667</v>
      </c>
      <c r="L1617" s="55" t="s">
        <v>68</v>
      </c>
      <c r="M1617" s="55">
        <v>301</v>
      </c>
      <c r="N1617" s="55" t="s">
        <v>132</v>
      </c>
      <c r="O1617" s="55">
        <v>1</v>
      </c>
      <c r="P1617" s="55" t="s">
        <v>22</v>
      </c>
      <c r="Q1617" s="55">
        <v>4</v>
      </c>
      <c r="R1617" s="55" t="s">
        <v>38</v>
      </c>
      <c r="S1617" s="55">
        <v>207</v>
      </c>
      <c r="T1617" s="55">
        <v>66216</v>
      </c>
      <c r="U1617" s="30">
        <v>6328</v>
      </c>
      <c r="V1617" s="55">
        <v>17.347999999999999</v>
      </c>
      <c r="W1617" s="55">
        <v>1.0999999999999999E-2</v>
      </c>
      <c r="X1617" s="55">
        <v>7</v>
      </c>
      <c r="Y1617" s="55">
        <v>0</v>
      </c>
      <c r="Z1617" s="55">
        <f t="shared" si="102"/>
        <v>419014.848</v>
      </c>
      <c r="AA1617" s="55">
        <f t="shared" si="103"/>
        <v>44.295999999999999</v>
      </c>
    </row>
    <row r="1618" spans="1:27">
      <c r="A1618" s="29">
        <v>44137</v>
      </c>
      <c r="B1618" s="55" t="s">
        <v>237</v>
      </c>
      <c r="C1618" s="29">
        <v>44136</v>
      </c>
      <c r="D1618" s="55">
        <f t="shared" si="100"/>
        <v>2020</v>
      </c>
      <c r="E1618" s="55">
        <f t="shared" si="101"/>
        <v>11</v>
      </c>
      <c r="F1618" s="55">
        <v>120137</v>
      </c>
      <c r="G1618" s="55" t="s">
        <v>1665</v>
      </c>
      <c r="H1618" s="55" t="s">
        <v>37</v>
      </c>
      <c r="I1618" s="55" t="s">
        <v>1666</v>
      </c>
      <c r="J1618" s="55" t="s">
        <v>20</v>
      </c>
      <c r="K1618" s="55" t="s">
        <v>1667</v>
      </c>
      <c r="L1618" s="55" t="s">
        <v>68</v>
      </c>
      <c r="M1618" s="55">
        <v>301</v>
      </c>
      <c r="N1618" s="55" t="s">
        <v>132</v>
      </c>
      <c r="O1618" s="55">
        <v>1</v>
      </c>
      <c r="P1618" s="55" t="s">
        <v>22</v>
      </c>
      <c r="Q1618" s="55">
        <v>4</v>
      </c>
      <c r="R1618" s="55" t="s">
        <v>38</v>
      </c>
      <c r="S1618" s="55">
        <v>206</v>
      </c>
      <c r="T1618" s="55">
        <v>73224</v>
      </c>
      <c r="U1618" s="30">
        <v>5917</v>
      </c>
      <c r="V1618" s="55">
        <v>18.055</v>
      </c>
      <c r="W1618" s="55">
        <v>1.7999999999999999E-2</v>
      </c>
      <c r="X1618" s="55">
        <v>13</v>
      </c>
      <c r="Y1618" s="55">
        <v>1E-3</v>
      </c>
      <c r="Z1618" s="55">
        <f t="shared" si="102"/>
        <v>433266.408</v>
      </c>
      <c r="AA1618" s="55">
        <f t="shared" si="103"/>
        <v>76.921000000000006</v>
      </c>
    </row>
    <row r="1619" spans="1:27">
      <c r="A1619" s="29">
        <v>44137</v>
      </c>
      <c r="B1619" s="55" t="s">
        <v>237</v>
      </c>
      <c r="C1619" s="29">
        <v>44136</v>
      </c>
      <c r="D1619" s="55">
        <f t="shared" si="100"/>
        <v>2020</v>
      </c>
      <c r="E1619" s="55">
        <f t="shared" si="101"/>
        <v>11</v>
      </c>
      <c r="F1619" s="55">
        <v>120137</v>
      </c>
      <c r="G1619" s="55" t="s">
        <v>1665</v>
      </c>
      <c r="H1619" s="55" t="s">
        <v>37</v>
      </c>
      <c r="I1619" s="55" t="s">
        <v>1666</v>
      </c>
      <c r="J1619" s="55" t="s">
        <v>20</v>
      </c>
      <c r="K1619" s="55" t="s">
        <v>1667</v>
      </c>
      <c r="L1619" s="55" t="s">
        <v>68</v>
      </c>
      <c r="M1619" s="55">
        <v>301</v>
      </c>
      <c r="N1619" s="55" t="s">
        <v>132</v>
      </c>
      <c r="O1619" s="55">
        <v>1</v>
      </c>
      <c r="P1619" s="55" t="s">
        <v>22</v>
      </c>
      <c r="Q1619" s="55">
        <v>4</v>
      </c>
      <c r="R1619" s="55" t="s">
        <v>38</v>
      </c>
      <c r="S1619" s="55">
        <v>208</v>
      </c>
      <c r="T1619" s="55">
        <v>89777</v>
      </c>
      <c r="U1619" s="30">
        <v>6044</v>
      </c>
      <c r="V1619" s="55">
        <v>22.609000000000002</v>
      </c>
      <c r="W1619" s="55">
        <v>8.9999999999999993E-3</v>
      </c>
      <c r="X1619" s="55">
        <v>8</v>
      </c>
      <c r="Y1619" s="55">
        <v>3.0000000000000001E-3</v>
      </c>
      <c r="Z1619" s="55">
        <f t="shared" si="102"/>
        <v>542612.18799999997</v>
      </c>
      <c r="AA1619" s="55">
        <f t="shared" si="103"/>
        <v>48.351999999999997</v>
      </c>
    </row>
    <row r="1620" spans="1:27">
      <c r="A1620" s="29">
        <v>44137</v>
      </c>
      <c r="B1620" s="55" t="s">
        <v>237</v>
      </c>
      <c r="C1620" s="29">
        <v>44136</v>
      </c>
      <c r="D1620" s="55">
        <f t="shared" si="100"/>
        <v>2020</v>
      </c>
      <c r="E1620" s="55">
        <f t="shared" si="101"/>
        <v>11</v>
      </c>
      <c r="F1620" s="55">
        <v>120137</v>
      </c>
      <c r="G1620" s="55" t="s">
        <v>1665</v>
      </c>
      <c r="H1620" s="55" t="s">
        <v>37</v>
      </c>
      <c r="I1620" s="55" t="s">
        <v>1666</v>
      </c>
      <c r="J1620" s="55" t="s">
        <v>20</v>
      </c>
      <c r="K1620" s="55" t="s">
        <v>1667</v>
      </c>
      <c r="L1620" s="55" t="s">
        <v>68</v>
      </c>
      <c r="M1620" s="55">
        <v>301</v>
      </c>
      <c r="N1620" s="55" t="s">
        <v>132</v>
      </c>
      <c r="O1620" s="55">
        <v>1</v>
      </c>
      <c r="P1620" s="55" t="s">
        <v>22</v>
      </c>
      <c r="Q1620" s="55">
        <v>4</v>
      </c>
      <c r="R1620" s="55" t="s">
        <v>38</v>
      </c>
      <c r="S1620" s="55">
        <v>205</v>
      </c>
      <c r="T1620" s="55">
        <v>83271</v>
      </c>
      <c r="U1620" s="30">
        <v>6271</v>
      </c>
      <c r="V1620" s="55">
        <v>21.757999999999999</v>
      </c>
      <c r="W1620" s="55">
        <v>1E-3</v>
      </c>
      <c r="X1620" s="55">
        <v>1</v>
      </c>
      <c r="Y1620" s="55">
        <v>0</v>
      </c>
      <c r="Z1620" s="55">
        <f t="shared" si="102"/>
        <v>522192.44099999999</v>
      </c>
      <c r="AA1620" s="55">
        <f t="shared" si="103"/>
        <v>6.2709999999999999</v>
      </c>
    </row>
    <row r="1621" spans="1:27">
      <c r="A1621" s="29">
        <v>44137</v>
      </c>
      <c r="B1621" s="55" t="s">
        <v>236</v>
      </c>
      <c r="C1621" s="29">
        <v>44130</v>
      </c>
      <c r="D1621" s="55">
        <f t="shared" si="100"/>
        <v>2020</v>
      </c>
      <c r="E1621" s="55">
        <f t="shared" si="101"/>
        <v>10</v>
      </c>
      <c r="F1621" s="55">
        <v>120137</v>
      </c>
      <c r="G1621" s="55" t="s">
        <v>1665</v>
      </c>
      <c r="H1621" s="55" t="s">
        <v>37</v>
      </c>
      <c r="I1621" s="55" t="s">
        <v>1666</v>
      </c>
      <c r="J1621" s="55" t="s">
        <v>20</v>
      </c>
      <c r="K1621" s="55" t="s">
        <v>1667</v>
      </c>
      <c r="L1621" s="55" t="s">
        <v>68</v>
      </c>
      <c r="M1621" s="55">
        <v>301</v>
      </c>
      <c r="N1621" s="55" t="s">
        <v>132</v>
      </c>
      <c r="O1621" s="55">
        <v>1</v>
      </c>
      <c r="P1621" s="55" t="s">
        <v>22</v>
      </c>
      <c r="Q1621" s="55">
        <v>4</v>
      </c>
      <c r="R1621" s="55" t="s">
        <v>38</v>
      </c>
      <c r="S1621" s="55">
        <v>205</v>
      </c>
      <c r="T1621" s="55">
        <v>83271</v>
      </c>
      <c r="U1621" s="30">
        <v>6271</v>
      </c>
      <c r="V1621" s="55">
        <v>21.757999999999999</v>
      </c>
      <c r="W1621" s="55">
        <v>6.7000000000000004E-2</v>
      </c>
      <c r="X1621" s="55">
        <v>56</v>
      </c>
      <c r="Y1621" s="55">
        <v>1.2E-2</v>
      </c>
      <c r="Z1621" s="55">
        <f t="shared" si="102"/>
        <v>522192.44099999999</v>
      </c>
      <c r="AA1621" s="55">
        <f t="shared" si="103"/>
        <v>351.17599999999999</v>
      </c>
    </row>
    <row r="1622" spans="1:27">
      <c r="A1622" s="29">
        <v>44137</v>
      </c>
      <c r="B1622" s="55" t="s">
        <v>236</v>
      </c>
      <c r="C1622" s="29">
        <v>44130</v>
      </c>
      <c r="D1622" s="55">
        <f t="shared" si="100"/>
        <v>2020</v>
      </c>
      <c r="E1622" s="55">
        <f t="shared" si="101"/>
        <v>10</v>
      </c>
      <c r="F1622" s="55">
        <v>120137</v>
      </c>
      <c r="G1622" s="55" t="s">
        <v>1665</v>
      </c>
      <c r="H1622" s="55" t="s">
        <v>37</v>
      </c>
      <c r="I1622" s="55" t="s">
        <v>1666</v>
      </c>
      <c r="J1622" s="55" t="s">
        <v>20</v>
      </c>
      <c r="K1622" s="55" t="s">
        <v>1667</v>
      </c>
      <c r="L1622" s="55" t="s">
        <v>68</v>
      </c>
      <c r="M1622" s="55">
        <v>301</v>
      </c>
      <c r="N1622" s="55" t="s">
        <v>132</v>
      </c>
      <c r="O1622" s="55">
        <v>1</v>
      </c>
      <c r="P1622" s="55" t="s">
        <v>22</v>
      </c>
      <c r="Q1622" s="55">
        <v>4</v>
      </c>
      <c r="R1622" s="55" t="s">
        <v>38</v>
      </c>
      <c r="S1622" s="55">
        <v>208</v>
      </c>
      <c r="T1622" s="55">
        <v>89777</v>
      </c>
      <c r="U1622" s="30">
        <v>6044</v>
      </c>
      <c r="V1622" s="55">
        <v>22.609000000000002</v>
      </c>
      <c r="W1622" s="55">
        <v>5.7000000000000002E-2</v>
      </c>
      <c r="X1622" s="55">
        <v>51</v>
      </c>
      <c r="Y1622" s="55">
        <v>8.0000000000000002E-3</v>
      </c>
      <c r="Z1622" s="55">
        <f t="shared" si="102"/>
        <v>542612.18799999997</v>
      </c>
      <c r="AA1622" s="55">
        <f t="shared" si="103"/>
        <v>308.24400000000003</v>
      </c>
    </row>
    <row r="1623" spans="1:27">
      <c r="A1623" s="29">
        <v>44137</v>
      </c>
      <c r="B1623" s="55" t="s">
        <v>236</v>
      </c>
      <c r="C1623" s="29">
        <v>44130</v>
      </c>
      <c r="D1623" s="55">
        <f t="shared" si="100"/>
        <v>2020</v>
      </c>
      <c r="E1623" s="55">
        <f t="shared" si="101"/>
        <v>10</v>
      </c>
      <c r="F1623" s="55">
        <v>120137</v>
      </c>
      <c r="G1623" s="55" t="s">
        <v>1665</v>
      </c>
      <c r="H1623" s="55" t="s">
        <v>37</v>
      </c>
      <c r="I1623" s="55" t="s">
        <v>1666</v>
      </c>
      <c r="J1623" s="55" t="s">
        <v>20</v>
      </c>
      <c r="K1623" s="55" t="s">
        <v>1667</v>
      </c>
      <c r="L1623" s="55" t="s">
        <v>68</v>
      </c>
      <c r="M1623" s="55">
        <v>301</v>
      </c>
      <c r="N1623" s="55" t="s">
        <v>132</v>
      </c>
      <c r="O1623" s="55">
        <v>1</v>
      </c>
      <c r="P1623" s="55" t="s">
        <v>22</v>
      </c>
      <c r="Q1623" s="55">
        <v>4</v>
      </c>
      <c r="R1623" s="55" t="s">
        <v>38</v>
      </c>
      <c r="S1623" s="55">
        <v>206</v>
      </c>
      <c r="T1623" s="55">
        <v>73224</v>
      </c>
      <c r="U1623" s="30">
        <v>5917</v>
      </c>
      <c r="V1623" s="55">
        <v>18.055</v>
      </c>
      <c r="W1623" s="55">
        <v>7.8E-2</v>
      </c>
      <c r="X1623" s="55">
        <v>57</v>
      </c>
      <c r="Y1623" s="55">
        <v>8.0000000000000002E-3</v>
      </c>
      <c r="Z1623" s="55">
        <f t="shared" si="102"/>
        <v>433266.408</v>
      </c>
      <c r="AA1623" s="55">
        <f t="shared" si="103"/>
        <v>337.26900000000001</v>
      </c>
    </row>
    <row r="1624" spans="1:27">
      <c r="A1624" s="29">
        <v>44137</v>
      </c>
      <c r="B1624" s="55" t="s">
        <v>236</v>
      </c>
      <c r="C1624" s="29">
        <v>44130</v>
      </c>
      <c r="D1624" s="55">
        <f t="shared" si="100"/>
        <v>2020</v>
      </c>
      <c r="E1624" s="55">
        <f t="shared" si="101"/>
        <v>10</v>
      </c>
      <c r="F1624" s="55">
        <v>120137</v>
      </c>
      <c r="G1624" s="55" t="s">
        <v>1665</v>
      </c>
      <c r="H1624" s="55" t="s">
        <v>37</v>
      </c>
      <c r="I1624" s="55" t="s">
        <v>1666</v>
      </c>
      <c r="J1624" s="55" t="s">
        <v>20</v>
      </c>
      <c r="K1624" s="55" t="s">
        <v>1667</v>
      </c>
      <c r="L1624" s="55" t="s">
        <v>68</v>
      </c>
      <c r="M1624" s="55">
        <v>301</v>
      </c>
      <c r="N1624" s="55" t="s">
        <v>132</v>
      </c>
      <c r="O1624" s="55">
        <v>1</v>
      </c>
      <c r="P1624" s="55" t="s">
        <v>22</v>
      </c>
      <c r="Q1624" s="55">
        <v>4</v>
      </c>
      <c r="R1624" s="55" t="s">
        <v>38</v>
      </c>
      <c r="S1624" s="55">
        <v>207</v>
      </c>
      <c r="T1624" s="55">
        <v>66216</v>
      </c>
      <c r="U1624" s="30">
        <v>6328</v>
      </c>
      <c r="V1624" s="55">
        <v>17.347999999999999</v>
      </c>
      <c r="W1624" s="55">
        <v>7.5999999999999998E-2</v>
      </c>
      <c r="X1624" s="55">
        <v>50</v>
      </c>
      <c r="Y1624" s="55">
        <v>8.0000000000000002E-3</v>
      </c>
      <c r="Z1624" s="55">
        <f t="shared" si="102"/>
        <v>419014.848</v>
      </c>
      <c r="AA1624" s="55">
        <f t="shared" si="103"/>
        <v>316.39999999999998</v>
      </c>
    </row>
    <row r="1625" spans="1:27">
      <c r="A1625" s="29">
        <v>44137</v>
      </c>
      <c r="B1625" s="55" t="s">
        <v>236</v>
      </c>
      <c r="C1625" s="29">
        <v>44130</v>
      </c>
      <c r="D1625" s="55">
        <f t="shared" si="100"/>
        <v>2020</v>
      </c>
      <c r="E1625" s="55">
        <f t="shared" si="101"/>
        <v>10</v>
      </c>
      <c r="F1625" s="55">
        <v>120137</v>
      </c>
      <c r="G1625" s="55" t="s">
        <v>1665</v>
      </c>
      <c r="H1625" s="55" t="s">
        <v>37</v>
      </c>
      <c r="I1625" s="55" t="s">
        <v>1666</v>
      </c>
      <c r="J1625" s="55" t="s">
        <v>20</v>
      </c>
      <c r="K1625" s="55" t="s">
        <v>1667</v>
      </c>
      <c r="L1625" s="55" t="s">
        <v>68</v>
      </c>
      <c r="M1625" s="55">
        <v>301</v>
      </c>
      <c r="N1625" s="55" t="s">
        <v>132</v>
      </c>
      <c r="O1625" s="55">
        <v>1</v>
      </c>
      <c r="P1625" s="55" t="s">
        <v>22</v>
      </c>
      <c r="Q1625" s="55">
        <v>4</v>
      </c>
      <c r="R1625" s="55" t="s">
        <v>38</v>
      </c>
      <c r="S1625" s="55">
        <v>204</v>
      </c>
      <c r="T1625" s="55">
        <v>80929</v>
      </c>
      <c r="U1625" s="30">
        <v>5907</v>
      </c>
      <c r="V1625" s="55">
        <v>19.919</v>
      </c>
      <c r="W1625" s="55">
        <v>0.104</v>
      </c>
      <c r="X1625" s="55">
        <v>84</v>
      </c>
      <c r="Y1625" s="55">
        <v>1.4999999999999999E-2</v>
      </c>
      <c r="Z1625" s="55">
        <f t="shared" si="102"/>
        <v>478047.603</v>
      </c>
      <c r="AA1625" s="55">
        <f t="shared" si="103"/>
        <v>496.18799999999999</v>
      </c>
    </row>
    <row r="1626" spans="1:27">
      <c r="A1626" s="29">
        <v>44137</v>
      </c>
      <c r="B1626" s="55" t="s">
        <v>236</v>
      </c>
      <c r="C1626" s="29">
        <v>44130</v>
      </c>
      <c r="D1626" s="55">
        <f t="shared" si="100"/>
        <v>2020</v>
      </c>
      <c r="E1626" s="55">
        <f t="shared" si="101"/>
        <v>10</v>
      </c>
      <c r="F1626" s="55">
        <v>120137</v>
      </c>
      <c r="G1626" s="55" t="s">
        <v>1665</v>
      </c>
      <c r="H1626" s="55" t="s">
        <v>37</v>
      </c>
      <c r="I1626" s="55" t="s">
        <v>1666</v>
      </c>
      <c r="J1626" s="55" t="s">
        <v>20</v>
      </c>
      <c r="K1626" s="55" t="s">
        <v>1667</v>
      </c>
      <c r="L1626" s="55" t="s">
        <v>68</v>
      </c>
      <c r="M1626" s="55">
        <v>301</v>
      </c>
      <c r="N1626" s="55" t="s">
        <v>132</v>
      </c>
      <c r="O1626" s="55">
        <v>1</v>
      </c>
      <c r="P1626" s="55" t="s">
        <v>22</v>
      </c>
      <c r="Q1626" s="55">
        <v>4</v>
      </c>
      <c r="R1626" s="55" t="s">
        <v>38</v>
      </c>
      <c r="S1626" s="55">
        <v>201</v>
      </c>
      <c r="T1626" s="55">
        <v>77448</v>
      </c>
      <c r="U1626" s="30">
        <v>6231</v>
      </c>
      <c r="V1626" s="55">
        <v>20.123000000000001</v>
      </c>
      <c r="W1626" s="55">
        <v>0.125</v>
      </c>
      <c r="X1626" s="55">
        <v>97</v>
      </c>
      <c r="Y1626" s="55">
        <v>3.0000000000000001E-3</v>
      </c>
      <c r="Z1626" s="55">
        <f t="shared" si="102"/>
        <v>482578.48800000001</v>
      </c>
      <c r="AA1626" s="55">
        <f t="shared" si="103"/>
        <v>604.40700000000004</v>
      </c>
    </row>
    <row r="1627" spans="1:27">
      <c r="A1627" s="29">
        <v>44137</v>
      </c>
      <c r="B1627" s="55" t="s">
        <v>236</v>
      </c>
      <c r="C1627" s="29">
        <v>44130</v>
      </c>
      <c r="D1627" s="55">
        <f t="shared" si="100"/>
        <v>2020</v>
      </c>
      <c r="E1627" s="55">
        <f t="shared" si="101"/>
        <v>10</v>
      </c>
      <c r="F1627" s="55">
        <v>120137</v>
      </c>
      <c r="G1627" s="55" t="s">
        <v>1665</v>
      </c>
      <c r="H1627" s="55" t="s">
        <v>37</v>
      </c>
      <c r="I1627" s="55" t="s">
        <v>1666</v>
      </c>
      <c r="J1627" s="55" t="s">
        <v>20</v>
      </c>
      <c r="K1627" s="55" t="s">
        <v>1667</v>
      </c>
      <c r="L1627" s="55" t="s">
        <v>68</v>
      </c>
      <c r="M1627" s="55">
        <v>301</v>
      </c>
      <c r="N1627" s="55" t="s">
        <v>132</v>
      </c>
      <c r="O1627" s="55">
        <v>1</v>
      </c>
      <c r="P1627" s="55" t="s">
        <v>22</v>
      </c>
      <c r="Q1627" s="55">
        <v>4</v>
      </c>
      <c r="R1627" s="55" t="s">
        <v>38</v>
      </c>
      <c r="S1627" s="55">
        <v>108</v>
      </c>
      <c r="T1627" s="55">
        <v>52300</v>
      </c>
      <c r="U1627" s="30">
        <v>6632</v>
      </c>
      <c r="V1627" s="55">
        <v>14.871</v>
      </c>
      <c r="W1627" s="55">
        <v>0.10100000000000001</v>
      </c>
      <c r="X1627" s="55">
        <v>53</v>
      </c>
      <c r="Y1627" s="55">
        <v>2.7E-2</v>
      </c>
      <c r="Z1627" s="55">
        <f t="shared" si="102"/>
        <v>346853.6</v>
      </c>
      <c r="AA1627" s="55">
        <f t="shared" si="103"/>
        <v>351.49599999999998</v>
      </c>
    </row>
    <row r="1628" spans="1:27">
      <c r="A1628" s="29">
        <v>44137</v>
      </c>
      <c r="B1628" s="55" t="s">
        <v>236</v>
      </c>
      <c r="C1628" s="29">
        <v>44130</v>
      </c>
      <c r="D1628" s="55">
        <f t="shared" si="100"/>
        <v>2020</v>
      </c>
      <c r="E1628" s="55">
        <f t="shared" si="101"/>
        <v>10</v>
      </c>
      <c r="F1628" s="55">
        <v>120137</v>
      </c>
      <c r="G1628" s="55" t="s">
        <v>1665</v>
      </c>
      <c r="H1628" s="55" t="s">
        <v>37</v>
      </c>
      <c r="I1628" s="55" t="s">
        <v>1666</v>
      </c>
      <c r="J1628" s="55" t="s">
        <v>20</v>
      </c>
      <c r="K1628" s="55" t="s">
        <v>1667</v>
      </c>
      <c r="L1628" s="55" t="s">
        <v>68</v>
      </c>
      <c r="M1628" s="55">
        <v>301</v>
      </c>
      <c r="N1628" s="55" t="s">
        <v>132</v>
      </c>
      <c r="O1628" s="55">
        <v>1</v>
      </c>
      <c r="P1628" s="55" t="s">
        <v>22</v>
      </c>
      <c r="Q1628" s="55">
        <v>4</v>
      </c>
      <c r="R1628" s="55" t="s">
        <v>38</v>
      </c>
      <c r="S1628" s="55">
        <v>202</v>
      </c>
      <c r="T1628" s="55">
        <v>73333</v>
      </c>
      <c r="U1628" s="30">
        <v>6687</v>
      </c>
      <c r="V1628" s="55">
        <v>20.434999999999999</v>
      </c>
      <c r="W1628" s="55">
        <v>0.13200000000000001</v>
      </c>
      <c r="X1628" s="55">
        <v>97</v>
      </c>
      <c r="Y1628" s="55">
        <v>2.3E-2</v>
      </c>
      <c r="Z1628" s="55">
        <f t="shared" si="102"/>
        <v>490377.77100000001</v>
      </c>
      <c r="AA1628" s="55">
        <f t="shared" si="103"/>
        <v>648.63900000000001</v>
      </c>
    </row>
    <row r="1629" spans="1:27">
      <c r="A1629" s="29">
        <v>44137</v>
      </c>
      <c r="B1629" s="55" t="s">
        <v>236</v>
      </c>
      <c r="C1629" s="29">
        <v>44130</v>
      </c>
      <c r="D1629" s="55">
        <f t="shared" si="100"/>
        <v>2020</v>
      </c>
      <c r="E1629" s="55">
        <f t="shared" si="101"/>
        <v>10</v>
      </c>
      <c r="F1629" s="55">
        <v>120137</v>
      </c>
      <c r="G1629" s="55" t="s">
        <v>1665</v>
      </c>
      <c r="H1629" s="55" t="s">
        <v>37</v>
      </c>
      <c r="I1629" s="55" t="s">
        <v>1666</v>
      </c>
      <c r="J1629" s="55" t="s">
        <v>20</v>
      </c>
      <c r="K1629" s="55" t="s">
        <v>1667</v>
      </c>
      <c r="L1629" s="55" t="s">
        <v>68</v>
      </c>
      <c r="M1629" s="55">
        <v>301</v>
      </c>
      <c r="N1629" s="55" t="s">
        <v>132</v>
      </c>
      <c r="O1629" s="55">
        <v>1</v>
      </c>
      <c r="P1629" s="55" t="s">
        <v>22</v>
      </c>
      <c r="Q1629" s="55">
        <v>4</v>
      </c>
      <c r="R1629" s="55" t="s">
        <v>38</v>
      </c>
      <c r="S1629" s="55">
        <v>203</v>
      </c>
      <c r="T1629" s="55">
        <v>91067</v>
      </c>
      <c r="U1629" s="30">
        <v>6048</v>
      </c>
      <c r="V1629" s="55">
        <v>22.951000000000001</v>
      </c>
      <c r="W1629" s="55">
        <v>9.6000000000000002E-2</v>
      </c>
      <c r="X1629" s="55">
        <v>87</v>
      </c>
      <c r="Y1629" s="55">
        <v>1.4999999999999999E-2</v>
      </c>
      <c r="Z1629" s="55">
        <f t="shared" si="102"/>
        <v>550773.21600000001</v>
      </c>
      <c r="AA1629" s="55">
        <f t="shared" si="103"/>
        <v>526.17600000000004</v>
      </c>
    </row>
    <row r="1630" spans="1:27">
      <c r="A1630" s="29">
        <v>44137</v>
      </c>
      <c r="B1630" s="55" t="s">
        <v>236</v>
      </c>
      <c r="C1630" s="29">
        <v>44130</v>
      </c>
      <c r="D1630" s="55">
        <f t="shared" si="100"/>
        <v>2020</v>
      </c>
      <c r="E1630" s="55">
        <f t="shared" si="101"/>
        <v>10</v>
      </c>
      <c r="F1630" s="55">
        <v>120137</v>
      </c>
      <c r="G1630" s="55" t="s">
        <v>1665</v>
      </c>
      <c r="H1630" s="55" t="s">
        <v>37</v>
      </c>
      <c r="I1630" s="55" t="s">
        <v>1666</v>
      </c>
      <c r="J1630" s="55" t="s">
        <v>20</v>
      </c>
      <c r="K1630" s="55" t="s">
        <v>1667</v>
      </c>
      <c r="L1630" s="55" t="s">
        <v>68</v>
      </c>
      <c r="M1630" s="55">
        <v>301</v>
      </c>
      <c r="N1630" s="55" t="s">
        <v>132</v>
      </c>
      <c r="O1630" s="55">
        <v>1</v>
      </c>
      <c r="P1630" s="55" t="s">
        <v>22</v>
      </c>
      <c r="Q1630" s="55">
        <v>4</v>
      </c>
      <c r="R1630" s="55" t="s">
        <v>38</v>
      </c>
      <c r="S1630" s="55">
        <v>105</v>
      </c>
      <c r="T1630" s="55">
        <v>58347</v>
      </c>
      <c r="U1630" s="30">
        <v>6721</v>
      </c>
      <c r="V1630" s="55">
        <v>16.414000000000001</v>
      </c>
      <c r="W1630" s="55">
        <v>0.17799999999999999</v>
      </c>
      <c r="X1630" s="55">
        <v>104</v>
      </c>
      <c r="Y1630" s="55">
        <v>5.8000000000000003E-2</v>
      </c>
      <c r="Z1630" s="55">
        <f t="shared" si="102"/>
        <v>392150.18699999998</v>
      </c>
      <c r="AA1630" s="55">
        <f t="shared" si="103"/>
        <v>698.98400000000004</v>
      </c>
    </row>
    <row r="1631" spans="1:27">
      <c r="A1631" s="29">
        <v>44137</v>
      </c>
      <c r="B1631" s="55" t="s">
        <v>236</v>
      </c>
      <c r="C1631" s="29">
        <v>44130</v>
      </c>
      <c r="D1631" s="55">
        <f t="shared" si="100"/>
        <v>2020</v>
      </c>
      <c r="E1631" s="55">
        <f t="shared" si="101"/>
        <v>10</v>
      </c>
      <c r="F1631" s="55">
        <v>120137</v>
      </c>
      <c r="G1631" s="55" t="s">
        <v>1665</v>
      </c>
      <c r="H1631" s="55" t="s">
        <v>37</v>
      </c>
      <c r="I1631" s="55" t="s">
        <v>1666</v>
      </c>
      <c r="J1631" s="55" t="s">
        <v>20</v>
      </c>
      <c r="K1631" s="55" t="s">
        <v>1667</v>
      </c>
      <c r="L1631" s="55" t="s">
        <v>68</v>
      </c>
      <c r="M1631" s="55">
        <v>301</v>
      </c>
      <c r="N1631" s="55" t="s">
        <v>132</v>
      </c>
      <c r="O1631" s="55">
        <v>1</v>
      </c>
      <c r="P1631" s="55" t="s">
        <v>22</v>
      </c>
      <c r="Q1631" s="55">
        <v>4</v>
      </c>
      <c r="R1631" s="55" t="s">
        <v>38</v>
      </c>
      <c r="S1631" s="55">
        <v>107</v>
      </c>
      <c r="T1631" s="55">
        <v>84192</v>
      </c>
      <c r="U1631" s="30">
        <v>6345</v>
      </c>
      <c r="V1631" s="55">
        <v>22.260999999999999</v>
      </c>
      <c r="W1631" s="55">
        <v>6.5000000000000002E-2</v>
      </c>
      <c r="X1631" s="55">
        <v>55</v>
      </c>
      <c r="Y1631" s="55">
        <v>1.4E-2</v>
      </c>
      <c r="Z1631" s="55">
        <f t="shared" si="102"/>
        <v>534198.24</v>
      </c>
      <c r="AA1631" s="55">
        <f t="shared" si="103"/>
        <v>348.97500000000002</v>
      </c>
    </row>
    <row r="1632" spans="1:27">
      <c r="A1632" s="29">
        <v>44137</v>
      </c>
      <c r="B1632" s="55" t="s">
        <v>236</v>
      </c>
      <c r="C1632" s="29">
        <v>44130</v>
      </c>
      <c r="D1632" s="55">
        <f t="shared" si="100"/>
        <v>2020</v>
      </c>
      <c r="E1632" s="55">
        <f t="shared" si="101"/>
        <v>10</v>
      </c>
      <c r="F1632" s="55">
        <v>120137</v>
      </c>
      <c r="G1632" s="55" t="s">
        <v>1665</v>
      </c>
      <c r="H1632" s="55" t="s">
        <v>37</v>
      </c>
      <c r="I1632" s="55" t="s">
        <v>1666</v>
      </c>
      <c r="J1632" s="55" t="s">
        <v>20</v>
      </c>
      <c r="K1632" s="55" t="s">
        <v>1667</v>
      </c>
      <c r="L1632" s="55" t="s">
        <v>68</v>
      </c>
      <c r="M1632" s="55">
        <v>301</v>
      </c>
      <c r="N1632" s="55" t="s">
        <v>132</v>
      </c>
      <c r="O1632" s="55">
        <v>1</v>
      </c>
      <c r="P1632" s="55" t="s">
        <v>22</v>
      </c>
      <c r="Q1632" s="55">
        <v>4</v>
      </c>
      <c r="R1632" s="55" t="s">
        <v>38</v>
      </c>
      <c r="S1632" s="55">
        <v>102</v>
      </c>
      <c r="T1632" s="55">
        <v>54539</v>
      </c>
      <c r="U1632" s="30">
        <v>7067</v>
      </c>
      <c r="V1632" s="55">
        <v>15.87</v>
      </c>
      <c r="W1632" s="55">
        <v>0.2</v>
      </c>
      <c r="X1632" s="55">
        <v>109</v>
      </c>
      <c r="Y1632" s="55">
        <v>0.10100000000000001</v>
      </c>
      <c r="Z1632" s="55">
        <f t="shared" si="102"/>
        <v>385427.11300000001</v>
      </c>
      <c r="AA1632" s="55">
        <f t="shared" si="103"/>
        <v>770.303</v>
      </c>
    </row>
    <row r="1633" spans="1:27">
      <c r="A1633" s="29">
        <v>44137</v>
      </c>
      <c r="B1633" s="55" t="s">
        <v>236</v>
      </c>
      <c r="C1633" s="29">
        <v>44130</v>
      </c>
      <c r="D1633" s="55">
        <f t="shared" si="100"/>
        <v>2020</v>
      </c>
      <c r="E1633" s="55">
        <f t="shared" si="101"/>
        <v>10</v>
      </c>
      <c r="F1633" s="55">
        <v>120137</v>
      </c>
      <c r="G1633" s="55" t="s">
        <v>1665</v>
      </c>
      <c r="H1633" s="55" t="s">
        <v>37</v>
      </c>
      <c r="I1633" s="55" t="s">
        <v>1666</v>
      </c>
      <c r="J1633" s="55" t="s">
        <v>20</v>
      </c>
      <c r="K1633" s="55" t="s">
        <v>1667</v>
      </c>
      <c r="L1633" s="55" t="s">
        <v>68</v>
      </c>
      <c r="M1633" s="55">
        <v>301</v>
      </c>
      <c r="N1633" s="55" t="s">
        <v>132</v>
      </c>
      <c r="O1633" s="55">
        <v>1</v>
      </c>
      <c r="P1633" s="55" t="s">
        <v>22</v>
      </c>
      <c r="Q1633" s="55">
        <v>4</v>
      </c>
      <c r="R1633" s="55" t="s">
        <v>38</v>
      </c>
      <c r="S1633" s="55">
        <v>101</v>
      </c>
      <c r="T1633" s="55">
        <v>58718</v>
      </c>
      <c r="U1633" s="30">
        <v>5893</v>
      </c>
      <c r="V1633" s="55">
        <v>16.638999999999999</v>
      </c>
      <c r="W1633" s="55">
        <v>0.439</v>
      </c>
      <c r="X1633" s="55">
        <v>258</v>
      </c>
      <c r="Y1633" s="55">
        <v>0.218</v>
      </c>
      <c r="Z1633" s="55">
        <f t="shared" si="102"/>
        <v>346025.174</v>
      </c>
      <c r="AA1633" s="55">
        <f t="shared" si="103"/>
        <v>1520.394</v>
      </c>
    </row>
    <row r="1634" spans="1:27">
      <c r="A1634" s="29">
        <v>44137</v>
      </c>
      <c r="B1634" s="55" t="s">
        <v>236</v>
      </c>
      <c r="C1634" s="29">
        <v>44130</v>
      </c>
      <c r="D1634" s="55">
        <f t="shared" si="100"/>
        <v>2020</v>
      </c>
      <c r="E1634" s="55">
        <f t="shared" si="101"/>
        <v>10</v>
      </c>
      <c r="F1634" s="55">
        <v>120137</v>
      </c>
      <c r="G1634" s="55" t="s">
        <v>1665</v>
      </c>
      <c r="H1634" s="55" t="s">
        <v>37</v>
      </c>
      <c r="I1634" s="55" t="s">
        <v>1666</v>
      </c>
      <c r="J1634" s="55" t="s">
        <v>20</v>
      </c>
      <c r="K1634" s="55" t="s">
        <v>1667</v>
      </c>
      <c r="L1634" s="55" t="s">
        <v>68</v>
      </c>
      <c r="M1634" s="55">
        <v>301</v>
      </c>
      <c r="N1634" s="55" t="s">
        <v>132</v>
      </c>
      <c r="O1634" s="55">
        <v>1</v>
      </c>
      <c r="P1634" s="55" t="s">
        <v>22</v>
      </c>
      <c r="Q1634" s="55">
        <v>4</v>
      </c>
      <c r="R1634" s="55" t="s">
        <v>38</v>
      </c>
      <c r="S1634" s="55">
        <v>104</v>
      </c>
      <c r="T1634" s="55">
        <v>66997</v>
      </c>
      <c r="U1634" s="30">
        <v>6358</v>
      </c>
      <c r="V1634" s="55">
        <v>17.751000000000001</v>
      </c>
      <c r="W1634" s="55">
        <v>0.23899999999999999</v>
      </c>
      <c r="X1634" s="55">
        <v>160</v>
      </c>
      <c r="Y1634" s="55">
        <v>0.11899999999999999</v>
      </c>
      <c r="Z1634" s="55">
        <f t="shared" si="102"/>
        <v>425966.92599999998</v>
      </c>
      <c r="AA1634" s="55">
        <f t="shared" si="103"/>
        <v>1017.28</v>
      </c>
    </row>
    <row r="1635" spans="1:27">
      <c r="A1635" s="29">
        <v>44137</v>
      </c>
      <c r="B1635" s="55" t="s">
        <v>236</v>
      </c>
      <c r="C1635" s="29">
        <v>44130</v>
      </c>
      <c r="D1635" s="55">
        <f t="shared" si="100"/>
        <v>2020</v>
      </c>
      <c r="E1635" s="55">
        <f t="shared" si="101"/>
        <v>10</v>
      </c>
      <c r="F1635" s="55">
        <v>120137</v>
      </c>
      <c r="G1635" s="55" t="s">
        <v>1665</v>
      </c>
      <c r="H1635" s="55" t="s">
        <v>37</v>
      </c>
      <c r="I1635" s="55" t="s">
        <v>1666</v>
      </c>
      <c r="J1635" s="55" t="s">
        <v>20</v>
      </c>
      <c r="K1635" s="55" t="s">
        <v>1667</v>
      </c>
      <c r="L1635" s="55" t="s">
        <v>68</v>
      </c>
      <c r="M1635" s="55">
        <v>301</v>
      </c>
      <c r="N1635" s="55" t="s">
        <v>132</v>
      </c>
      <c r="O1635" s="55">
        <v>1</v>
      </c>
      <c r="P1635" s="55" t="s">
        <v>22</v>
      </c>
      <c r="Q1635" s="55">
        <v>4</v>
      </c>
      <c r="R1635" s="55" t="s">
        <v>38</v>
      </c>
      <c r="S1635" s="55">
        <v>103</v>
      </c>
      <c r="T1635" s="55">
        <v>59120</v>
      </c>
      <c r="U1635" s="30">
        <v>6774</v>
      </c>
      <c r="V1635" s="55">
        <v>16.603999999999999</v>
      </c>
      <c r="W1635" s="55">
        <v>0.24399999999999999</v>
      </c>
      <c r="X1635" s="55">
        <v>144</v>
      </c>
      <c r="Y1635" s="55">
        <v>9.6000000000000002E-2</v>
      </c>
      <c r="Z1635" s="55">
        <f t="shared" si="102"/>
        <v>400478.88</v>
      </c>
      <c r="AA1635" s="55">
        <f t="shared" si="103"/>
        <v>975.45600000000002</v>
      </c>
    </row>
    <row r="1636" spans="1:27">
      <c r="A1636" s="29">
        <v>44130</v>
      </c>
      <c r="B1636" s="55" t="s">
        <v>235</v>
      </c>
      <c r="C1636" s="29">
        <v>44123</v>
      </c>
      <c r="D1636" s="55">
        <f t="shared" si="100"/>
        <v>2020</v>
      </c>
      <c r="E1636" s="55">
        <f t="shared" si="101"/>
        <v>10</v>
      </c>
      <c r="F1636" s="55">
        <v>120137</v>
      </c>
      <c r="G1636" s="55" t="s">
        <v>1665</v>
      </c>
      <c r="H1636" s="55" t="s">
        <v>37</v>
      </c>
      <c r="I1636" s="55" t="s">
        <v>1666</v>
      </c>
      <c r="J1636" s="55" t="s">
        <v>20</v>
      </c>
      <c r="K1636" s="55" t="s">
        <v>1667</v>
      </c>
      <c r="L1636" s="55" t="s">
        <v>68</v>
      </c>
      <c r="M1636" s="55">
        <v>301</v>
      </c>
      <c r="N1636" s="55" t="s">
        <v>132</v>
      </c>
      <c r="O1636" s="55">
        <v>1</v>
      </c>
      <c r="P1636" s="55" t="s">
        <v>22</v>
      </c>
      <c r="Q1636" s="55">
        <v>4</v>
      </c>
      <c r="R1636" s="55" t="s">
        <v>38</v>
      </c>
      <c r="S1636" s="55">
        <v>103</v>
      </c>
      <c r="T1636" s="55">
        <v>73409</v>
      </c>
      <c r="U1636" s="30">
        <v>6682</v>
      </c>
      <c r="V1636" s="55">
        <v>20.437000000000001</v>
      </c>
      <c r="W1636" s="55">
        <v>0.27500000000000002</v>
      </c>
      <c r="X1636" s="55">
        <v>202</v>
      </c>
      <c r="Y1636" s="55">
        <v>3.5000000000000003E-2</v>
      </c>
      <c r="Z1636" s="55">
        <f t="shared" si="102"/>
        <v>490518.93800000002</v>
      </c>
      <c r="AA1636" s="55">
        <f t="shared" si="103"/>
        <v>1349.7639999999999</v>
      </c>
    </row>
    <row r="1637" spans="1:27">
      <c r="A1637" s="29">
        <v>44130</v>
      </c>
      <c r="B1637" s="55" t="s">
        <v>235</v>
      </c>
      <c r="C1637" s="29">
        <v>44123</v>
      </c>
      <c r="D1637" s="55">
        <f t="shared" si="100"/>
        <v>2020</v>
      </c>
      <c r="E1637" s="55">
        <f t="shared" si="101"/>
        <v>10</v>
      </c>
      <c r="F1637" s="55">
        <v>120137</v>
      </c>
      <c r="G1637" s="55" t="s">
        <v>1665</v>
      </c>
      <c r="H1637" s="55" t="s">
        <v>37</v>
      </c>
      <c r="I1637" s="55" t="s">
        <v>1666</v>
      </c>
      <c r="J1637" s="55" t="s">
        <v>20</v>
      </c>
      <c r="K1637" s="55" t="s">
        <v>1667</v>
      </c>
      <c r="L1637" s="55" t="s">
        <v>68</v>
      </c>
      <c r="M1637" s="55">
        <v>301</v>
      </c>
      <c r="N1637" s="55" t="s">
        <v>132</v>
      </c>
      <c r="O1637" s="55">
        <v>1</v>
      </c>
      <c r="P1637" s="55" t="s">
        <v>22</v>
      </c>
      <c r="Q1637" s="55">
        <v>4</v>
      </c>
      <c r="R1637" s="55" t="s">
        <v>38</v>
      </c>
      <c r="S1637" s="55">
        <v>104</v>
      </c>
      <c r="T1637" s="55">
        <v>67139</v>
      </c>
      <c r="U1637" s="30">
        <v>6399</v>
      </c>
      <c r="V1637" s="55">
        <v>17.902000000000001</v>
      </c>
      <c r="W1637" s="55">
        <v>0.21199999999999999</v>
      </c>
      <c r="X1637" s="55">
        <v>142</v>
      </c>
      <c r="Y1637" s="55">
        <v>2.8000000000000001E-2</v>
      </c>
      <c r="Z1637" s="55">
        <f t="shared" si="102"/>
        <v>429622.46100000001</v>
      </c>
      <c r="AA1637" s="55">
        <f t="shared" si="103"/>
        <v>908.65800000000002</v>
      </c>
    </row>
    <row r="1638" spans="1:27">
      <c r="A1638" s="29">
        <v>44130</v>
      </c>
      <c r="B1638" s="55" t="s">
        <v>235</v>
      </c>
      <c r="C1638" s="29">
        <v>44123</v>
      </c>
      <c r="D1638" s="55">
        <f t="shared" si="100"/>
        <v>2020</v>
      </c>
      <c r="E1638" s="55">
        <f t="shared" si="101"/>
        <v>10</v>
      </c>
      <c r="F1638" s="55">
        <v>120137</v>
      </c>
      <c r="G1638" s="55" t="s">
        <v>1665</v>
      </c>
      <c r="H1638" s="55" t="s">
        <v>37</v>
      </c>
      <c r="I1638" s="55" t="s">
        <v>1666</v>
      </c>
      <c r="J1638" s="55" t="s">
        <v>20</v>
      </c>
      <c r="K1638" s="55" t="s">
        <v>1667</v>
      </c>
      <c r="L1638" s="55" t="s">
        <v>68</v>
      </c>
      <c r="M1638" s="55">
        <v>301</v>
      </c>
      <c r="N1638" s="55" t="s">
        <v>132</v>
      </c>
      <c r="O1638" s="55">
        <v>1</v>
      </c>
      <c r="P1638" s="55" t="s">
        <v>22</v>
      </c>
      <c r="Q1638" s="55">
        <v>4</v>
      </c>
      <c r="R1638" s="55" t="s">
        <v>38</v>
      </c>
      <c r="S1638" s="55">
        <v>101</v>
      </c>
      <c r="T1638" s="55">
        <v>58909</v>
      </c>
      <c r="U1638" s="30">
        <v>6864</v>
      </c>
      <c r="V1638" s="55">
        <v>16.626000000000001</v>
      </c>
      <c r="W1638" s="55">
        <v>0.32400000000000001</v>
      </c>
      <c r="X1638" s="55">
        <v>191</v>
      </c>
      <c r="Y1638" s="55">
        <v>5.8999999999999997E-2</v>
      </c>
      <c r="Z1638" s="55">
        <f t="shared" si="102"/>
        <v>404351.37599999999</v>
      </c>
      <c r="AA1638" s="55">
        <f t="shared" si="103"/>
        <v>1311.0239999999999</v>
      </c>
    </row>
    <row r="1639" spans="1:27">
      <c r="A1639" s="29">
        <v>44130</v>
      </c>
      <c r="B1639" s="55" t="s">
        <v>235</v>
      </c>
      <c r="C1639" s="29">
        <v>44123</v>
      </c>
      <c r="D1639" s="55">
        <f t="shared" si="100"/>
        <v>2020</v>
      </c>
      <c r="E1639" s="55">
        <f t="shared" si="101"/>
        <v>10</v>
      </c>
      <c r="F1639" s="55">
        <v>120137</v>
      </c>
      <c r="G1639" s="55" t="s">
        <v>1665</v>
      </c>
      <c r="H1639" s="55" t="s">
        <v>37</v>
      </c>
      <c r="I1639" s="55" t="s">
        <v>1666</v>
      </c>
      <c r="J1639" s="55" t="s">
        <v>20</v>
      </c>
      <c r="K1639" s="55" t="s">
        <v>1667</v>
      </c>
      <c r="L1639" s="55" t="s">
        <v>68</v>
      </c>
      <c r="M1639" s="55">
        <v>301</v>
      </c>
      <c r="N1639" s="55" t="s">
        <v>132</v>
      </c>
      <c r="O1639" s="55">
        <v>1</v>
      </c>
      <c r="P1639" s="55" t="s">
        <v>22</v>
      </c>
      <c r="Q1639" s="55">
        <v>4</v>
      </c>
      <c r="R1639" s="55" t="s">
        <v>38</v>
      </c>
      <c r="S1639" s="55">
        <v>102</v>
      </c>
      <c r="T1639" s="55">
        <v>54683</v>
      </c>
      <c r="U1639" s="30">
        <v>6905</v>
      </c>
      <c r="V1639" s="55">
        <v>15.55</v>
      </c>
      <c r="W1639" s="55">
        <v>0.26300000000000001</v>
      </c>
      <c r="X1639" s="55">
        <v>144</v>
      </c>
      <c r="Y1639" s="55">
        <v>3.6999999999999998E-2</v>
      </c>
      <c r="Z1639" s="55">
        <f t="shared" si="102"/>
        <v>377586.11499999999</v>
      </c>
      <c r="AA1639" s="55">
        <f t="shared" si="103"/>
        <v>994.32</v>
      </c>
    </row>
    <row r="1640" spans="1:27">
      <c r="A1640" s="29">
        <v>44130</v>
      </c>
      <c r="B1640" s="55" t="s">
        <v>235</v>
      </c>
      <c r="C1640" s="29">
        <v>44123</v>
      </c>
      <c r="D1640" s="55">
        <f t="shared" si="100"/>
        <v>2020</v>
      </c>
      <c r="E1640" s="55">
        <f t="shared" si="101"/>
        <v>10</v>
      </c>
      <c r="F1640" s="55">
        <v>120137</v>
      </c>
      <c r="G1640" s="55" t="s">
        <v>1665</v>
      </c>
      <c r="H1640" s="55" t="s">
        <v>37</v>
      </c>
      <c r="I1640" s="55" t="s">
        <v>1666</v>
      </c>
      <c r="J1640" s="55" t="s">
        <v>20</v>
      </c>
      <c r="K1640" s="55" t="s">
        <v>1667</v>
      </c>
      <c r="L1640" s="55" t="s">
        <v>68</v>
      </c>
      <c r="M1640" s="55">
        <v>301</v>
      </c>
      <c r="N1640" s="55" t="s">
        <v>132</v>
      </c>
      <c r="O1640" s="55">
        <v>1</v>
      </c>
      <c r="P1640" s="55" t="s">
        <v>22</v>
      </c>
      <c r="Q1640" s="55">
        <v>4</v>
      </c>
      <c r="R1640" s="55" t="s">
        <v>38</v>
      </c>
      <c r="S1640" s="55">
        <v>107</v>
      </c>
      <c r="T1640" s="55">
        <v>84340</v>
      </c>
      <c r="U1640" s="30">
        <v>6279</v>
      </c>
      <c r="V1640" s="55">
        <v>22.065999999999999</v>
      </c>
      <c r="W1640" s="55">
        <v>0.17499999999999999</v>
      </c>
      <c r="X1640" s="55">
        <v>148</v>
      </c>
      <c r="Y1640" s="55">
        <v>1.4E-2</v>
      </c>
      <c r="Z1640" s="55">
        <f t="shared" si="102"/>
        <v>529570.86</v>
      </c>
      <c r="AA1640" s="55">
        <f t="shared" si="103"/>
        <v>929.29200000000003</v>
      </c>
    </row>
    <row r="1641" spans="1:27">
      <c r="A1641" s="29">
        <v>44130</v>
      </c>
      <c r="B1641" s="55" t="s">
        <v>235</v>
      </c>
      <c r="C1641" s="29">
        <v>44123</v>
      </c>
      <c r="D1641" s="55">
        <f t="shared" si="100"/>
        <v>2020</v>
      </c>
      <c r="E1641" s="55">
        <f t="shared" si="101"/>
        <v>10</v>
      </c>
      <c r="F1641" s="55">
        <v>120137</v>
      </c>
      <c r="G1641" s="55" t="s">
        <v>1665</v>
      </c>
      <c r="H1641" s="55" t="s">
        <v>37</v>
      </c>
      <c r="I1641" s="55" t="s">
        <v>1666</v>
      </c>
      <c r="J1641" s="55" t="s">
        <v>20</v>
      </c>
      <c r="K1641" s="55" t="s">
        <v>1667</v>
      </c>
      <c r="L1641" s="55" t="s">
        <v>68</v>
      </c>
      <c r="M1641" s="55">
        <v>301</v>
      </c>
      <c r="N1641" s="55" t="s">
        <v>132</v>
      </c>
      <c r="O1641" s="55">
        <v>1</v>
      </c>
      <c r="P1641" s="55" t="s">
        <v>22</v>
      </c>
      <c r="Q1641" s="55">
        <v>4</v>
      </c>
      <c r="R1641" s="55" t="s">
        <v>38</v>
      </c>
      <c r="S1641" s="55">
        <v>105</v>
      </c>
      <c r="T1641" s="55">
        <v>82694</v>
      </c>
      <c r="U1641" s="30">
        <v>6665</v>
      </c>
      <c r="V1641" s="55">
        <v>22.966000000000001</v>
      </c>
      <c r="W1641" s="55">
        <v>0.28699999999999998</v>
      </c>
      <c r="X1641" s="55">
        <v>237</v>
      </c>
      <c r="Y1641" s="55">
        <v>0.03</v>
      </c>
      <c r="Z1641" s="55">
        <f t="shared" si="102"/>
        <v>551155.51</v>
      </c>
      <c r="AA1641" s="55">
        <f t="shared" si="103"/>
        <v>1579.605</v>
      </c>
    </row>
    <row r="1642" spans="1:27">
      <c r="A1642" s="29">
        <v>44130</v>
      </c>
      <c r="B1642" s="55" t="s">
        <v>235</v>
      </c>
      <c r="C1642" s="29">
        <v>44123</v>
      </c>
      <c r="D1642" s="55">
        <f t="shared" si="100"/>
        <v>2020</v>
      </c>
      <c r="E1642" s="55">
        <f t="shared" si="101"/>
        <v>10</v>
      </c>
      <c r="F1642" s="55">
        <v>120137</v>
      </c>
      <c r="G1642" s="55" t="s">
        <v>1665</v>
      </c>
      <c r="H1642" s="55" t="s">
        <v>37</v>
      </c>
      <c r="I1642" s="55" t="s">
        <v>1666</v>
      </c>
      <c r="J1642" s="55" t="s">
        <v>20</v>
      </c>
      <c r="K1642" s="55" t="s">
        <v>1667</v>
      </c>
      <c r="L1642" s="55" t="s">
        <v>68</v>
      </c>
      <c r="M1642" s="55">
        <v>301</v>
      </c>
      <c r="N1642" s="55" t="s">
        <v>132</v>
      </c>
      <c r="O1642" s="55">
        <v>1</v>
      </c>
      <c r="P1642" s="55" t="s">
        <v>22</v>
      </c>
      <c r="Q1642" s="55">
        <v>4</v>
      </c>
      <c r="R1642" s="55" t="s">
        <v>38</v>
      </c>
      <c r="S1642" s="55">
        <v>203</v>
      </c>
      <c r="T1642" s="55">
        <v>91160</v>
      </c>
      <c r="U1642" s="30">
        <v>6000</v>
      </c>
      <c r="V1642" s="55">
        <v>22.792000000000002</v>
      </c>
      <c r="W1642" s="55">
        <v>0.10199999999999999</v>
      </c>
      <c r="X1642" s="55">
        <v>93</v>
      </c>
      <c r="Y1642" s="55">
        <v>1.0999999999999999E-2</v>
      </c>
      <c r="Z1642" s="55">
        <f t="shared" si="102"/>
        <v>546960</v>
      </c>
      <c r="AA1642" s="55">
        <f t="shared" si="103"/>
        <v>558</v>
      </c>
    </row>
    <row r="1643" spans="1:27">
      <c r="A1643" s="29">
        <v>44130</v>
      </c>
      <c r="B1643" s="55" t="s">
        <v>235</v>
      </c>
      <c r="C1643" s="29">
        <v>44123</v>
      </c>
      <c r="D1643" s="55">
        <f t="shared" si="100"/>
        <v>2020</v>
      </c>
      <c r="E1643" s="55">
        <f t="shared" si="101"/>
        <v>10</v>
      </c>
      <c r="F1643" s="55">
        <v>120137</v>
      </c>
      <c r="G1643" s="55" t="s">
        <v>1665</v>
      </c>
      <c r="H1643" s="55" t="s">
        <v>37</v>
      </c>
      <c r="I1643" s="55" t="s">
        <v>1666</v>
      </c>
      <c r="J1643" s="55" t="s">
        <v>20</v>
      </c>
      <c r="K1643" s="55" t="s">
        <v>1667</v>
      </c>
      <c r="L1643" s="55" t="s">
        <v>68</v>
      </c>
      <c r="M1643" s="55">
        <v>301</v>
      </c>
      <c r="N1643" s="55" t="s">
        <v>132</v>
      </c>
      <c r="O1643" s="55">
        <v>1</v>
      </c>
      <c r="P1643" s="55" t="s">
        <v>22</v>
      </c>
      <c r="Q1643" s="55">
        <v>4</v>
      </c>
      <c r="R1643" s="55" t="s">
        <v>38</v>
      </c>
      <c r="S1643" s="55">
        <v>202</v>
      </c>
      <c r="T1643" s="55">
        <v>73487</v>
      </c>
      <c r="U1643" s="30">
        <v>6645</v>
      </c>
      <c r="V1643" s="55">
        <v>20.349</v>
      </c>
      <c r="W1643" s="55">
        <v>0.21</v>
      </c>
      <c r="X1643" s="55">
        <v>154</v>
      </c>
      <c r="Y1643" s="55">
        <v>0.03</v>
      </c>
      <c r="Z1643" s="55">
        <f t="shared" si="102"/>
        <v>488321.11499999999</v>
      </c>
      <c r="AA1643" s="55">
        <f t="shared" si="103"/>
        <v>1023.33</v>
      </c>
    </row>
    <row r="1644" spans="1:27">
      <c r="A1644" s="29">
        <v>44130</v>
      </c>
      <c r="B1644" s="55" t="s">
        <v>235</v>
      </c>
      <c r="C1644" s="29">
        <v>44123</v>
      </c>
      <c r="D1644" s="55">
        <f t="shared" si="100"/>
        <v>2020</v>
      </c>
      <c r="E1644" s="55">
        <f t="shared" si="101"/>
        <v>10</v>
      </c>
      <c r="F1644" s="55">
        <v>120137</v>
      </c>
      <c r="G1644" s="55" t="s">
        <v>1665</v>
      </c>
      <c r="H1644" s="55" t="s">
        <v>37</v>
      </c>
      <c r="I1644" s="55" t="s">
        <v>1666</v>
      </c>
      <c r="J1644" s="55" t="s">
        <v>20</v>
      </c>
      <c r="K1644" s="55" t="s">
        <v>1667</v>
      </c>
      <c r="L1644" s="55" t="s">
        <v>68</v>
      </c>
      <c r="M1644" s="55">
        <v>301</v>
      </c>
      <c r="N1644" s="55" t="s">
        <v>132</v>
      </c>
      <c r="O1644" s="55">
        <v>1</v>
      </c>
      <c r="P1644" s="55" t="s">
        <v>22</v>
      </c>
      <c r="Q1644" s="55">
        <v>4</v>
      </c>
      <c r="R1644" s="55" t="s">
        <v>38</v>
      </c>
      <c r="S1644" s="55">
        <v>201</v>
      </c>
      <c r="T1644" s="55">
        <v>90282</v>
      </c>
      <c r="U1644" s="30">
        <v>6200</v>
      </c>
      <c r="V1644" s="55">
        <v>23.324000000000002</v>
      </c>
      <c r="W1644" s="55">
        <v>0.10100000000000001</v>
      </c>
      <c r="X1644" s="55">
        <v>91</v>
      </c>
      <c r="Y1644" s="55">
        <v>1.9E-2</v>
      </c>
      <c r="Z1644" s="55">
        <f t="shared" si="102"/>
        <v>559748.4</v>
      </c>
      <c r="AA1644" s="55">
        <f t="shared" si="103"/>
        <v>564.20000000000005</v>
      </c>
    </row>
    <row r="1645" spans="1:27">
      <c r="A1645" s="29">
        <v>44130</v>
      </c>
      <c r="B1645" s="55" t="s">
        <v>235</v>
      </c>
      <c r="C1645" s="29">
        <v>44123</v>
      </c>
      <c r="D1645" s="55">
        <f t="shared" si="100"/>
        <v>2020</v>
      </c>
      <c r="E1645" s="55">
        <f t="shared" si="101"/>
        <v>10</v>
      </c>
      <c r="F1645" s="55">
        <v>120137</v>
      </c>
      <c r="G1645" s="55" t="s">
        <v>1665</v>
      </c>
      <c r="H1645" s="55" t="s">
        <v>37</v>
      </c>
      <c r="I1645" s="55" t="s">
        <v>1666</v>
      </c>
      <c r="J1645" s="55" t="s">
        <v>20</v>
      </c>
      <c r="K1645" s="55" t="s">
        <v>1667</v>
      </c>
      <c r="L1645" s="55" t="s">
        <v>68</v>
      </c>
      <c r="M1645" s="55">
        <v>301</v>
      </c>
      <c r="N1645" s="55" t="s">
        <v>132</v>
      </c>
      <c r="O1645" s="55">
        <v>1</v>
      </c>
      <c r="P1645" s="55" t="s">
        <v>22</v>
      </c>
      <c r="Q1645" s="55">
        <v>4</v>
      </c>
      <c r="R1645" s="55" t="s">
        <v>38</v>
      </c>
      <c r="S1645" s="55">
        <v>108</v>
      </c>
      <c r="T1645" s="55">
        <v>59355</v>
      </c>
      <c r="U1645" s="30">
        <v>6536</v>
      </c>
      <c r="V1645" s="55">
        <v>17.195</v>
      </c>
      <c r="W1645" s="55">
        <v>0.28599999999999998</v>
      </c>
      <c r="X1645" s="55">
        <v>170</v>
      </c>
      <c r="Y1645" s="55">
        <v>2.5000000000000001E-2</v>
      </c>
      <c r="Z1645" s="55">
        <f t="shared" si="102"/>
        <v>387944.28</v>
      </c>
      <c r="AA1645" s="55">
        <f t="shared" si="103"/>
        <v>1111.1199999999999</v>
      </c>
    </row>
    <row r="1646" spans="1:27">
      <c r="A1646" s="29">
        <v>44130</v>
      </c>
      <c r="B1646" s="55" t="s">
        <v>235</v>
      </c>
      <c r="C1646" s="29">
        <v>44123</v>
      </c>
      <c r="D1646" s="55">
        <f t="shared" si="100"/>
        <v>2020</v>
      </c>
      <c r="E1646" s="55">
        <f t="shared" si="101"/>
        <v>10</v>
      </c>
      <c r="F1646" s="55">
        <v>120137</v>
      </c>
      <c r="G1646" s="55" t="s">
        <v>1665</v>
      </c>
      <c r="H1646" s="55" t="s">
        <v>37</v>
      </c>
      <c r="I1646" s="55" t="s">
        <v>1666</v>
      </c>
      <c r="J1646" s="55" t="s">
        <v>20</v>
      </c>
      <c r="K1646" s="55" t="s">
        <v>1667</v>
      </c>
      <c r="L1646" s="55" t="s">
        <v>68</v>
      </c>
      <c r="M1646" s="55">
        <v>301</v>
      </c>
      <c r="N1646" s="55" t="s">
        <v>132</v>
      </c>
      <c r="O1646" s="55">
        <v>1</v>
      </c>
      <c r="P1646" s="55" t="s">
        <v>22</v>
      </c>
      <c r="Q1646" s="55">
        <v>4</v>
      </c>
      <c r="R1646" s="55" t="s">
        <v>38</v>
      </c>
      <c r="S1646" s="55">
        <v>204</v>
      </c>
      <c r="T1646" s="55">
        <v>81022</v>
      </c>
      <c r="U1646" s="30">
        <v>5833</v>
      </c>
      <c r="V1646" s="55">
        <v>19.693999999999999</v>
      </c>
      <c r="W1646" s="55">
        <v>0.115</v>
      </c>
      <c r="X1646" s="55">
        <v>93</v>
      </c>
      <c r="Y1646" s="55">
        <v>0.01</v>
      </c>
      <c r="Z1646" s="55">
        <f t="shared" si="102"/>
        <v>472601.326</v>
      </c>
      <c r="AA1646" s="55">
        <f t="shared" si="103"/>
        <v>542.46900000000005</v>
      </c>
    </row>
    <row r="1647" spans="1:27">
      <c r="A1647" s="29">
        <v>44130</v>
      </c>
      <c r="B1647" s="55" t="s">
        <v>235</v>
      </c>
      <c r="C1647" s="29">
        <v>44123</v>
      </c>
      <c r="D1647" s="55">
        <f t="shared" si="100"/>
        <v>2020</v>
      </c>
      <c r="E1647" s="55">
        <f t="shared" si="101"/>
        <v>10</v>
      </c>
      <c r="F1647" s="55">
        <v>120137</v>
      </c>
      <c r="G1647" s="55" t="s">
        <v>1665</v>
      </c>
      <c r="H1647" s="55" t="s">
        <v>37</v>
      </c>
      <c r="I1647" s="55" t="s">
        <v>1666</v>
      </c>
      <c r="J1647" s="55" t="s">
        <v>20</v>
      </c>
      <c r="K1647" s="55" t="s">
        <v>1667</v>
      </c>
      <c r="L1647" s="55" t="s">
        <v>68</v>
      </c>
      <c r="M1647" s="55">
        <v>301</v>
      </c>
      <c r="N1647" s="55" t="s">
        <v>132</v>
      </c>
      <c r="O1647" s="55">
        <v>1</v>
      </c>
      <c r="P1647" s="55" t="s">
        <v>22</v>
      </c>
      <c r="Q1647" s="55">
        <v>4</v>
      </c>
      <c r="R1647" s="55" t="s">
        <v>38</v>
      </c>
      <c r="S1647" s="55">
        <v>207</v>
      </c>
      <c r="T1647" s="55">
        <v>88115</v>
      </c>
      <c r="U1647" s="30">
        <v>6320</v>
      </c>
      <c r="V1647" s="55">
        <v>23.206</v>
      </c>
      <c r="W1647" s="55">
        <v>0.11899999999999999</v>
      </c>
      <c r="X1647" s="55">
        <v>105</v>
      </c>
      <c r="Y1647" s="55">
        <v>6.0000000000000001E-3</v>
      </c>
      <c r="Z1647" s="55">
        <f t="shared" si="102"/>
        <v>556886.80000000005</v>
      </c>
      <c r="AA1647" s="55">
        <f t="shared" si="103"/>
        <v>663.6</v>
      </c>
    </row>
    <row r="1648" spans="1:27">
      <c r="A1648" s="29">
        <v>44130</v>
      </c>
      <c r="B1648" s="55" t="s">
        <v>235</v>
      </c>
      <c r="C1648" s="29">
        <v>44123</v>
      </c>
      <c r="D1648" s="55">
        <f t="shared" si="100"/>
        <v>2020</v>
      </c>
      <c r="E1648" s="55">
        <f t="shared" si="101"/>
        <v>10</v>
      </c>
      <c r="F1648" s="55">
        <v>120137</v>
      </c>
      <c r="G1648" s="55" t="s">
        <v>1665</v>
      </c>
      <c r="H1648" s="55" t="s">
        <v>37</v>
      </c>
      <c r="I1648" s="55" t="s">
        <v>1666</v>
      </c>
      <c r="J1648" s="55" t="s">
        <v>20</v>
      </c>
      <c r="K1648" s="55" t="s">
        <v>1667</v>
      </c>
      <c r="L1648" s="55" t="s">
        <v>68</v>
      </c>
      <c r="M1648" s="55">
        <v>301</v>
      </c>
      <c r="N1648" s="55" t="s">
        <v>132</v>
      </c>
      <c r="O1648" s="55">
        <v>1</v>
      </c>
      <c r="P1648" s="55" t="s">
        <v>22</v>
      </c>
      <c r="Q1648" s="55">
        <v>4</v>
      </c>
      <c r="R1648" s="55" t="s">
        <v>38</v>
      </c>
      <c r="S1648" s="55">
        <v>206</v>
      </c>
      <c r="T1648" s="55">
        <v>73322</v>
      </c>
      <c r="U1648" s="30">
        <v>5950</v>
      </c>
      <c r="V1648" s="55">
        <v>18.178000000000001</v>
      </c>
      <c r="W1648" s="55">
        <v>0.13400000000000001</v>
      </c>
      <c r="X1648" s="55">
        <v>98</v>
      </c>
      <c r="Y1648" s="55">
        <v>1.2E-2</v>
      </c>
      <c r="Z1648" s="55">
        <f t="shared" si="102"/>
        <v>436265.9</v>
      </c>
      <c r="AA1648" s="55">
        <f t="shared" si="103"/>
        <v>583.1</v>
      </c>
    </row>
    <row r="1649" spans="1:27">
      <c r="A1649" s="29">
        <v>44130</v>
      </c>
      <c r="B1649" s="55" t="s">
        <v>235</v>
      </c>
      <c r="C1649" s="29">
        <v>44123</v>
      </c>
      <c r="D1649" s="55">
        <f t="shared" si="100"/>
        <v>2020</v>
      </c>
      <c r="E1649" s="55">
        <f t="shared" si="101"/>
        <v>10</v>
      </c>
      <c r="F1649" s="55">
        <v>120137</v>
      </c>
      <c r="G1649" s="55" t="s">
        <v>1665</v>
      </c>
      <c r="H1649" s="55" t="s">
        <v>37</v>
      </c>
      <c r="I1649" s="55" t="s">
        <v>1666</v>
      </c>
      <c r="J1649" s="55" t="s">
        <v>20</v>
      </c>
      <c r="K1649" s="55" t="s">
        <v>1667</v>
      </c>
      <c r="L1649" s="55" t="s">
        <v>68</v>
      </c>
      <c r="M1649" s="55">
        <v>301</v>
      </c>
      <c r="N1649" s="55" t="s">
        <v>132</v>
      </c>
      <c r="O1649" s="55">
        <v>1</v>
      </c>
      <c r="P1649" s="55" t="s">
        <v>22</v>
      </c>
      <c r="Q1649" s="55">
        <v>4</v>
      </c>
      <c r="R1649" s="55" t="s">
        <v>38</v>
      </c>
      <c r="S1649" s="55">
        <v>208</v>
      </c>
      <c r="T1649" s="55">
        <v>89874</v>
      </c>
      <c r="U1649" s="30">
        <v>5977</v>
      </c>
      <c r="V1649" s="55">
        <v>22.384</v>
      </c>
      <c r="W1649" s="55">
        <v>0.108</v>
      </c>
      <c r="X1649" s="55">
        <v>97</v>
      </c>
      <c r="Y1649" s="55">
        <v>1.2999999999999999E-2</v>
      </c>
      <c r="Z1649" s="55">
        <f t="shared" si="102"/>
        <v>537176.89800000004</v>
      </c>
      <c r="AA1649" s="55">
        <f t="shared" si="103"/>
        <v>579.76900000000001</v>
      </c>
    </row>
    <row r="1650" spans="1:27">
      <c r="A1650" s="29">
        <v>44130</v>
      </c>
      <c r="B1650" s="55" t="s">
        <v>235</v>
      </c>
      <c r="C1650" s="29">
        <v>44123</v>
      </c>
      <c r="D1650" s="55">
        <f t="shared" si="100"/>
        <v>2020</v>
      </c>
      <c r="E1650" s="55">
        <f t="shared" si="101"/>
        <v>10</v>
      </c>
      <c r="F1650" s="55">
        <v>120137</v>
      </c>
      <c r="G1650" s="55" t="s">
        <v>1665</v>
      </c>
      <c r="H1650" s="55" t="s">
        <v>37</v>
      </c>
      <c r="I1650" s="55" t="s">
        <v>1666</v>
      </c>
      <c r="J1650" s="55" t="s">
        <v>20</v>
      </c>
      <c r="K1650" s="55" t="s">
        <v>1667</v>
      </c>
      <c r="L1650" s="55" t="s">
        <v>68</v>
      </c>
      <c r="M1650" s="55">
        <v>301</v>
      </c>
      <c r="N1650" s="55" t="s">
        <v>132</v>
      </c>
      <c r="O1650" s="55">
        <v>1</v>
      </c>
      <c r="P1650" s="55" t="s">
        <v>22</v>
      </c>
      <c r="Q1650" s="55">
        <v>4</v>
      </c>
      <c r="R1650" s="55" t="s">
        <v>38</v>
      </c>
      <c r="S1650" s="55">
        <v>205</v>
      </c>
      <c r="T1650" s="55">
        <v>83431</v>
      </c>
      <c r="U1650" s="30">
        <v>6176</v>
      </c>
      <c r="V1650" s="55">
        <v>21.47</v>
      </c>
      <c r="W1650" s="55">
        <v>0.192</v>
      </c>
      <c r="X1650" s="55">
        <v>160</v>
      </c>
      <c r="Y1650" s="55">
        <v>0.02</v>
      </c>
      <c r="Z1650" s="55">
        <f t="shared" si="102"/>
        <v>515269.85600000003</v>
      </c>
      <c r="AA1650" s="55">
        <f t="shared" si="103"/>
        <v>988.16</v>
      </c>
    </row>
    <row r="1651" spans="1:27">
      <c r="A1651" s="29">
        <v>44123</v>
      </c>
      <c r="B1651" s="55" t="s">
        <v>234</v>
      </c>
      <c r="C1651" s="29">
        <v>44116</v>
      </c>
      <c r="D1651" s="55">
        <f t="shared" si="100"/>
        <v>2020</v>
      </c>
      <c r="E1651" s="55">
        <f t="shared" si="101"/>
        <v>10</v>
      </c>
      <c r="F1651" s="55">
        <v>120137</v>
      </c>
      <c r="G1651" s="55" t="s">
        <v>1665</v>
      </c>
      <c r="H1651" s="55" t="s">
        <v>37</v>
      </c>
      <c r="I1651" s="55" t="s">
        <v>1666</v>
      </c>
      <c r="J1651" s="55" t="s">
        <v>20</v>
      </c>
      <c r="K1651" s="55" t="s">
        <v>1667</v>
      </c>
      <c r="L1651" s="55" t="s">
        <v>68</v>
      </c>
      <c r="M1651" s="55">
        <v>301</v>
      </c>
      <c r="N1651" s="55" t="s">
        <v>132</v>
      </c>
      <c r="O1651" s="55">
        <v>1</v>
      </c>
      <c r="P1651" s="55" t="s">
        <v>22</v>
      </c>
      <c r="Q1651" s="55">
        <v>4</v>
      </c>
      <c r="R1651" s="55" t="s">
        <v>38</v>
      </c>
      <c r="S1651" s="55">
        <v>205</v>
      </c>
      <c r="T1651" s="55">
        <v>83495</v>
      </c>
      <c r="U1651" s="30">
        <v>6013</v>
      </c>
      <c r="V1651" s="55">
        <v>20.922000000000001</v>
      </c>
      <c r="W1651" s="55">
        <v>7.6999999999999999E-2</v>
      </c>
      <c r="X1651" s="55">
        <v>64</v>
      </c>
      <c r="Y1651" s="55">
        <v>1.0999999999999999E-2</v>
      </c>
      <c r="Z1651" s="55">
        <f t="shared" si="102"/>
        <v>502055.435</v>
      </c>
      <c r="AA1651" s="55">
        <f t="shared" si="103"/>
        <v>384.83199999999999</v>
      </c>
    </row>
    <row r="1652" spans="1:27">
      <c r="A1652" s="29">
        <v>44123</v>
      </c>
      <c r="B1652" s="55" t="s">
        <v>234</v>
      </c>
      <c r="C1652" s="29">
        <v>44116</v>
      </c>
      <c r="D1652" s="55">
        <f t="shared" si="100"/>
        <v>2020</v>
      </c>
      <c r="E1652" s="55">
        <f t="shared" si="101"/>
        <v>10</v>
      </c>
      <c r="F1652" s="55">
        <v>120137</v>
      </c>
      <c r="G1652" s="55" t="s">
        <v>1665</v>
      </c>
      <c r="H1652" s="55" t="s">
        <v>37</v>
      </c>
      <c r="I1652" s="55" t="s">
        <v>1666</v>
      </c>
      <c r="J1652" s="55" t="s">
        <v>20</v>
      </c>
      <c r="K1652" s="55" t="s">
        <v>1667</v>
      </c>
      <c r="L1652" s="55" t="s">
        <v>68</v>
      </c>
      <c r="M1652" s="55">
        <v>301</v>
      </c>
      <c r="N1652" s="55" t="s">
        <v>132</v>
      </c>
      <c r="O1652" s="55">
        <v>1</v>
      </c>
      <c r="P1652" s="55" t="s">
        <v>22</v>
      </c>
      <c r="Q1652" s="55">
        <v>4</v>
      </c>
      <c r="R1652" s="55" t="s">
        <v>38</v>
      </c>
      <c r="S1652" s="55">
        <v>208</v>
      </c>
      <c r="T1652" s="55">
        <v>89933</v>
      </c>
      <c r="U1652" s="30">
        <v>5889</v>
      </c>
      <c r="V1652" s="55">
        <v>22.071000000000002</v>
      </c>
      <c r="W1652" s="55">
        <v>6.6000000000000003E-2</v>
      </c>
      <c r="X1652" s="55">
        <v>59</v>
      </c>
      <c r="Y1652" s="55">
        <v>1.0999999999999999E-2</v>
      </c>
      <c r="Z1652" s="55">
        <f t="shared" si="102"/>
        <v>529615.43700000003</v>
      </c>
      <c r="AA1652" s="55">
        <f t="shared" si="103"/>
        <v>347.45100000000002</v>
      </c>
    </row>
    <row r="1653" spans="1:27">
      <c r="A1653" s="29">
        <v>44123</v>
      </c>
      <c r="B1653" s="55" t="s">
        <v>234</v>
      </c>
      <c r="C1653" s="29">
        <v>44116</v>
      </c>
      <c r="D1653" s="55">
        <f t="shared" si="100"/>
        <v>2020</v>
      </c>
      <c r="E1653" s="55">
        <f t="shared" si="101"/>
        <v>10</v>
      </c>
      <c r="F1653" s="55">
        <v>120137</v>
      </c>
      <c r="G1653" s="55" t="s">
        <v>1665</v>
      </c>
      <c r="H1653" s="55" t="s">
        <v>37</v>
      </c>
      <c r="I1653" s="55" t="s">
        <v>1666</v>
      </c>
      <c r="J1653" s="55" t="s">
        <v>20</v>
      </c>
      <c r="K1653" s="55" t="s">
        <v>1667</v>
      </c>
      <c r="L1653" s="55" t="s">
        <v>68</v>
      </c>
      <c r="M1653" s="55">
        <v>301</v>
      </c>
      <c r="N1653" s="55" t="s">
        <v>132</v>
      </c>
      <c r="O1653" s="55">
        <v>1</v>
      </c>
      <c r="P1653" s="55" t="s">
        <v>22</v>
      </c>
      <c r="Q1653" s="55">
        <v>4</v>
      </c>
      <c r="R1653" s="55" t="s">
        <v>38</v>
      </c>
      <c r="S1653" s="55">
        <v>207</v>
      </c>
      <c r="T1653" s="55">
        <v>88157</v>
      </c>
      <c r="U1653" s="30">
        <v>6204</v>
      </c>
      <c r="V1653" s="55">
        <v>22.791</v>
      </c>
      <c r="W1653" s="55">
        <v>4.8000000000000001E-2</v>
      </c>
      <c r="X1653" s="55">
        <v>42</v>
      </c>
      <c r="Y1653" s="55">
        <v>0.01</v>
      </c>
      <c r="Z1653" s="55">
        <f t="shared" si="102"/>
        <v>546926.02800000005</v>
      </c>
      <c r="AA1653" s="55">
        <f t="shared" si="103"/>
        <v>260.56799999999998</v>
      </c>
    </row>
    <row r="1654" spans="1:27">
      <c r="A1654" s="29">
        <v>44123</v>
      </c>
      <c r="B1654" s="55" t="s">
        <v>234</v>
      </c>
      <c r="C1654" s="29">
        <v>44116</v>
      </c>
      <c r="D1654" s="55">
        <f t="shared" si="100"/>
        <v>2020</v>
      </c>
      <c r="E1654" s="55">
        <f t="shared" si="101"/>
        <v>10</v>
      </c>
      <c r="F1654" s="55">
        <v>120137</v>
      </c>
      <c r="G1654" s="55" t="s">
        <v>1665</v>
      </c>
      <c r="H1654" s="55" t="s">
        <v>37</v>
      </c>
      <c r="I1654" s="55" t="s">
        <v>1666</v>
      </c>
      <c r="J1654" s="55" t="s">
        <v>20</v>
      </c>
      <c r="K1654" s="55" t="s">
        <v>1667</v>
      </c>
      <c r="L1654" s="55" t="s">
        <v>68</v>
      </c>
      <c r="M1654" s="55">
        <v>301</v>
      </c>
      <c r="N1654" s="55" t="s">
        <v>132</v>
      </c>
      <c r="O1654" s="55">
        <v>1</v>
      </c>
      <c r="P1654" s="55" t="s">
        <v>22</v>
      </c>
      <c r="Q1654" s="55">
        <v>4</v>
      </c>
      <c r="R1654" s="55" t="s">
        <v>38</v>
      </c>
      <c r="S1654" s="55">
        <v>206</v>
      </c>
      <c r="T1654" s="55">
        <v>73401</v>
      </c>
      <c r="U1654" s="30">
        <v>5855</v>
      </c>
      <c r="V1654" s="55">
        <v>17.908000000000001</v>
      </c>
      <c r="W1654" s="55">
        <v>0.108</v>
      </c>
      <c r="X1654" s="55">
        <v>79</v>
      </c>
      <c r="Y1654" s="55">
        <v>1.4E-2</v>
      </c>
      <c r="Z1654" s="55">
        <f t="shared" si="102"/>
        <v>429762.85499999998</v>
      </c>
      <c r="AA1654" s="55">
        <f t="shared" si="103"/>
        <v>462.54500000000002</v>
      </c>
    </row>
    <row r="1655" spans="1:27">
      <c r="A1655" s="29">
        <v>44123</v>
      </c>
      <c r="B1655" s="55" t="s">
        <v>234</v>
      </c>
      <c r="C1655" s="29">
        <v>44116</v>
      </c>
      <c r="D1655" s="55">
        <f t="shared" si="100"/>
        <v>2020</v>
      </c>
      <c r="E1655" s="55">
        <f t="shared" si="101"/>
        <v>10</v>
      </c>
      <c r="F1655" s="55">
        <v>120137</v>
      </c>
      <c r="G1655" s="55" t="s">
        <v>1665</v>
      </c>
      <c r="H1655" s="55" t="s">
        <v>37</v>
      </c>
      <c r="I1655" s="55" t="s">
        <v>1666</v>
      </c>
      <c r="J1655" s="55" t="s">
        <v>20</v>
      </c>
      <c r="K1655" s="55" t="s">
        <v>1667</v>
      </c>
      <c r="L1655" s="55" t="s">
        <v>68</v>
      </c>
      <c r="M1655" s="55">
        <v>301</v>
      </c>
      <c r="N1655" s="55" t="s">
        <v>132</v>
      </c>
      <c r="O1655" s="55">
        <v>1</v>
      </c>
      <c r="P1655" s="55" t="s">
        <v>22</v>
      </c>
      <c r="Q1655" s="55">
        <v>4</v>
      </c>
      <c r="R1655" s="55" t="s">
        <v>38</v>
      </c>
      <c r="S1655" s="55">
        <v>204</v>
      </c>
      <c r="T1655" s="55">
        <v>81253</v>
      </c>
      <c r="U1655" s="30">
        <v>5711</v>
      </c>
      <c r="V1655" s="55">
        <v>19.337</v>
      </c>
      <c r="W1655" s="55">
        <v>0.28399999999999997</v>
      </c>
      <c r="X1655" s="55">
        <v>231</v>
      </c>
      <c r="Y1655" s="55">
        <v>2E-3</v>
      </c>
      <c r="Z1655" s="55">
        <f t="shared" si="102"/>
        <v>464035.88299999997</v>
      </c>
      <c r="AA1655" s="55">
        <f t="shared" si="103"/>
        <v>1319.241</v>
      </c>
    </row>
    <row r="1656" spans="1:27">
      <c r="A1656" s="29">
        <v>44123</v>
      </c>
      <c r="B1656" s="55" t="s">
        <v>234</v>
      </c>
      <c r="C1656" s="29">
        <v>44116</v>
      </c>
      <c r="D1656" s="55">
        <f t="shared" si="100"/>
        <v>2020</v>
      </c>
      <c r="E1656" s="55">
        <f t="shared" si="101"/>
        <v>10</v>
      </c>
      <c r="F1656" s="55">
        <v>120137</v>
      </c>
      <c r="G1656" s="55" t="s">
        <v>1665</v>
      </c>
      <c r="H1656" s="55" t="s">
        <v>37</v>
      </c>
      <c r="I1656" s="55" t="s">
        <v>1666</v>
      </c>
      <c r="J1656" s="55" t="s">
        <v>20</v>
      </c>
      <c r="K1656" s="55" t="s">
        <v>1667</v>
      </c>
      <c r="L1656" s="55" t="s">
        <v>68</v>
      </c>
      <c r="M1656" s="55">
        <v>301</v>
      </c>
      <c r="N1656" s="55" t="s">
        <v>132</v>
      </c>
      <c r="O1656" s="55">
        <v>1</v>
      </c>
      <c r="P1656" s="55" t="s">
        <v>22</v>
      </c>
      <c r="Q1656" s="55">
        <v>4</v>
      </c>
      <c r="R1656" s="55" t="s">
        <v>38</v>
      </c>
      <c r="S1656" s="55">
        <v>201</v>
      </c>
      <c r="T1656" s="55">
        <v>90332</v>
      </c>
      <c r="U1656" s="30">
        <v>6099</v>
      </c>
      <c r="V1656" s="55">
        <v>22.957000000000001</v>
      </c>
      <c r="W1656" s="55">
        <v>5.5E-2</v>
      </c>
      <c r="X1656" s="55">
        <v>50</v>
      </c>
      <c r="Y1656" s="55">
        <v>1E-3</v>
      </c>
      <c r="Z1656" s="55">
        <f t="shared" si="102"/>
        <v>550934.86800000002</v>
      </c>
      <c r="AA1656" s="55">
        <f t="shared" si="103"/>
        <v>304.95</v>
      </c>
    </row>
    <row r="1657" spans="1:27">
      <c r="A1657" s="29">
        <v>44123</v>
      </c>
      <c r="B1657" s="55" t="s">
        <v>234</v>
      </c>
      <c r="C1657" s="29">
        <v>44116</v>
      </c>
      <c r="D1657" s="55">
        <f t="shared" si="100"/>
        <v>2020</v>
      </c>
      <c r="E1657" s="55">
        <f t="shared" si="101"/>
        <v>10</v>
      </c>
      <c r="F1657" s="55">
        <v>120137</v>
      </c>
      <c r="G1657" s="55" t="s">
        <v>1665</v>
      </c>
      <c r="H1657" s="55" t="s">
        <v>37</v>
      </c>
      <c r="I1657" s="55" t="s">
        <v>1666</v>
      </c>
      <c r="J1657" s="55" t="s">
        <v>20</v>
      </c>
      <c r="K1657" s="55" t="s">
        <v>1667</v>
      </c>
      <c r="L1657" s="55" t="s">
        <v>68</v>
      </c>
      <c r="M1657" s="55">
        <v>301</v>
      </c>
      <c r="N1657" s="55" t="s">
        <v>132</v>
      </c>
      <c r="O1657" s="55">
        <v>1</v>
      </c>
      <c r="P1657" s="55" t="s">
        <v>22</v>
      </c>
      <c r="Q1657" s="55">
        <v>4</v>
      </c>
      <c r="R1657" s="55" t="s">
        <v>38</v>
      </c>
      <c r="S1657" s="55">
        <v>108</v>
      </c>
      <c r="T1657" s="55">
        <v>83011</v>
      </c>
      <c r="U1657" s="30">
        <v>6536</v>
      </c>
      <c r="V1657" s="55">
        <v>22.609000000000002</v>
      </c>
      <c r="W1657" s="55">
        <v>0.14000000000000001</v>
      </c>
      <c r="X1657" s="55">
        <v>116</v>
      </c>
      <c r="Y1657" s="55">
        <v>1.0999999999999999E-2</v>
      </c>
      <c r="Z1657" s="55">
        <f t="shared" si="102"/>
        <v>542559.89599999995</v>
      </c>
      <c r="AA1657" s="55">
        <f t="shared" si="103"/>
        <v>758.17600000000004</v>
      </c>
    </row>
    <row r="1658" spans="1:27">
      <c r="A1658" s="29">
        <v>44123</v>
      </c>
      <c r="B1658" s="55" t="s">
        <v>234</v>
      </c>
      <c r="C1658" s="29">
        <v>44116</v>
      </c>
      <c r="D1658" s="55">
        <f t="shared" si="100"/>
        <v>2020</v>
      </c>
      <c r="E1658" s="55">
        <f t="shared" si="101"/>
        <v>10</v>
      </c>
      <c r="F1658" s="55">
        <v>120137</v>
      </c>
      <c r="G1658" s="55" t="s">
        <v>1665</v>
      </c>
      <c r="H1658" s="55" t="s">
        <v>37</v>
      </c>
      <c r="I1658" s="55" t="s">
        <v>1666</v>
      </c>
      <c r="J1658" s="55" t="s">
        <v>20</v>
      </c>
      <c r="K1658" s="55" t="s">
        <v>1667</v>
      </c>
      <c r="L1658" s="55" t="s">
        <v>68</v>
      </c>
      <c r="M1658" s="55">
        <v>301</v>
      </c>
      <c r="N1658" s="55" t="s">
        <v>132</v>
      </c>
      <c r="O1658" s="55">
        <v>1</v>
      </c>
      <c r="P1658" s="55" t="s">
        <v>22</v>
      </c>
      <c r="Q1658" s="55">
        <v>4</v>
      </c>
      <c r="R1658" s="55" t="s">
        <v>38</v>
      </c>
      <c r="S1658" s="55">
        <v>202</v>
      </c>
      <c r="T1658" s="55">
        <v>73590</v>
      </c>
      <c r="U1658" s="30">
        <v>6572</v>
      </c>
      <c r="V1658" s="55">
        <v>20.152000000000001</v>
      </c>
      <c r="W1658" s="55">
        <v>0.14000000000000001</v>
      </c>
      <c r="X1658" s="55">
        <v>103</v>
      </c>
      <c r="Y1658" s="55">
        <v>1.6E-2</v>
      </c>
      <c r="Z1658" s="55">
        <f t="shared" si="102"/>
        <v>483633.48</v>
      </c>
      <c r="AA1658" s="55">
        <f t="shared" si="103"/>
        <v>676.91600000000005</v>
      </c>
    </row>
    <row r="1659" spans="1:27">
      <c r="A1659" s="29">
        <v>44123</v>
      </c>
      <c r="B1659" s="55" t="s">
        <v>234</v>
      </c>
      <c r="C1659" s="29">
        <v>44116</v>
      </c>
      <c r="D1659" s="55">
        <f t="shared" si="100"/>
        <v>2020</v>
      </c>
      <c r="E1659" s="55">
        <f t="shared" si="101"/>
        <v>10</v>
      </c>
      <c r="F1659" s="55">
        <v>120137</v>
      </c>
      <c r="G1659" s="55" t="s">
        <v>1665</v>
      </c>
      <c r="H1659" s="55" t="s">
        <v>37</v>
      </c>
      <c r="I1659" s="55" t="s">
        <v>1666</v>
      </c>
      <c r="J1659" s="55" t="s">
        <v>20</v>
      </c>
      <c r="K1659" s="55" t="s">
        <v>1667</v>
      </c>
      <c r="L1659" s="55" t="s">
        <v>68</v>
      </c>
      <c r="M1659" s="55">
        <v>301</v>
      </c>
      <c r="N1659" s="55" t="s">
        <v>132</v>
      </c>
      <c r="O1659" s="55">
        <v>1</v>
      </c>
      <c r="P1659" s="55" t="s">
        <v>22</v>
      </c>
      <c r="Q1659" s="55">
        <v>4</v>
      </c>
      <c r="R1659" s="55" t="s">
        <v>38</v>
      </c>
      <c r="S1659" s="55">
        <v>203</v>
      </c>
      <c r="T1659" s="55">
        <v>91206</v>
      </c>
      <c r="U1659" s="30">
        <v>5903</v>
      </c>
      <c r="V1659" s="55">
        <v>22.433</v>
      </c>
      <c r="W1659" s="55">
        <v>0.05</v>
      </c>
      <c r="X1659" s="55">
        <v>46</v>
      </c>
      <c r="Y1659" s="55">
        <v>7.0000000000000001E-3</v>
      </c>
      <c r="Z1659" s="55">
        <f t="shared" si="102"/>
        <v>538389.01800000004</v>
      </c>
      <c r="AA1659" s="55">
        <f t="shared" si="103"/>
        <v>271.53800000000001</v>
      </c>
    </row>
    <row r="1660" spans="1:27">
      <c r="A1660" s="29">
        <v>44123</v>
      </c>
      <c r="B1660" s="55" t="s">
        <v>234</v>
      </c>
      <c r="C1660" s="29">
        <v>44116</v>
      </c>
      <c r="D1660" s="55">
        <f t="shared" si="100"/>
        <v>2020</v>
      </c>
      <c r="E1660" s="55">
        <f t="shared" si="101"/>
        <v>10</v>
      </c>
      <c r="F1660" s="55">
        <v>120137</v>
      </c>
      <c r="G1660" s="55" t="s">
        <v>1665</v>
      </c>
      <c r="H1660" s="55" t="s">
        <v>37</v>
      </c>
      <c r="I1660" s="55" t="s">
        <v>1666</v>
      </c>
      <c r="J1660" s="55" t="s">
        <v>20</v>
      </c>
      <c r="K1660" s="55" t="s">
        <v>1667</v>
      </c>
      <c r="L1660" s="55" t="s">
        <v>68</v>
      </c>
      <c r="M1660" s="55">
        <v>301</v>
      </c>
      <c r="N1660" s="55" t="s">
        <v>132</v>
      </c>
      <c r="O1660" s="55">
        <v>1</v>
      </c>
      <c r="P1660" s="55" t="s">
        <v>22</v>
      </c>
      <c r="Q1660" s="55">
        <v>4</v>
      </c>
      <c r="R1660" s="55" t="s">
        <v>38</v>
      </c>
      <c r="S1660" s="55">
        <v>105</v>
      </c>
      <c r="T1660" s="55">
        <v>82798</v>
      </c>
      <c r="U1660" s="30">
        <v>6665</v>
      </c>
      <c r="V1660" s="55">
        <v>22.995000000000001</v>
      </c>
      <c r="W1660" s="55">
        <v>0.126</v>
      </c>
      <c r="X1660" s="55">
        <v>104</v>
      </c>
      <c r="Y1660" s="55">
        <v>1.7999999999999999E-2</v>
      </c>
      <c r="Z1660" s="55">
        <f t="shared" si="102"/>
        <v>551848.67000000004</v>
      </c>
      <c r="AA1660" s="55">
        <f t="shared" si="103"/>
        <v>693.16</v>
      </c>
    </row>
    <row r="1661" spans="1:27">
      <c r="A1661" s="29">
        <v>44123</v>
      </c>
      <c r="B1661" s="55" t="s">
        <v>234</v>
      </c>
      <c r="C1661" s="29">
        <v>44116</v>
      </c>
      <c r="D1661" s="55">
        <f t="shared" si="100"/>
        <v>2020</v>
      </c>
      <c r="E1661" s="55">
        <f t="shared" si="101"/>
        <v>10</v>
      </c>
      <c r="F1661" s="55">
        <v>120137</v>
      </c>
      <c r="G1661" s="55" t="s">
        <v>1665</v>
      </c>
      <c r="H1661" s="55" t="s">
        <v>37</v>
      </c>
      <c r="I1661" s="55" t="s">
        <v>1666</v>
      </c>
      <c r="J1661" s="55" t="s">
        <v>20</v>
      </c>
      <c r="K1661" s="55" t="s">
        <v>1667</v>
      </c>
      <c r="L1661" s="55" t="s">
        <v>68</v>
      </c>
      <c r="M1661" s="55">
        <v>301</v>
      </c>
      <c r="N1661" s="55" t="s">
        <v>132</v>
      </c>
      <c r="O1661" s="55">
        <v>1</v>
      </c>
      <c r="P1661" s="55" t="s">
        <v>22</v>
      </c>
      <c r="Q1661" s="55">
        <v>4</v>
      </c>
      <c r="R1661" s="55" t="s">
        <v>38</v>
      </c>
      <c r="S1661" s="55">
        <v>107</v>
      </c>
      <c r="T1661" s="55">
        <v>84408</v>
      </c>
      <c r="U1661" s="30">
        <v>5796</v>
      </c>
      <c r="V1661" s="55">
        <v>20.385000000000002</v>
      </c>
      <c r="W1661" s="55">
        <v>8.1000000000000003E-2</v>
      </c>
      <c r="X1661" s="55">
        <v>68</v>
      </c>
      <c r="Y1661" s="55">
        <v>7.0000000000000001E-3</v>
      </c>
      <c r="Z1661" s="55">
        <f t="shared" si="102"/>
        <v>489228.76799999998</v>
      </c>
      <c r="AA1661" s="55">
        <f t="shared" si="103"/>
        <v>394.12799999999999</v>
      </c>
    </row>
    <row r="1662" spans="1:27">
      <c r="A1662" s="29">
        <v>44123</v>
      </c>
      <c r="B1662" s="55" t="s">
        <v>234</v>
      </c>
      <c r="C1662" s="29">
        <v>44116</v>
      </c>
      <c r="D1662" s="55">
        <f t="shared" si="100"/>
        <v>2020</v>
      </c>
      <c r="E1662" s="55">
        <f t="shared" si="101"/>
        <v>10</v>
      </c>
      <c r="F1662" s="55">
        <v>120137</v>
      </c>
      <c r="G1662" s="55" t="s">
        <v>1665</v>
      </c>
      <c r="H1662" s="55" t="s">
        <v>37</v>
      </c>
      <c r="I1662" s="55" t="s">
        <v>1666</v>
      </c>
      <c r="J1662" s="55" t="s">
        <v>20</v>
      </c>
      <c r="K1662" s="55" t="s">
        <v>1667</v>
      </c>
      <c r="L1662" s="55" t="s">
        <v>68</v>
      </c>
      <c r="M1662" s="55">
        <v>301</v>
      </c>
      <c r="N1662" s="55" t="s">
        <v>132</v>
      </c>
      <c r="O1662" s="55">
        <v>1</v>
      </c>
      <c r="P1662" s="55" t="s">
        <v>22</v>
      </c>
      <c r="Q1662" s="55">
        <v>4</v>
      </c>
      <c r="R1662" s="55" t="s">
        <v>38</v>
      </c>
      <c r="S1662" s="55">
        <v>102</v>
      </c>
      <c r="T1662" s="55">
        <v>54793</v>
      </c>
      <c r="U1662" s="30">
        <v>6752</v>
      </c>
      <c r="V1662" s="55">
        <v>17.187000000000001</v>
      </c>
      <c r="W1662" s="55">
        <v>0.20100000000000001</v>
      </c>
      <c r="X1662" s="55">
        <v>110</v>
      </c>
      <c r="Y1662" s="55">
        <v>1.4999999999999999E-2</v>
      </c>
      <c r="Z1662" s="55">
        <f t="shared" si="102"/>
        <v>369962.33600000001</v>
      </c>
      <c r="AA1662" s="55">
        <f t="shared" si="103"/>
        <v>742.72</v>
      </c>
    </row>
    <row r="1663" spans="1:27">
      <c r="A1663" s="29">
        <v>44123</v>
      </c>
      <c r="B1663" s="55" t="s">
        <v>234</v>
      </c>
      <c r="C1663" s="29">
        <v>44116</v>
      </c>
      <c r="D1663" s="55">
        <f t="shared" si="100"/>
        <v>2020</v>
      </c>
      <c r="E1663" s="55">
        <f t="shared" si="101"/>
        <v>10</v>
      </c>
      <c r="F1663" s="55">
        <v>120137</v>
      </c>
      <c r="G1663" s="55" t="s">
        <v>1665</v>
      </c>
      <c r="H1663" s="55" t="s">
        <v>37</v>
      </c>
      <c r="I1663" s="55" t="s">
        <v>1666</v>
      </c>
      <c r="J1663" s="55" t="s">
        <v>20</v>
      </c>
      <c r="K1663" s="55" t="s">
        <v>1667</v>
      </c>
      <c r="L1663" s="55" t="s">
        <v>68</v>
      </c>
      <c r="M1663" s="55">
        <v>301</v>
      </c>
      <c r="N1663" s="55" t="s">
        <v>132</v>
      </c>
      <c r="O1663" s="55">
        <v>1</v>
      </c>
      <c r="P1663" s="55" t="s">
        <v>22</v>
      </c>
      <c r="Q1663" s="55">
        <v>4</v>
      </c>
      <c r="R1663" s="55" t="s">
        <v>38</v>
      </c>
      <c r="S1663" s="55">
        <v>101</v>
      </c>
      <c r="T1663" s="55">
        <v>58987</v>
      </c>
      <c r="U1663" s="30">
        <v>6830</v>
      </c>
      <c r="V1663" s="55">
        <v>16.565000000000001</v>
      </c>
      <c r="W1663" s="55">
        <v>0.13200000000000001</v>
      </c>
      <c r="X1663" s="55">
        <v>78</v>
      </c>
      <c r="Y1663" s="55">
        <v>8.0000000000000002E-3</v>
      </c>
      <c r="Z1663" s="55">
        <f t="shared" si="102"/>
        <v>402881.21</v>
      </c>
      <c r="AA1663" s="55">
        <f t="shared" si="103"/>
        <v>532.74</v>
      </c>
    </row>
    <row r="1664" spans="1:27">
      <c r="A1664" s="29">
        <v>44123</v>
      </c>
      <c r="B1664" s="55" t="s">
        <v>234</v>
      </c>
      <c r="C1664" s="29">
        <v>44116</v>
      </c>
      <c r="D1664" s="55">
        <f t="shared" si="100"/>
        <v>2020</v>
      </c>
      <c r="E1664" s="55">
        <f t="shared" si="101"/>
        <v>10</v>
      </c>
      <c r="F1664" s="55">
        <v>120137</v>
      </c>
      <c r="G1664" s="55" t="s">
        <v>1665</v>
      </c>
      <c r="H1664" s="55" t="s">
        <v>37</v>
      </c>
      <c r="I1664" s="55" t="s">
        <v>1666</v>
      </c>
      <c r="J1664" s="55" t="s">
        <v>20</v>
      </c>
      <c r="K1664" s="55" t="s">
        <v>1667</v>
      </c>
      <c r="L1664" s="55" t="s">
        <v>68</v>
      </c>
      <c r="M1664" s="55">
        <v>301</v>
      </c>
      <c r="N1664" s="55" t="s">
        <v>132</v>
      </c>
      <c r="O1664" s="55">
        <v>1</v>
      </c>
      <c r="P1664" s="55" t="s">
        <v>22</v>
      </c>
      <c r="Q1664" s="55">
        <v>4</v>
      </c>
      <c r="R1664" s="55" t="s">
        <v>38</v>
      </c>
      <c r="S1664" s="55">
        <v>104</v>
      </c>
      <c r="T1664" s="55">
        <v>67230</v>
      </c>
      <c r="U1664" s="30">
        <v>6293</v>
      </c>
      <c r="V1664" s="55">
        <v>17.629000000000001</v>
      </c>
      <c r="W1664" s="55">
        <v>0.13500000000000001</v>
      </c>
      <c r="X1664" s="55">
        <v>91</v>
      </c>
      <c r="Y1664" s="55">
        <v>1.4999999999999999E-2</v>
      </c>
      <c r="Z1664" s="55">
        <f t="shared" si="102"/>
        <v>423078.39</v>
      </c>
      <c r="AA1664" s="55">
        <f t="shared" si="103"/>
        <v>572.66300000000001</v>
      </c>
    </row>
    <row r="1665" spans="1:27">
      <c r="A1665" s="29">
        <v>44123</v>
      </c>
      <c r="B1665" s="55" t="s">
        <v>234</v>
      </c>
      <c r="C1665" s="29">
        <v>44116</v>
      </c>
      <c r="D1665" s="55">
        <f t="shared" si="100"/>
        <v>2020</v>
      </c>
      <c r="E1665" s="55">
        <f t="shared" si="101"/>
        <v>10</v>
      </c>
      <c r="F1665" s="55">
        <v>120137</v>
      </c>
      <c r="G1665" s="55" t="s">
        <v>1665</v>
      </c>
      <c r="H1665" s="55" t="s">
        <v>37</v>
      </c>
      <c r="I1665" s="55" t="s">
        <v>1666</v>
      </c>
      <c r="J1665" s="55" t="s">
        <v>20</v>
      </c>
      <c r="K1665" s="55" t="s">
        <v>1667</v>
      </c>
      <c r="L1665" s="55" t="s">
        <v>68</v>
      </c>
      <c r="M1665" s="55">
        <v>301</v>
      </c>
      <c r="N1665" s="55" t="s">
        <v>132</v>
      </c>
      <c r="O1665" s="55">
        <v>1</v>
      </c>
      <c r="P1665" s="55" t="s">
        <v>22</v>
      </c>
      <c r="Q1665" s="55">
        <v>4</v>
      </c>
      <c r="R1665" s="55" t="s">
        <v>38</v>
      </c>
      <c r="S1665" s="55">
        <v>103</v>
      </c>
      <c r="T1665" s="55">
        <v>83637</v>
      </c>
      <c r="U1665" s="30">
        <v>6682</v>
      </c>
      <c r="V1665" s="55">
        <v>23.289000000000001</v>
      </c>
      <c r="W1665" s="55">
        <v>7.2999999999999995E-2</v>
      </c>
      <c r="X1665" s="55">
        <v>61</v>
      </c>
      <c r="Y1665" s="55">
        <v>2E-3</v>
      </c>
      <c r="Z1665" s="55">
        <f t="shared" si="102"/>
        <v>558862.43400000001</v>
      </c>
      <c r="AA1665" s="55">
        <f t="shared" si="103"/>
        <v>407.60199999999998</v>
      </c>
    </row>
    <row r="1666" spans="1:27">
      <c r="A1666" s="29">
        <v>44117</v>
      </c>
      <c r="B1666" s="55" t="s">
        <v>233</v>
      </c>
      <c r="C1666" s="29">
        <v>44109</v>
      </c>
      <c r="D1666" s="55">
        <f t="shared" si="100"/>
        <v>2020</v>
      </c>
      <c r="E1666" s="55">
        <f t="shared" si="101"/>
        <v>10</v>
      </c>
      <c r="F1666" s="55">
        <v>120137</v>
      </c>
      <c r="G1666" s="55" t="s">
        <v>1665</v>
      </c>
      <c r="H1666" s="55" t="s">
        <v>37</v>
      </c>
      <c r="I1666" s="55" t="s">
        <v>1666</v>
      </c>
      <c r="J1666" s="55" t="s">
        <v>20</v>
      </c>
      <c r="K1666" s="55" t="s">
        <v>1667</v>
      </c>
      <c r="L1666" s="55" t="s">
        <v>68</v>
      </c>
      <c r="M1666" s="55">
        <v>301</v>
      </c>
      <c r="N1666" s="55" t="s">
        <v>132</v>
      </c>
      <c r="O1666" s="55">
        <v>1</v>
      </c>
      <c r="P1666" s="55" t="s">
        <v>22</v>
      </c>
      <c r="Q1666" s="55">
        <v>4</v>
      </c>
      <c r="R1666" s="55" t="s">
        <v>38</v>
      </c>
      <c r="S1666" s="55">
        <v>103</v>
      </c>
      <c r="T1666" s="55">
        <v>83687</v>
      </c>
      <c r="U1666" s="30">
        <v>6605</v>
      </c>
      <c r="V1666" s="55">
        <v>23.033999999999999</v>
      </c>
      <c r="W1666" s="55">
        <v>0.06</v>
      </c>
      <c r="X1666" s="55">
        <v>50</v>
      </c>
      <c r="Y1666" s="55">
        <v>5.0000000000000001E-3</v>
      </c>
      <c r="Z1666" s="55">
        <f t="shared" si="102"/>
        <v>552752.63500000001</v>
      </c>
      <c r="AA1666" s="55">
        <f t="shared" si="103"/>
        <v>330.25</v>
      </c>
    </row>
    <row r="1667" spans="1:27">
      <c r="A1667" s="29">
        <v>44117</v>
      </c>
      <c r="B1667" s="55" t="s">
        <v>233</v>
      </c>
      <c r="C1667" s="29">
        <v>44109</v>
      </c>
      <c r="D1667" s="55">
        <f t="shared" ref="D1667:D1712" si="104">YEAR(C1667)</f>
        <v>2020</v>
      </c>
      <c r="E1667" s="55">
        <f t="shared" ref="E1667:E1712" si="105">MONTH(C1667)</f>
        <v>10</v>
      </c>
      <c r="F1667" s="55">
        <v>120137</v>
      </c>
      <c r="G1667" s="55" t="s">
        <v>1665</v>
      </c>
      <c r="H1667" s="55" t="s">
        <v>37</v>
      </c>
      <c r="I1667" s="55" t="s">
        <v>1666</v>
      </c>
      <c r="J1667" s="55" t="s">
        <v>20</v>
      </c>
      <c r="K1667" s="55" t="s">
        <v>1667</v>
      </c>
      <c r="L1667" s="55" t="s">
        <v>68</v>
      </c>
      <c r="M1667" s="55">
        <v>301</v>
      </c>
      <c r="N1667" s="55" t="s">
        <v>132</v>
      </c>
      <c r="O1667" s="55">
        <v>1</v>
      </c>
      <c r="P1667" s="55" t="s">
        <v>22</v>
      </c>
      <c r="Q1667" s="55">
        <v>4</v>
      </c>
      <c r="R1667" s="55" t="s">
        <v>38</v>
      </c>
      <c r="S1667" s="55">
        <v>104</v>
      </c>
      <c r="T1667" s="55">
        <v>67275</v>
      </c>
      <c r="U1667" s="30">
        <v>6216</v>
      </c>
      <c r="V1667" s="55">
        <v>17.425000000000001</v>
      </c>
      <c r="W1667" s="55">
        <v>6.7000000000000004E-2</v>
      </c>
      <c r="X1667" s="55">
        <v>45</v>
      </c>
      <c r="Y1667" s="55">
        <v>6.0000000000000001E-3</v>
      </c>
      <c r="Z1667" s="55">
        <f t="shared" ref="Z1667:Z1712" si="106">T1667*U1667/1000</f>
        <v>418181.4</v>
      </c>
      <c r="AA1667" s="55">
        <f t="shared" ref="AA1667:AA1712" si="107">X1667*U1667/1000</f>
        <v>279.72000000000003</v>
      </c>
    </row>
    <row r="1668" spans="1:27">
      <c r="A1668" s="29">
        <v>44117</v>
      </c>
      <c r="B1668" s="55" t="s">
        <v>233</v>
      </c>
      <c r="C1668" s="29">
        <v>44109</v>
      </c>
      <c r="D1668" s="55">
        <f t="shared" si="104"/>
        <v>2020</v>
      </c>
      <c r="E1668" s="55">
        <f t="shared" si="105"/>
        <v>10</v>
      </c>
      <c r="F1668" s="55">
        <v>120137</v>
      </c>
      <c r="G1668" s="55" t="s">
        <v>1665</v>
      </c>
      <c r="H1668" s="55" t="s">
        <v>37</v>
      </c>
      <c r="I1668" s="55" t="s">
        <v>1666</v>
      </c>
      <c r="J1668" s="55" t="s">
        <v>20</v>
      </c>
      <c r="K1668" s="55" t="s">
        <v>1667</v>
      </c>
      <c r="L1668" s="55" t="s">
        <v>68</v>
      </c>
      <c r="M1668" s="55">
        <v>301</v>
      </c>
      <c r="N1668" s="55" t="s">
        <v>132</v>
      </c>
      <c r="O1668" s="55">
        <v>1</v>
      </c>
      <c r="P1668" s="55" t="s">
        <v>22</v>
      </c>
      <c r="Q1668" s="55">
        <v>4</v>
      </c>
      <c r="R1668" s="55" t="s">
        <v>38</v>
      </c>
      <c r="S1668" s="55">
        <v>101</v>
      </c>
      <c r="T1668" s="55">
        <v>59042</v>
      </c>
      <c r="U1668" s="30">
        <v>6776</v>
      </c>
      <c r="V1668" s="55">
        <v>16.448</v>
      </c>
      <c r="W1668" s="55">
        <v>9.2999999999999999E-2</v>
      </c>
      <c r="X1668" s="55">
        <v>55</v>
      </c>
      <c r="Y1668" s="55">
        <v>1.2E-2</v>
      </c>
      <c r="Z1668" s="55">
        <f t="shared" si="106"/>
        <v>400068.592</v>
      </c>
      <c r="AA1668" s="55">
        <f t="shared" si="107"/>
        <v>372.68</v>
      </c>
    </row>
    <row r="1669" spans="1:27">
      <c r="A1669" s="29">
        <v>44117</v>
      </c>
      <c r="B1669" s="55" t="s">
        <v>233</v>
      </c>
      <c r="C1669" s="29">
        <v>44109</v>
      </c>
      <c r="D1669" s="55">
        <f t="shared" si="104"/>
        <v>2020</v>
      </c>
      <c r="E1669" s="55">
        <f t="shared" si="105"/>
        <v>10</v>
      </c>
      <c r="F1669" s="55">
        <v>120137</v>
      </c>
      <c r="G1669" s="55" t="s">
        <v>1665</v>
      </c>
      <c r="H1669" s="55" t="s">
        <v>37</v>
      </c>
      <c r="I1669" s="55" t="s">
        <v>1666</v>
      </c>
      <c r="J1669" s="55" t="s">
        <v>20</v>
      </c>
      <c r="K1669" s="55" t="s">
        <v>1667</v>
      </c>
      <c r="L1669" s="55" t="s">
        <v>68</v>
      </c>
      <c r="M1669" s="55">
        <v>301</v>
      </c>
      <c r="N1669" s="55" t="s">
        <v>132</v>
      </c>
      <c r="O1669" s="55">
        <v>1</v>
      </c>
      <c r="P1669" s="55" t="s">
        <v>22</v>
      </c>
      <c r="Q1669" s="55">
        <v>4</v>
      </c>
      <c r="R1669" s="55" t="s">
        <v>38</v>
      </c>
      <c r="S1669" s="55">
        <v>102</v>
      </c>
      <c r="T1669" s="55">
        <v>81655</v>
      </c>
      <c r="U1669" s="30">
        <v>6716</v>
      </c>
      <c r="V1669" s="55">
        <v>15.3</v>
      </c>
      <c r="W1669" s="55">
        <v>0.107</v>
      </c>
      <c r="X1669" s="55">
        <v>87</v>
      </c>
      <c r="Y1669" s="55">
        <v>1E-3</v>
      </c>
      <c r="Z1669" s="55">
        <f t="shared" si="106"/>
        <v>548394.98</v>
      </c>
      <c r="AA1669" s="55">
        <f t="shared" si="107"/>
        <v>584.29200000000003</v>
      </c>
    </row>
    <row r="1670" spans="1:27">
      <c r="A1670" s="29">
        <v>44117</v>
      </c>
      <c r="B1670" s="55" t="s">
        <v>233</v>
      </c>
      <c r="C1670" s="29">
        <v>44109</v>
      </c>
      <c r="D1670" s="55">
        <f t="shared" si="104"/>
        <v>2020</v>
      </c>
      <c r="E1670" s="55">
        <f t="shared" si="105"/>
        <v>10</v>
      </c>
      <c r="F1670" s="55">
        <v>120137</v>
      </c>
      <c r="G1670" s="55" t="s">
        <v>1665</v>
      </c>
      <c r="H1670" s="55" t="s">
        <v>37</v>
      </c>
      <c r="I1670" s="55" t="s">
        <v>1666</v>
      </c>
      <c r="J1670" s="55" t="s">
        <v>20</v>
      </c>
      <c r="K1670" s="55" t="s">
        <v>1667</v>
      </c>
      <c r="L1670" s="55" t="s">
        <v>68</v>
      </c>
      <c r="M1670" s="55">
        <v>301</v>
      </c>
      <c r="N1670" s="55" t="s">
        <v>132</v>
      </c>
      <c r="O1670" s="55">
        <v>1</v>
      </c>
      <c r="P1670" s="55" t="s">
        <v>22</v>
      </c>
      <c r="Q1670" s="55">
        <v>4</v>
      </c>
      <c r="R1670" s="55" t="s">
        <v>38</v>
      </c>
      <c r="S1670" s="55">
        <v>107</v>
      </c>
      <c r="T1670" s="55">
        <v>84451</v>
      </c>
      <c r="U1670" s="30">
        <v>5696</v>
      </c>
      <c r="V1670" s="55">
        <v>20.045999999999999</v>
      </c>
      <c r="W1670" s="55">
        <v>5.0999999999999997E-2</v>
      </c>
      <c r="X1670" s="55">
        <v>43</v>
      </c>
      <c r="Y1670" s="55">
        <v>2E-3</v>
      </c>
      <c r="Z1670" s="55">
        <f t="shared" si="106"/>
        <v>481032.89600000001</v>
      </c>
      <c r="AA1670" s="55">
        <f t="shared" si="107"/>
        <v>244.928</v>
      </c>
    </row>
    <row r="1671" spans="1:27">
      <c r="A1671" s="29">
        <v>44117</v>
      </c>
      <c r="B1671" s="55" t="s">
        <v>233</v>
      </c>
      <c r="C1671" s="29">
        <v>44109</v>
      </c>
      <c r="D1671" s="55">
        <f t="shared" si="104"/>
        <v>2020</v>
      </c>
      <c r="E1671" s="55">
        <f t="shared" si="105"/>
        <v>10</v>
      </c>
      <c r="F1671" s="55">
        <v>120137</v>
      </c>
      <c r="G1671" s="55" t="s">
        <v>1665</v>
      </c>
      <c r="H1671" s="55" t="s">
        <v>37</v>
      </c>
      <c r="I1671" s="55" t="s">
        <v>1666</v>
      </c>
      <c r="J1671" s="55" t="s">
        <v>20</v>
      </c>
      <c r="K1671" s="55" t="s">
        <v>1667</v>
      </c>
      <c r="L1671" s="55" t="s">
        <v>68</v>
      </c>
      <c r="M1671" s="55">
        <v>301</v>
      </c>
      <c r="N1671" s="55" t="s">
        <v>132</v>
      </c>
      <c r="O1671" s="55">
        <v>1</v>
      </c>
      <c r="P1671" s="55" t="s">
        <v>22</v>
      </c>
      <c r="Q1671" s="55">
        <v>4</v>
      </c>
      <c r="R1671" s="55" t="s">
        <v>38</v>
      </c>
      <c r="S1671" s="55">
        <v>105</v>
      </c>
      <c r="T1671" s="55">
        <v>82852</v>
      </c>
      <c r="U1671" s="30">
        <v>6396</v>
      </c>
      <c r="V1671" s="55">
        <v>22.082999999999998</v>
      </c>
      <c r="W1671" s="55">
        <v>6.5000000000000002E-2</v>
      </c>
      <c r="X1671" s="55">
        <v>54</v>
      </c>
      <c r="Y1671" s="55">
        <v>1.2E-2</v>
      </c>
      <c r="Z1671" s="55">
        <f t="shared" si="106"/>
        <v>529921.39199999999</v>
      </c>
      <c r="AA1671" s="55">
        <f t="shared" si="107"/>
        <v>345.38400000000001</v>
      </c>
    </row>
    <row r="1672" spans="1:27">
      <c r="A1672" s="29">
        <v>44117</v>
      </c>
      <c r="B1672" s="55" t="s">
        <v>233</v>
      </c>
      <c r="C1672" s="29">
        <v>44109</v>
      </c>
      <c r="D1672" s="55">
        <f t="shared" si="104"/>
        <v>2020</v>
      </c>
      <c r="E1672" s="55">
        <f t="shared" si="105"/>
        <v>10</v>
      </c>
      <c r="F1672" s="55">
        <v>120137</v>
      </c>
      <c r="G1672" s="55" t="s">
        <v>1665</v>
      </c>
      <c r="H1672" s="55" t="s">
        <v>37</v>
      </c>
      <c r="I1672" s="55" t="s">
        <v>1666</v>
      </c>
      <c r="J1672" s="55" t="s">
        <v>20</v>
      </c>
      <c r="K1672" s="55" t="s">
        <v>1667</v>
      </c>
      <c r="L1672" s="55" t="s">
        <v>68</v>
      </c>
      <c r="M1672" s="55">
        <v>301</v>
      </c>
      <c r="N1672" s="55" t="s">
        <v>132</v>
      </c>
      <c r="O1672" s="55">
        <v>1</v>
      </c>
      <c r="P1672" s="55" t="s">
        <v>22</v>
      </c>
      <c r="Q1672" s="55">
        <v>4</v>
      </c>
      <c r="R1672" s="55" t="s">
        <v>38</v>
      </c>
      <c r="S1672" s="55">
        <v>203</v>
      </c>
      <c r="T1672" s="55">
        <v>91285</v>
      </c>
      <c r="U1672" s="30">
        <v>5775</v>
      </c>
      <c r="V1672" s="55">
        <v>21.969000000000001</v>
      </c>
      <c r="W1672" s="55">
        <v>8.6999999999999994E-2</v>
      </c>
      <c r="X1672" s="55">
        <v>79</v>
      </c>
      <c r="Y1672" s="55">
        <v>2.4E-2</v>
      </c>
      <c r="Z1672" s="55">
        <f t="shared" si="106"/>
        <v>527170.875</v>
      </c>
      <c r="AA1672" s="55">
        <f t="shared" si="107"/>
        <v>456.22500000000002</v>
      </c>
    </row>
    <row r="1673" spans="1:27">
      <c r="A1673" s="29">
        <v>44117</v>
      </c>
      <c r="B1673" s="55" t="s">
        <v>233</v>
      </c>
      <c r="C1673" s="29">
        <v>44109</v>
      </c>
      <c r="D1673" s="55">
        <f t="shared" si="104"/>
        <v>2020</v>
      </c>
      <c r="E1673" s="55">
        <f t="shared" si="105"/>
        <v>10</v>
      </c>
      <c r="F1673" s="55">
        <v>120137</v>
      </c>
      <c r="G1673" s="55" t="s">
        <v>1665</v>
      </c>
      <c r="H1673" s="55" t="s">
        <v>37</v>
      </c>
      <c r="I1673" s="55" t="s">
        <v>1666</v>
      </c>
      <c r="J1673" s="55" t="s">
        <v>20</v>
      </c>
      <c r="K1673" s="55" t="s">
        <v>1667</v>
      </c>
      <c r="L1673" s="55" t="s">
        <v>68</v>
      </c>
      <c r="M1673" s="55">
        <v>301</v>
      </c>
      <c r="N1673" s="55" t="s">
        <v>132</v>
      </c>
      <c r="O1673" s="55">
        <v>1</v>
      </c>
      <c r="P1673" s="55" t="s">
        <v>22</v>
      </c>
      <c r="Q1673" s="55">
        <v>4</v>
      </c>
      <c r="R1673" s="55" t="s">
        <v>38</v>
      </c>
      <c r="S1673" s="55">
        <v>202</v>
      </c>
      <c r="T1673" s="55">
        <v>73754</v>
      </c>
      <c r="U1673" s="30">
        <v>6483</v>
      </c>
      <c r="V1673" s="55">
        <v>19.923999999999999</v>
      </c>
      <c r="W1673" s="55">
        <v>0.222</v>
      </c>
      <c r="X1673" s="55">
        <v>164</v>
      </c>
      <c r="Y1673" s="55">
        <v>1.6E-2</v>
      </c>
      <c r="Z1673" s="55">
        <f t="shared" si="106"/>
        <v>478147.18199999997</v>
      </c>
      <c r="AA1673" s="55">
        <f t="shared" si="107"/>
        <v>1063.212</v>
      </c>
    </row>
    <row r="1674" spans="1:27">
      <c r="A1674" s="29">
        <v>44117</v>
      </c>
      <c r="B1674" s="55" t="s">
        <v>233</v>
      </c>
      <c r="C1674" s="29">
        <v>44109</v>
      </c>
      <c r="D1674" s="55">
        <f t="shared" si="104"/>
        <v>2020</v>
      </c>
      <c r="E1674" s="55">
        <f t="shared" si="105"/>
        <v>10</v>
      </c>
      <c r="F1674" s="55">
        <v>120137</v>
      </c>
      <c r="G1674" s="55" t="s">
        <v>1665</v>
      </c>
      <c r="H1674" s="55" t="s">
        <v>37</v>
      </c>
      <c r="I1674" s="55" t="s">
        <v>1666</v>
      </c>
      <c r="J1674" s="55" t="s">
        <v>20</v>
      </c>
      <c r="K1674" s="55" t="s">
        <v>1667</v>
      </c>
      <c r="L1674" s="55" t="s">
        <v>68</v>
      </c>
      <c r="M1674" s="55">
        <v>301</v>
      </c>
      <c r="N1674" s="55" t="s">
        <v>132</v>
      </c>
      <c r="O1674" s="55">
        <v>1</v>
      </c>
      <c r="P1674" s="55" t="s">
        <v>22</v>
      </c>
      <c r="Q1674" s="55">
        <v>4</v>
      </c>
      <c r="R1674" s="55" t="s">
        <v>38</v>
      </c>
      <c r="S1674" s="55">
        <v>108</v>
      </c>
      <c r="T1674" s="55">
        <v>83046</v>
      </c>
      <c r="U1674" s="30">
        <v>6480</v>
      </c>
      <c r="V1674" s="55">
        <v>22.422999999999998</v>
      </c>
      <c r="W1674" s="55">
        <v>4.2000000000000003E-2</v>
      </c>
      <c r="X1674" s="55">
        <v>35</v>
      </c>
      <c r="Y1674" s="55">
        <v>8.0000000000000002E-3</v>
      </c>
      <c r="Z1674" s="55">
        <f t="shared" si="106"/>
        <v>538138.07999999996</v>
      </c>
      <c r="AA1674" s="55">
        <f t="shared" si="107"/>
        <v>226.8</v>
      </c>
    </row>
    <row r="1675" spans="1:27">
      <c r="A1675" s="29">
        <v>44117</v>
      </c>
      <c r="B1675" s="55" t="s">
        <v>233</v>
      </c>
      <c r="C1675" s="29">
        <v>44109</v>
      </c>
      <c r="D1675" s="55">
        <f t="shared" si="104"/>
        <v>2020</v>
      </c>
      <c r="E1675" s="55">
        <f t="shared" si="105"/>
        <v>10</v>
      </c>
      <c r="F1675" s="55">
        <v>120137</v>
      </c>
      <c r="G1675" s="55" t="s">
        <v>1665</v>
      </c>
      <c r="H1675" s="55" t="s">
        <v>37</v>
      </c>
      <c r="I1675" s="55" t="s">
        <v>1666</v>
      </c>
      <c r="J1675" s="55" t="s">
        <v>20</v>
      </c>
      <c r="K1675" s="55" t="s">
        <v>1667</v>
      </c>
      <c r="L1675" s="55" t="s">
        <v>68</v>
      </c>
      <c r="M1675" s="55">
        <v>301</v>
      </c>
      <c r="N1675" s="55" t="s">
        <v>132</v>
      </c>
      <c r="O1675" s="55">
        <v>1</v>
      </c>
      <c r="P1675" s="55" t="s">
        <v>22</v>
      </c>
      <c r="Q1675" s="55">
        <v>4</v>
      </c>
      <c r="R1675" s="55" t="s">
        <v>38</v>
      </c>
      <c r="S1675" s="55">
        <v>201</v>
      </c>
      <c r="T1675" s="55">
        <v>90391</v>
      </c>
      <c r="U1675" s="30">
        <v>6018</v>
      </c>
      <c r="V1675" s="55">
        <v>22.667000000000002</v>
      </c>
      <c r="W1675" s="55">
        <v>6.5000000000000002E-2</v>
      </c>
      <c r="X1675" s="55">
        <v>59</v>
      </c>
      <c r="Y1675" s="55">
        <v>0.01</v>
      </c>
      <c r="Z1675" s="55">
        <f t="shared" si="106"/>
        <v>543973.03799999994</v>
      </c>
      <c r="AA1675" s="55">
        <f t="shared" si="107"/>
        <v>355.06200000000001</v>
      </c>
    </row>
    <row r="1676" spans="1:27">
      <c r="A1676" s="29">
        <v>44117</v>
      </c>
      <c r="B1676" s="55" t="s">
        <v>233</v>
      </c>
      <c r="C1676" s="29">
        <v>44109</v>
      </c>
      <c r="D1676" s="55">
        <f t="shared" si="104"/>
        <v>2020</v>
      </c>
      <c r="E1676" s="55">
        <f t="shared" si="105"/>
        <v>10</v>
      </c>
      <c r="F1676" s="55">
        <v>120137</v>
      </c>
      <c r="G1676" s="55" t="s">
        <v>1665</v>
      </c>
      <c r="H1676" s="55" t="s">
        <v>37</v>
      </c>
      <c r="I1676" s="55" t="s">
        <v>1666</v>
      </c>
      <c r="J1676" s="55" t="s">
        <v>20</v>
      </c>
      <c r="K1676" s="55" t="s">
        <v>1667</v>
      </c>
      <c r="L1676" s="55" t="s">
        <v>68</v>
      </c>
      <c r="M1676" s="55">
        <v>301</v>
      </c>
      <c r="N1676" s="55" t="s">
        <v>132</v>
      </c>
      <c r="O1676" s="55">
        <v>1</v>
      </c>
      <c r="P1676" s="55" t="s">
        <v>22</v>
      </c>
      <c r="Q1676" s="55">
        <v>4</v>
      </c>
      <c r="R1676" s="55" t="s">
        <v>38</v>
      </c>
      <c r="S1676" s="55">
        <v>206</v>
      </c>
      <c r="T1676" s="55">
        <v>73509</v>
      </c>
      <c r="U1676" s="30">
        <v>5960</v>
      </c>
      <c r="V1676" s="55">
        <v>18.256</v>
      </c>
      <c r="W1676" s="55">
        <v>0.14699999999999999</v>
      </c>
      <c r="X1676" s="55">
        <v>108</v>
      </c>
      <c r="Y1676" s="55">
        <v>2.1999999999999999E-2</v>
      </c>
      <c r="Z1676" s="55">
        <f t="shared" si="106"/>
        <v>438113.64</v>
      </c>
      <c r="AA1676" s="55">
        <f t="shared" si="107"/>
        <v>643.67999999999995</v>
      </c>
    </row>
    <row r="1677" spans="1:27">
      <c r="A1677" s="29">
        <v>44117</v>
      </c>
      <c r="B1677" s="55" t="s">
        <v>233</v>
      </c>
      <c r="C1677" s="29">
        <v>44109</v>
      </c>
      <c r="D1677" s="55">
        <f t="shared" si="104"/>
        <v>2020</v>
      </c>
      <c r="E1677" s="55">
        <f t="shared" si="105"/>
        <v>10</v>
      </c>
      <c r="F1677" s="55">
        <v>120137</v>
      </c>
      <c r="G1677" s="55" t="s">
        <v>1665</v>
      </c>
      <c r="H1677" s="55" t="s">
        <v>37</v>
      </c>
      <c r="I1677" s="55" t="s">
        <v>1666</v>
      </c>
      <c r="J1677" s="55" t="s">
        <v>20</v>
      </c>
      <c r="K1677" s="55" t="s">
        <v>1667</v>
      </c>
      <c r="L1677" s="55" t="s">
        <v>68</v>
      </c>
      <c r="M1677" s="55">
        <v>301</v>
      </c>
      <c r="N1677" s="55" t="s">
        <v>132</v>
      </c>
      <c r="O1677" s="55">
        <v>1</v>
      </c>
      <c r="P1677" s="55" t="s">
        <v>22</v>
      </c>
      <c r="Q1677" s="55">
        <v>4</v>
      </c>
      <c r="R1677" s="55" t="s">
        <v>38</v>
      </c>
      <c r="S1677" s="55">
        <v>204</v>
      </c>
      <c r="T1677" s="55">
        <v>81284</v>
      </c>
      <c r="U1677" s="30">
        <v>5936</v>
      </c>
      <c r="V1677" s="55">
        <v>20.106999999999999</v>
      </c>
      <c r="W1677" s="55">
        <v>3.7999999999999999E-2</v>
      </c>
      <c r="X1677" s="55">
        <v>31</v>
      </c>
      <c r="Y1677" s="55">
        <v>4.0000000000000001E-3</v>
      </c>
      <c r="Z1677" s="55">
        <f t="shared" si="106"/>
        <v>482501.82400000002</v>
      </c>
      <c r="AA1677" s="55">
        <f t="shared" si="107"/>
        <v>184.01599999999999</v>
      </c>
    </row>
    <row r="1678" spans="1:27">
      <c r="A1678" s="29">
        <v>44117</v>
      </c>
      <c r="B1678" s="55" t="s">
        <v>233</v>
      </c>
      <c r="C1678" s="29">
        <v>44109</v>
      </c>
      <c r="D1678" s="55">
        <f t="shared" si="104"/>
        <v>2020</v>
      </c>
      <c r="E1678" s="55">
        <f t="shared" si="105"/>
        <v>10</v>
      </c>
      <c r="F1678" s="55">
        <v>120137</v>
      </c>
      <c r="G1678" s="55" t="s">
        <v>1665</v>
      </c>
      <c r="H1678" s="55" t="s">
        <v>37</v>
      </c>
      <c r="I1678" s="55" t="s">
        <v>1666</v>
      </c>
      <c r="J1678" s="55" t="s">
        <v>20</v>
      </c>
      <c r="K1678" s="55" t="s">
        <v>1667</v>
      </c>
      <c r="L1678" s="55" t="s">
        <v>68</v>
      </c>
      <c r="M1678" s="55">
        <v>301</v>
      </c>
      <c r="N1678" s="55" t="s">
        <v>132</v>
      </c>
      <c r="O1678" s="55">
        <v>1</v>
      </c>
      <c r="P1678" s="55" t="s">
        <v>22</v>
      </c>
      <c r="Q1678" s="55">
        <v>4</v>
      </c>
      <c r="R1678" s="55" t="s">
        <v>38</v>
      </c>
      <c r="S1678" s="55">
        <v>207</v>
      </c>
      <c r="T1678" s="55">
        <v>88217</v>
      </c>
      <c r="U1678" s="30">
        <v>6132</v>
      </c>
      <c r="V1678" s="55">
        <v>22.541</v>
      </c>
      <c r="W1678" s="55">
        <v>6.8000000000000005E-2</v>
      </c>
      <c r="X1678" s="55">
        <v>60</v>
      </c>
      <c r="Y1678" s="55">
        <v>8.0000000000000002E-3</v>
      </c>
      <c r="Z1678" s="55">
        <f t="shared" si="106"/>
        <v>540946.64399999997</v>
      </c>
      <c r="AA1678" s="55">
        <f t="shared" si="107"/>
        <v>367.92</v>
      </c>
    </row>
    <row r="1679" spans="1:27">
      <c r="A1679" s="29">
        <v>44117</v>
      </c>
      <c r="B1679" s="55" t="s">
        <v>233</v>
      </c>
      <c r="C1679" s="29">
        <v>44109</v>
      </c>
      <c r="D1679" s="55">
        <f t="shared" si="104"/>
        <v>2020</v>
      </c>
      <c r="E1679" s="55">
        <f t="shared" si="105"/>
        <v>10</v>
      </c>
      <c r="F1679" s="55">
        <v>120137</v>
      </c>
      <c r="G1679" s="55" t="s">
        <v>1665</v>
      </c>
      <c r="H1679" s="55" t="s">
        <v>37</v>
      </c>
      <c r="I1679" s="55" t="s">
        <v>1666</v>
      </c>
      <c r="J1679" s="55" t="s">
        <v>20</v>
      </c>
      <c r="K1679" s="55" t="s">
        <v>1667</v>
      </c>
      <c r="L1679" s="55" t="s">
        <v>68</v>
      </c>
      <c r="M1679" s="55">
        <v>301</v>
      </c>
      <c r="N1679" s="55" t="s">
        <v>132</v>
      </c>
      <c r="O1679" s="55">
        <v>1</v>
      </c>
      <c r="P1679" s="55" t="s">
        <v>22</v>
      </c>
      <c r="Q1679" s="55">
        <v>4</v>
      </c>
      <c r="R1679" s="55" t="s">
        <v>38</v>
      </c>
      <c r="S1679" s="55">
        <v>208</v>
      </c>
      <c r="T1679" s="55">
        <v>90019</v>
      </c>
      <c r="U1679" s="30">
        <v>5832</v>
      </c>
      <c r="V1679" s="55">
        <v>21.876999999999999</v>
      </c>
      <c r="W1679" s="55">
        <v>9.6000000000000002E-2</v>
      </c>
      <c r="X1679" s="55">
        <v>86</v>
      </c>
      <c r="Y1679" s="55">
        <v>1.4E-2</v>
      </c>
      <c r="Z1679" s="55">
        <f t="shared" si="106"/>
        <v>524990.80799999996</v>
      </c>
      <c r="AA1679" s="55">
        <f t="shared" si="107"/>
        <v>501.55200000000002</v>
      </c>
    </row>
    <row r="1680" spans="1:27">
      <c r="A1680" s="29">
        <v>44117</v>
      </c>
      <c r="B1680" s="55" t="s">
        <v>233</v>
      </c>
      <c r="C1680" s="29">
        <v>44109</v>
      </c>
      <c r="D1680" s="55">
        <f t="shared" si="104"/>
        <v>2020</v>
      </c>
      <c r="E1680" s="55">
        <f t="shared" si="105"/>
        <v>10</v>
      </c>
      <c r="F1680" s="55">
        <v>120137</v>
      </c>
      <c r="G1680" s="55" t="s">
        <v>1665</v>
      </c>
      <c r="H1680" s="55" t="s">
        <v>37</v>
      </c>
      <c r="I1680" s="55" t="s">
        <v>1666</v>
      </c>
      <c r="J1680" s="55" t="s">
        <v>20</v>
      </c>
      <c r="K1680" s="55" t="s">
        <v>1667</v>
      </c>
      <c r="L1680" s="55" t="s">
        <v>68</v>
      </c>
      <c r="M1680" s="55">
        <v>301</v>
      </c>
      <c r="N1680" s="55" t="s">
        <v>132</v>
      </c>
      <c r="O1680" s="55">
        <v>1</v>
      </c>
      <c r="P1680" s="55" t="s">
        <v>22</v>
      </c>
      <c r="Q1680" s="55">
        <v>4</v>
      </c>
      <c r="R1680" s="55" t="s">
        <v>38</v>
      </c>
      <c r="S1680" s="55">
        <v>205</v>
      </c>
      <c r="T1680" s="55">
        <v>83588</v>
      </c>
      <c r="U1680" s="30">
        <v>5928</v>
      </c>
      <c r="V1680" s="55">
        <v>20.646000000000001</v>
      </c>
      <c r="W1680" s="55">
        <v>0.111</v>
      </c>
      <c r="X1680" s="55">
        <v>93</v>
      </c>
      <c r="Y1680" s="55">
        <v>1.4E-2</v>
      </c>
      <c r="Z1680" s="55">
        <f t="shared" si="106"/>
        <v>495509.66399999999</v>
      </c>
      <c r="AA1680" s="55">
        <f t="shared" si="107"/>
        <v>551.30399999999997</v>
      </c>
    </row>
    <row r="1681" spans="1:27">
      <c r="A1681" s="29">
        <v>44109</v>
      </c>
      <c r="B1681" s="55" t="s">
        <v>232</v>
      </c>
      <c r="C1681" s="29">
        <v>44105</v>
      </c>
      <c r="D1681" s="55">
        <f t="shared" si="104"/>
        <v>2020</v>
      </c>
      <c r="E1681" s="55">
        <f t="shared" si="105"/>
        <v>10</v>
      </c>
      <c r="F1681" s="55">
        <v>120137</v>
      </c>
      <c r="G1681" s="55" t="s">
        <v>1665</v>
      </c>
      <c r="H1681" s="55" t="s">
        <v>37</v>
      </c>
      <c r="I1681" s="55" t="s">
        <v>1666</v>
      </c>
      <c r="J1681" s="55" t="s">
        <v>20</v>
      </c>
      <c r="K1681" s="55" t="s">
        <v>1667</v>
      </c>
      <c r="L1681" s="55" t="s">
        <v>68</v>
      </c>
      <c r="M1681" s="55">
        <v>301</v>
      </c>
      <c r="N1681" s="55" t="s">
        <v>132</v>
      </c>
      <c r="O1681" s="55">
        <v>1</v>
      </c>
      <c r="P1681" s="55" t="s">
        <v>22</v>
      </c>
      <c r="Q1681" s="55">
        <v>4</v>
      </c>
      <c r="R1681" s="55" t="s">
        <v>38</v>
      </c>
      <c r="S1681" s="55">
        <v>205</v>
      </c>
      <c r="T1681" s="55">
        <v>83662</v>
      </c>
      <c r="U1681" s="71">
        <v>5872.241</v>
      </c>
      <c r="V1681" s="55">
        <v>20.47</v>
      </c>
      <c r="W1681" s="55">
        <v>4.9000000000000002E-2</v>
      </c>
      <c r="X1681" s="55">
        <v>41</v>
      </c>
      <c r="Y1681" s="55">
        <v>8.0000000000000002E-3</v>
      </c>
      <c r="Z1681" s="55">
        <f t="shared" si="106"/>
        <v>491283.42654199997</v>
      </c>
      <c r="AA1681" s="55">
        <f t="shared" si="107"/>
        <v>240.76188099999999</v>
      </c>
    </row>
    <row r="1682" spans="1:27">
      <c r="A1682" s="29">
        <v>44109</v>
      </c>
      <c r="B1682" s="55" t="s">
        <v>232</v>
      </c>
      <c r="C1682" s="29">
        <v>44105</v>
      </c>
      <c r="D1682" s="55">
        <f t="shared" si="104"/>
        <v>2020</v>
      </c>
      <c r="E1682" s="55">
        <f t="shared" si="105"/>
        <v>10</v>
      </c>
      <c r="F1682" s="55">
        <v>120137</v>
      </c>
      <c r="G1682" s="55" t="s">
        <v>1665</v>
      </c>
      <c r="H1682" s="55" t="s">
        <v>37</v>
      </c>
      <c r="I1682" s="55" t="s">
        <v>1666</v>
      </c>
      <c r="J1682" s="55" t="s">
        <v>20</v>
      </c>
      <c r="K1682" s="55" t="s">
        <v>1667</v>
      </c>
      <c r="L1682" s="55" t="s">
        <v>68</v>
      </c>
      <c r="M1682" s="55">
        <v>301</v>
      </c>
      <c r="N1682" s="55" t="s">
        <v>132</v>
      </c>
      <c r="O1682" s="55">
        <v>1</v>
      </c>
      <c r="P1682" s="55" t="s">
        <v>22</v>
      </c>
      <c r="Q1682" s="55">
        <v>4</v>
      </c>
      <c r="R1682" s="55" t="s">
        <v>38</v>
      </c>
      <c r="S1682" s="55">
        <v>208</v>
      </c>
      <c r="T1682" s="55">
        <v>90082</v>
      </c>
      <c r="U1682" s="71">
        <v>5742.62</v>
      </c>
      <c r="V1682" s="55">
        <v>21.553999999999998</v>
      </c>
      <c r="W1682" s="55">
        <v>4.2999999999999997E-2</v>
      </c>
      <c r="X1682" s="55">
        <v>39</v>
      </c>
      <c r="Y1682" s="55">
        <v>8.0000000000000002E-3</v>
      </c>
      <c r="Z1682" s="55">
        <f t="shared" si="106"/>
        <v>517306.69483999995</v>
      </c>
      <c r="AA1682" s="55">
        <f t="shared" si="107"/>
        <v>223.96217999999999</v>
      </c>
    </row>
    <row r="1683" spans="1:27">
      <c r="A1683" s="29">
        <v>44109</v>
      </c>
      <c r="B1683" s="55" t="s">
        <v>232</v>
      </c>
      <c r="C1683" s="29">
        <v>44105</v>
      </c>
      <c r="D1683" s="55">
        <f t="shared" si="104"/>
        <v>2020</v>
      </c>
      <c r="E1683" s="55">
        <f t="shared" si="105"/>
        <v>10</v>
      </c>
      <c r="F1683" s="55">
        <v>120137</v>
      </c>
      <c r="G1683" s="55" t="s">
        <v>1665</v>
      </c>
      <c r="H1683" s="55" t="s">
        <v>37</v>
      </c>
      <c r="I1683" s="55" t="s">
        <v>1666</v>
      </c>
      <c r="J1683" s="55" t="s">
        <v>20</v>
      </c>
      <c r="K1683" s="55" t="s">
        <v>1667</v>
      </c>
      <c r="L1683" s="55" t="s">
        <v>68</v>
      </c>
      <c r="M1683" s="55">
        <v>301</v>
      </c>
      <c r="N1683" s="55" t="s">
        <v>132</v>
      </c>
      <c r="O1683" s="55">
        <v>1</v>
      </c>
      <c r="P1683" s="55" t="s">
        <v>22</v>
      </c>
      <c r="Q1683" s="55">
        <v>4</v>
      </c>
      <c r="R1683" s="55" t="s">
        <v>38</v>
      </c>
      <c r="S1683" s="55">
        <v>207</v>
      </c>
      <c r="T1683" s="55">
        <v>88272</v>
      </c>
      <c r="U1683" s="71">
        <v>6051.5829999999996</v>
      </c>
      <c r="V1683" s="55">
        <v>22.257999999999999</v>
      </c>
      <c r="W1683" s="55">
        <v>4.3999999999999997E-2</v>
      </c>
      <c r="X1683" s="55">
        <v>39</v>
      </c>
      <c r="Y1683" s="55">
        <v>8.0000000000000002E-3</v>
      </c>
      <c r="Z1683" s="55">
        <f t="shared" si="106"/>
        <v>534185.33457599999</v>
      </c>
      <c r="AA1683" s="55">
        <f t="shared" si="107"/>
        <v>236.01173699999998</v>
      </c>
    </row>
    <row r="1684" spans="1:27">
      <c r="A1684" s="29">
        <v>44109</v>
      </c>
      <c r="B1684" s="55" t="s">
        <v>232</v>
      </c>
      <c r="C1684" s="29">
        <v>44105</v>
      </c>
      <c r="D1684" s="55">
        <f t="shared" si="104"/>
        <v>2020</v>
      </c>
      <c r="E1684" s="55">
        <f t="shared" si="105"/>
        <v>10</v>
      </c>
      <c r="F1684" s="55">
        <v>120137</v>
      </c>
      <c r="G1684" s="55" t="s">
        <v>1665</v>
      </c>
      <c r="H1684" s="55" t="s">
        <v>37</v>
      </c>
      <c r="I1684" s="55" t="s">
        <v>1666</v>
      </c>
      <c r="J1684" s="55" t="s">
        <v>20</v>
      </c>
      <c r="K1684" s="55" t="s">
        <v>1667</v>
      </c>
      <c r="L1684" s="55" t="s">
        <v>68</v>
      </c>
      <c r="M1684" s="55">
        <v>301</v>
      </c>
      <c r="N1684" s="55" t="s">
        <v>132</v>
      </c>
      <c r="O1684" s="55">
        <v>1</v>
      </c>
      <c r="P1684" s="55" t="s">
        <v>22</v>
      </c>
      <c r="Q1684" s="55">
        <v>4</v>
      </c>
      <c r="R1684" s="55" t="s">
        <v>38</v>
      </c>
      <c r="S1684" s="55">
        <v>204</v>
      </c>
      <c r="T1684" s="55">
        <v>81373</v>
      </c>
      <c r="U1684" s="71">
        <v>5885.2529999999997</v>
      </c>
      <c r="V1684" s="55">
        <v>19.954000000000001</v>
      </c>
      <c r="W1684" s="55">
        <v>6.9000000000000006E-2</v>
      </c>
      <c r="X1684" s="55">
        <v>56</v>
      </c>
      <c r="Y1684" s="55">
        <v>1.2E-2</v>
      </c>
      <c r="Z1684" s="55">
        <f t="shared" si="106"/>
        <v>478900.69236899994</v>
      </c>
      <c r="AA1684" s="55">
        <f t="shared" si="107"/>
        <v>329.57416799999999</v>
      </c>
    </row>
    <row r="1685" spans="1:27">
      <c r="A1685" s="29">
        <v>44109</v>
      </c>
      <c r="B1685" s="55" t="s">
        <v>232</v>
      </c>
      <c r="C1685" s="29">
        <v>44105</v>
      </c>
      <c r="D1685" s="55">
        <f t="shared" si="104"/>
        <v>2020</v>
      </c>
      <c r="E1685" s="55">
        <f t="shared" si="105"/>
        <v>10</v>
      </c>
      <c r="F1685" s="55">
        <v>120137</v>
      </c>
      <c r="G1685" s="55" t="s">
        <v>1665</v>
      </c>
      <c r="H1685" s="55" t="s">
        <v>37</v>
      </c>
      <c r="I1685" s="55" t="s">
        <v>1666</v>
      </c>
      <c r="J1685" s="55" t="s">
        <v>20</v>
      </c>
      <c r="K1685" s="55" t="s">
        <v>1667</v>
      </c>
      <c r="L1685" s="55" t="s">
        <v>68</v>
      </c>
      <c r="M1685" s="55">
        <v>301</v>
      </c>
      <c r="N1685" s="55" t="s">
        <v>132</v>
      </c>
      <c r="O1685" s="55">
        <v>1</v>
      </c>
      <c r="P1685" s="55" t="s">
        <v>22</v>
      </c>
      <c r="Q1685" s="55">
        <v>4</v>
      </c>
      <c r="R1685" s="55" t="s">
        <v>38</v>
      </c>
      <c r="S1685" s="55">
        <v>206</v>
      </c>
      <c r="T1685" s="55">
        <v>73609</v>
      </c>
      <c r="U1685" s="71">
        <v>5878.3289999999997</v>
      </c>
      <c r="V1685" s="55">
        <v>18.029</v>
      </c>
      <c r="W1685" s="55">
        <v>7.6999999999999999E-2</v>
      </c>
      <c r="X1685" s="55">
        <v>57</v>
      </c>
      <c r="Y1685" s="55">
        <v>8.0000000000000002E-3</v>
      </c>
      <c r="Z1685" s="55">
        <f t="shared" si="106"/>
        <v>432697.91936100001</v>
      </c>
      <c r="AA1685" s="55">
        <f t="shared" si="107"/>
        <v>335.064753</v>
      </c>
    </row>
    <row r="1686" spans="1:27">
      <c r="A1686" s="29">
        <v>44109</v>
      </c>
      <c r="B1686" s="55" t="s">
        <v>232</v>
      </c>
      <c r="C1686" s="29">
        <v>44105</v>
      </c>
      <c r="D1686" s="55">
        <f t="shared" si="104"/>
        <v>2020</v>
      </c>
      <c r="E1686" s="55">
        <f t="shared" si="105"/>
        <v>10</v>
      </c>
      <c r="F1686" s="55">
        <v>120137</v>
      </c>
      <c r="G1686" s="55" t="s">
        <v>1665</v>
      </c>
      <c r="H1686" s="55" t="s">
        <v>37</v>
      </c>
      <c r="I1686" s="55" t="s">
        <v>1666</v>
      </c>
      <c r="J1686" s="55" t="s">
        <v>20</v>
      </c>
      <c r="K1686" s="55" t="s">
        <v>1667</v>
      </c>
      <c r="L1686" s="55" t="s">
        <v>68</v>
      </c>
      <c r="M1686" s="55">
        <v>301</v>
      </c>
      <c r="N1686" s="55" t="s">
        <v>132</v>
      </c>
      <c r="O1686" s="55">
        <v>1</v>
      </c>
      <c r="P1686" s="55" t="s">
        <v>22</v>
      </c>
      <c r="Q1686" s="55">
        <v>4</v>
      </c>
      <c r="R1686" s="55" t="s">
        <v>38</v>
      </c>
      <c r="S1686" s="55">
        <v>201</v>
      </c>
      <c r="T1686" s="55">
        <v>90483</v>
      </c>
      <c r="U1686" s="71">
        <v>5905.848</v>
      </c>
      <c r="V1686" s="55">
        <v>22.265999999999998</v>
      </c>
      <c r="W1686" s="55">
        <v>6.4000000000000001E-2</v>
      </c>
      <c r="X1686" s="55">
        <v>58</v>
      </c>
      <c r="Y1686" s="55">
        <v>1.2E-2</v>
      </c>
      <c r="Z1686" s="55">
        <f t="shared" si="106"/>
        <v>534378.84458399995</v>
      </c>
      <c r="AA1686" s="55">
        <f t="shared" si="107"/>
        <v>342.53918400000003</v>
      </c>
    </row>
    <row r="1687" spans="1:27">
      <c r="A1687" s="29">
        <v>44109</v>
      </c>
      <c r="B1687" s="55" t="s">
        <v>232</v>
      </c>
      <c r="C1687" s="29">
        <v>44105</v>
      </c>
      <c r="D1687" s="55">
        <f t="shared" si="104"/>
        <v>2020</v>
      </c>
      <c r="E1687" s="55">
        <f t="shared" si="105"/>
        <v>10</v>
      </c>
      <c r="F1687" s="55">
        <v>120137</v>
      </c>
      <c r="G1687" s="55" t="s">
        <v>1665</v>
      </c>
      <c r="H1687" s="55" t="s">
        <v>37</v>
      </c>
      <c r="I1687" s="55" t="s">
        <v>1666</v>
      </c>
      <c r="J1687" s="55" t="s">
        <v>20</v>
      </c>
      <c r="K1687" s="55" t="s">
        <v>1667</v>
      </c>
      <c r="L1687" s="55" t="s">
        <v>68</v>
      </c>
      <c r="M1687" s="55">
        <v>301</v>
      </c>
      <c r="N1687" s="55" t="s">
        <v>132</v>
      </c>
      <c r="O1687" s="55">
        <v>1</v>
      </c>
      <c r="P1687" s="55" t="s">
        <v>22</v>
      </c>
      <c r="Q1687" s="55">
        <v>4</v>
      </c>
      <c r="R1687" s="55" t="s">
        <v>38</v>
      </c>
      <c r="S1687" s="55">
        <v>108</v>
      </c>
      <c r="T1687" s="55">
        <v>83153</v>
      </c>
      <c r="U1687" s="71">
        <v>6373.6</v>
      </c>
      <c r="V1687" s="55">
        <v>22.082999999999998</v>
      </c>
      <c r="W1687" s="55">
        <v>8.6999999999999994E-2</v>
      </c>
      <c r="X1687" s="55">
        <v>72</v>
      </c>
      <c r="Y1687" s="55">
        <v>1.2999999999999999E-2</v>
      </c>
      <c r="Z1687" s="55">
        <f t="shared" si="106"/>
        <v>529983.9608</v>
      </c>
      <c r="AA1687" s="55">
        <f t="shared" si="107"/>
        <v>458.89920000000001</v>
      </c>
    </row>
    <row r="1688" spans="1:27">
      <c r="A1688" s="29">
        <v>44109</v>
      </c>
      <c r="B1688" s="55" t="s">
        <v>232</v>
      </c>
      <c r="C1688" s="29">
        <v>44105</v>
      </c>
      <c r="D1688" s="55">
        <f t="shared" si="104"/>
        <v>2020</v>
      </c>
      <c r="E1688" s="55">
        <f t="shared" si="105"/>
        <v>10</v>
      </c>
      <c r="F1688" s="55">
        <v>120137</v>
      </c>
      <c r="G1688" s="55" t="s">
        <v>1665</v>
      </c>
      <c r="H1688" s="55" t="s">
        <v>37</v>
      </c>
      <c r="I1688" s="55" t="s">
        <v>1666</v>
      </c>
      <c r="J1688" s="55" t="s">
        <v>20</v>
      </c>
      <c r="K1688" s="55" t="s">
        <v>1667</v>
      </c>
      <c r="L1688" s="55" t="s">
        <v>68</v>
      </c>
      <c r="M1688" s="55">
        <v>301</v>
      </c>
      <c r="N1688" s="55" t="s">
        <v>132</v>
      </c>
      <c r="O1688" s="55">
        <v>1</v>
      </c>
      <c r="P1688" s="55" t="s">
        <v>22</v>
      </c>
      <c r="Q1688" s="55">
        <v>4</v>
      </c>
      <c r="R1688" s="55" t="s">
        <v>38</v>
      </c>
      <c r="S1688" s="55">
        <v>202</v>
      </c>
      <c r="T1688" s="55">
        <v>73830</v>
      </c>
      <c r="U1688" s="71">
        <v>6376.7070000000003</v>
      </c>
      <c r="V1688" s="55">
        <v>19.616</v>
      </c>
      <c r="W1688" s="55">
        <v>3.7999999999999999E-2</v>
      </c>
      <c r="X1688" s="55">
        <v>28</v>
      </c>
      <c r="Y1688" s="55">
        <v>7.0000000000000001E-3</v>
      </c>
      <c r="Z1688" s="55">
        <f t="shared" si="106"/>
        <v>470792.27781</v>
      </c>
      <c r="AA1688" s="55">
        <f t="shared" si="107"/>
        <v>178.54779600000001</v>
      </c>
    </row>
    <row r="1689" spans="1:27">
      <c r="A1689" s="29">
        <v>44109</v>
      </c>
      <c r="B1689" s="55" t="s">
        <v>232</v>
      </c>
      <c r="C1689" s="29">
        <v>44105</v>
      </c>
      <c r="D1689" s="55">
        <f t="shared" si="104"/>
        <v>2020</v>
      </c>
      <c r="E1689" s="55">
        <f t="shared" si="105"/>
        <v>10</v>
      </c>
      <c r="F1689" s="55">
        <v>120137</v>
      </c>
      <c r="G1689" s="55" t="s">
        <v>1665</v>
      </c>
      <c r="H1689" s="55" t="s">
        <v>37</v>
      </c>
      <c r="I1689" s="55" t="s">
        <v>1666</v>
      </c>
      <c r="J1689" s="55" t="s">
        <v>20</v>
      </c>
      <c r="K1689" s="55" t="s">
        <v>1667</v>
      </c>
      <c r="L1689" s="55" t="s">
        <v>68</v>
      </c>
      <c r="M1689" s="55">
        <v>301</v>
      </c>
      <c r="N1689" s="55" t="s">
        <v>132</v>
      </c>
      <c r="O1689" s="55">
        <v>1</v>
      </c>
      <c r="P1689" s="55" t="s">
        <v>22</v>
      </c>
      <c r="Q1689" s="55">
        <v>4</v>
      </c>
      <c r="R1689" s="55" t="s">
        <v>38</v>
      </c>
      <c r="S1689" s="55">
        <v>203</v>
      </c>
      <c r="T1689" s="55">
        <v>91349</v>
      </c>
      <c r="U1689" s="71">
        <v>5692.3159999999998</v>
      </c>
      <c r="V1689" s="55">
        <v>21.666</v>
      </c>
      <c r="W1689" s="55">
        <v>4.2000000000000003E-2</v>
      </c>
      <c r="X1689" s="55">
        <v>38</v>
      </c>
      <c r="Y1689" s="55">
        <v>4.0000000000000001E-3</v>
      </c>
      <c r="Z1689" s="55">
        <f t="shared" si="106"/>
        <v>519987.37428399996</v>
      </c>
      <c r="AA1689" s="55">
        <f t="shared" si="107"/>
        <v>216.308008</v>
      </c>
    </row>
    <row r="1690" spans="1:27">
      <c r="A1690" s="29">
        <v>44109</v>
      </c>
      <c r="B1690" s="55" t="s">
        <v>232</v>
      </c>
      <c r="C1690" s="29">
        <v>44105</v>
      </c>
      <c r="D1690" s="55">
        <f t="shared" si="104"/>
        <v>2020</v>
      </c>
      <c r="E1690" s="55">
        <f t="shared" si="105"/>
        <v>10</v>
      </c>
      <c r="F1690" s="55">
        <v>120137</v>
      </c>
      <c r="G1690" s="55" t="s">
        <v>1665</v>
      </c>
      <c r="H1690" s="55" t="s">
        <v>37</v>
      </c>
      <c r="I1690" s="55" t="s">
        <v>1666</v>
      </c>
      <c r="J1690" s="55" t="s">
        <v>20</v>
      </c>
      <c r="K1690" s="55" t="s">
        <v>1667</v>
      </c>
      <c r="L1690" s="55" t="s">
        <v>68</v>
      </c>
      <c r="M1690" s="55">
        <v>301</v>
      </c>
      <c r="N1690" s="55" t="s">
        <v>132</v>
      </c>
      <c r="O1690" s="55">
        <v>1</v>
      </c>
      <c r="P1690" s="55" t="s">
        <v>22</v>
      </c>
      <c r="Q1690" s="55">
        <v>4</v>
      </c>
      <c r="R1690" s="55" t="s">
        <v>38</v>
      </c>
      <c r="S1690" s="55">
        <v>105</v>
      </c>
      <c r="T1690" s="55">
        <v>82978</v>
      </c>
      <c r="U1690" s="71">
        <v>6312.7629999999999</v>
      </c>
      <c r="V1690" s="55">
        <v>21.826000000000001</v>
      </c>
      <c r="W1690" s="55">
        <v>0.11600000000000001</v>
      </c>
      <c r="X1690" s="55">
        <v>96</v>
      </c>
      <c r="Y1690" s="55">
        <v>1.6E-2</v>
      </c>
      <c r="Z1690" s="55">
        <f t="shared" si="106"/>
        <v>523820.44821399997</v>
      </c>
      <c r="AA1690" s="55">
        <f t="shared" si="107"/>
        <v>606.02524800000003</v>
      </c>
    </row>
    <row r="1691" spans="1:27">
      <c r="A1691" s="29">
        <v>44109</v>
      </c>
      <c r="B1691" s="55" t="s">
        <v>232</v>
      </c>
      <c r="C1691" s="29">
        <v>44105</v>
      </c>
      <c r="D1691" s="55">
        <f t="shared" si="104"/>
        <v>2020</v>
      </c>
      <c r="E1691" s="55">
        <f t="shared" si="105"/>
        <v>10</v>
      </c>
      <c r="F1691" s="55">
        <v>120137</v>
      </c>
      <c r="G1691" s="55" t="s">
        <v>1665</v>
      </c>
      <c r="H1691" s="55" t="s">
        <v>37</v>
      </c>
      <c r="I1691" s="55" t="s">
        <v>1666</v>
      </c>
      <c r="J1691" s="55" t="s">
        <v>20</v>
      </c>
      <c r="K1691" s="55" t="s">
        <v>1667</v>
      </c>
      <c r="L1691" s="55" t="s">
        <v>68</v>
      </c>
      <c r="M1691" s="55">
        <v>301</v>
      </c>
      <c r="N1691" s="55" t="s">
        <v>132</v>
      </c>
      <c r="O1691" s="55">
        <v>1</v>
      </c>
      <c r="P1691" s="55" t="s">
        <v>22</v>
      </c>
      <c r="Q1691" s="55">
        <v>4</v>
      </c>
      <c r="R1691" s="55" t="s">
        <v>38</v>
      </c>
      <c r="S1691" s="55">
        <v>106</v>
      </c>
      <c r="T1691" s="55">
        <v>22401</v>
      </c>
      <c r="U1691" s="71">
        <v>6700.3819999999996</v>
      </c>
      <c r="V1691" s="55">
        <v>0.02</v>
      </c>
      <c r="W1691" s="55">
        <v>0.26300000000000001</v>
      </c>
      <c r="X1691" s="55">
        <v>59</v>
      </c>
      <c r="Y1691" s="55">
        <v>0</v>
      </c>
      <c r="Z1691" s="55">
        <f t="shared" si="106"/>
        <v>150095.25718199997</v>
      </c>
      <c r="AA1691" s="55">
        <f t="shared" si="107"/>
        <v>395.32253800000001</v>
      </c>
    </row>
    <row r="1692" spans="1:27">
      <c r="A1692" s="29">
        <v>44109</v>
      </c>
      <c r="B1692" s="55" t="s">
        <v>232</v>
      </c>
      <c r="C1692" s="29">
        <v>44105</v>
      </c>
      <c r="D1692" s="55">
        <f t="shared" si="104"/>
        <v>2020</v>
      </c>
      <c r="E1692" s="55">
        <f t="shared" si="105"/>
        <v>10</v>
      </c>
      <c r="F1692" s="55">
        <v>120137</v>
      </c>
      <c r="G1692" s="55" t="s">
        <v>1665</v>
      </c>
      <c r="H1692" s="55" t="s">
        <v>37</v>
      </c>
      <c r="I1692" s="55" t="s">
        <v>1666</v>
      </c>
      <c r="J1692" s="55" t="s">
        <v>20</v>
      </c>
      <c r="K1692" s="55" t="s">
        <v>1667</v>
      </c>
      <c r="L1692" s="55" t="s">
        <v>68</v>
      </c>
      <c r="M1692" s="55">
        <v>301</v>
      </c>
      <c r="N1692" s="55" t="s">
        <v>132</v>
      </c>
      <c r="O1692" s="55">
        <v>1</v>
      </c>
      <c r="P1692" s="55" t="s">
        <v>22</v>
      </c>
      <c r="Q1692" s="55">
        <v>4</v>
      </c>
      <c r="R1692" s="55" t="s">
        <v>38</v>
      </c>
      <c r="S1692" s="55">
        <v>107</v>
      </c>
      <c r="T1692" s="55">
        <v>84556</v>
      </c>
      <c r="U1692" s="71">
        <v>5580.9549999999999</v>
      </c>
      <c r="V1692" s="55">
        <v>19.663</v>
      </c>
      <c r="W1692" s="55">
        <v>0.09</v>
      </c>
      <c r="X1692" s="55">
        <v>76</v>
      </c>
      <c r="Y1692" s="55">
        <v>8.9999999999999993E-3</v>
      </c>
      <c r="Z1692" s="55">
        <f t="shared" si="106"/>
        <v>471903.23097999999</v>
      </c>
      <c r="AA1692" s="55">
        <f t="shared" si="107"/>
        <v>424.15258</v>
      </c>
    </row>
    <row r="1693" spans="1:27">
      <c r="A1693" s="29">
        <v>44109</v>
      </c>
      <c r="B1693" s="55" t="s">
        <v>232</v>
      </c>
      <c r="C1693" s="29">
        <v>44105</v>
      </c>
      <c r="D1693" s="55">
        <f t="shared" si="104"/>
        <v>2020</v>
      </c>
      <c r="E1693" s="55">
        <f t="shared" si="105"/>
        <v>10</v>
      </c>
      <c r="F1693" s="55">
        <v>120137</v>
      </c>
      <c r="G1693" s="55" t="s">
        <v>1665</v>
      </c>
      <c r="H1693" s="55" t="s">
        <v>37</v>
      </c>
      <c r="I1693" s="55" t="s">
        <v>1666</v>
      </c>
      <c r="J1693" s="55" t="s">
        <v>20</v>
      </c>
      <c r="K1693" s="55" t="s">
        <v>1667</v>
      </c>
      <c r="L1693" s="55" t="s">
        <v>68</v>
      </c>
      <c r="M1693" s="55">
        <v>301</v>
      </c>
      <c r="N1693" s="55" t="s">
        <v>132</v>
      </c>
      <c r="O1693" s="55">
        <v>1</v>
      </c>
      <c r="P1693" s="55" t="s">
        <v>22</v>
      </c>
      <c r="Q1693" s="55">
        <v>4</v>
      </c>
      <c r="R1693" s="55" t="s">
        <v>38</v>
      </c>
      <c r="S1693" s="55">
        <v>102</v>
      </c>
      <c r="T1693" s="55">
        <v>81824</v>
      </c>
      <c r="U1693" s="71">
        <v>6690.4949999999999</v>
      </c>
      <c r="V1693" s="55">
        <v>22.81</v>
      </c>
      <c r="W1693" s="55">
        <v>0.14199999999999999</v>
      </c>
      <c r="X1693" s="55">
        <v>116</v>
      </c>
      <c r="Y1693" s="55">
        <v>1.7999999999999999E-2</v>
      </c>
      <c r="Z1693" s="55">
        <f t="shared" si="106"/>
        <v>547443.06287999998</v>
      </c>
      <c r="AA1693" s="55">
        <f t="shared" si="107"/>
        <v>776.09742000000006</v>
      </c>
    </row>
    <row r="1694" spans="1:27">
      <c r="A1694" s="29">
        <v>44109</v>
      </c>
      <c r="B1694" s="55" t="s">
        <v>232</v>
      </c>
      <c r="C1694" s="29">
        <v>44105</v>
      </c>
      <c r="D1694" s="55">
        <f t="shared" si="104"/>
        <v>2020</v>
      </c>
      <c r="E1694" s="55">
        <f t="shared" si="105"/>
        <v>10</v>
      </c>
      <c r="F1694" s="55">
        <v>120137</v>
      </c>
      <c r="G1694" s="55" t="s">
        <v>1665</v>
      </c>
      <c r="H1694" s="55" t="s">
        <v>37</v>
      </c>
      <c r="I1694" s="55" t="s">
        <v>1666</v>
      </c>
      <c r="J1694" s="55" t="s">
        <v>20</v>
      </c>
      <c r="K1694" s="55" t="s">
        <v>1667</v>
      </c>
      <c r="L1694" s="55" t="s">
        <v>68</v>
      </c>
      <c r="M1694" s="55">
        <v>301</v>
      </c>
      <c r="N1694" s="55" t="s">
        <v>132</v>
      </c>
      <c r="O1694" s="55">
        <v>1</v>
      </c>
      <c r="P1694" s="55" t="s">
        <v>22</v>
      </c>
      <c r="Q1694" s="55">
        <v>4</v>
      </c>
      <c r="R1694" s="55" t="s">
        <v>38</v>
      </c>
      <c r="S1694" s="55">
        <v>101</v>
      </c>
      <c r="T1694" s="55">
        <v>59169</v>
      </c>
      <c r="U1694" s="71">
        <v>7109.6880000000001</v>
      </c>
      <c r="V1694" s="55">
        <v>17.52</v>
      </c>
      <c r="W1694" s="55">
        <v>0.16200000000000001</v>
      </c>
      <c r="X1694" s="55">
        <v>96</v>
      </c>
      <c r="Y1694" s="55">
        <v>1.7000000000000001E-2</v>
      </c>
      <c r="Z1694" s="55">
        <f t="shared" si="106"/>
        <v>420673.12927199999</v>
      </c>
      <c r="AA1694" s="55">
        <f t="shared" si="107"/>
        <v>682.53004799999997</v>
      </c>
    </row>
    <row r="1695" spans="1:27">
      <c r="A1695" s="29">
        <v>44109</v>
      </c>
      <c r="B1695" s="55" t="s">
        <v>232</v>
      </c>
      <c r="C1695" s="29">
        <v>44105</v>
      </c>
      <c r="D1695" s="55">
        <f t="shared" si="104"/>
        <v>2020</v>
      </c>
      <c r="E1695" s="55">
        <f t="shared" si="105"/>
        <v>10</v>
      </c>
      <c r="F1695" s="55">
        <v>120137</v>
      </c>
      <c r="G1695" s="55" t="s">
        <v>1665</v>
      </c>
      <c r="H1695" s="55" t="s">
        <v>37</v>
      </c>
      <c r="I1695" s="55" t="s">
        <v>1666</v>
      </c>
      <c r="J1695" s="55" t="s">
        <v>20</v>
      </c>
      <c r="K1695" s="55" t="s">
        <v>1667</v>
      </c>
      <c r="L1695" s="55" t="s">
        <v>68</v>
      </c>
      <c r="M1695" s="55">
        <v>301</v>
      </c>
      <c r="N1695" s="55" t="s">
        <v>132</v>
      </c>
      <c r="O1695" s="55">
        <v>1</v>
      </c>
      <c r="P1695" s="55" t="s">
        <v>22</v>
      </c>
      <c r="Q1695" s="55">
        <v>4</v>
      </c>
      <c r="R1695" s="55" t="s">
        <v>38</v>
      </c>
      <c r="S1695" s="55">
        <v>104</v>
      </c>
      <c r="T1695" s="55">
        <v>67388</v>
      </c>
      <c r="U1695" s="71">
        <v>6229.348</v>
      </c>
      <c r="V1695" s="55">
        <v>17.491</v>
      </c>
      <c r="W1695" s="55">
        <v>0.125</v>
      </c>
      <c r="X1695" s="55">
        <v>84</v>
      </c>
      <c r="Y1695" s="55">
        <v>2.1999999999999999E-2</v>
      </c>
      <c r="Z1695" s="55">
        <f t="shared" si="106"/>
        <v>419783.30302399996</v>
      </c>
      <c r="AA1695" s="55">
        <f t="shared" si="107"/>
        <v>523.26523199999997</v>
      </c>
    </row>
    <row r="1696" spans="1:27">
      <c r="A1696" s="29">
        <v>44109</v>
      </c>
      <c r="B1696" s="55" t="s">
        <v>232</v>
      </c>
      <c r="C1696" s="29">
        <v>44105</v>
      </c>
      <c r="D1696" s="55">
        <f t="shared" si="104"/>
        <v>2020</v>
      </c>
      <c r="E1696" s="55">
        <f t="shared" si="105"/>
        <v>10</v>
      </c>
      <c r="F1696" s="55">
        <v>120137</v>
      </c>
      <c r="G1696" s="55" t="s">
        <v>1665</v>
      </c>
      <c r="H1696" s="55" t="s">
        <v>37</v>
      </c>
      <c r="I1696" s="55" t="s">
        <v>1666</v>
      </c>
      <c r="J1696" s="55" t="s">
        <v>20</v>
      </c>
      <c r="K1696" s="55" t="s">
        <v>1667</v>
      </c>
      <c r="L1696" s="55" t="s">
        <v>68</v>
      </c>
      <c r="M1696" s="55">
        <v>301</v>
      </c>
      <c r="N1696" s="55" t="s">
        <v>132</v>
      </c>
      <c r="O1696" s="55">
        <v>1</v>
      </c>
      <c r="P1696" s="55" t="s">
        <v>22</v>
      </c>
      <c r="Q1696" s="55">
        <v>4</v>
      </c>
      <c r="R1696" s="55" t="s">
        <v>38</v>
      </c>
      <c r="S1696" s="55">
        <v>103</v>
      </c>
      <c r="T1696" s="55">
        <v>83829</v>
      </c>
      <c r="U1696" s="71">
        <v>6475.4939999999997</v>
      </c>
      <c r="V1696" s="55">
        <v>22.617999999999999</v>
      </c>
      <c r="W1696" s="55">
        <v>0.125</v>
      </c>
      <c r="X1696" s="55">
        <v>105</v>
      </c>
      <c r="Y1696" s="55">
        <v>1.7000000000000001E-2</v>
      </c>
      <c r="Z1696" s="55">
        <f t="shared" si="106"/>
        <v>542834.18652600003</v>
      </c>
      <c r="AA1696" s="55">
        <f t="shared" si="107"/>
        <v>679.92687000000001</v>
      </c>
    </row>
    <row r="1697" spans="1:27">
      <c r="A1697" s="29">
        <v>44109</v>
      </c>
      <c r="B1697" s="55" t="s">
        <v>231</v>
      </c>
      <c r="C1697" s="29">
        <v>44102</v>
      </c>
      <c r="D1697" s="55">
        <f t="shared" si="104"/>
        <v>2020</v>
      </c>
      <c r="E1697" s="55">
        <f t="shared" si="105"/>
        <v>9</v>
      </c>
      <c r="F1697" s="55">
        <v>120137</v>
      </c>
      <c r="G1697" s="55" t="s">
        <v>1665</v>
      </c>
      <c r="H1697" s="55" t="s">
        <v>37</v>
      </c>
      <c r="I1697" s="55" t="s">
        <v>1666</v>
      </c>
      <c r="J1697" s="55" t="s">
        <v>20</v>
      </c>
      <c r="K1697" s="55" t="s">
        <v>1667</v>
      </c>
      <c r="L1697" s="55" t="s">
        <v>68</v>
      </c>
      <c r="M1697" s="55">
        <v>301</v>
      </c>
      <c r="N1697" s="55" t="s">
        <v>132</v>
      </c>
      <c r="O1697" s="55">
        <v>1</v>
      </c>
      <c r="P1697" s="55" t="s">
        <v>22</v>
      </c>
      <c r="Q1697" s="55">
        <v>4</v>
      </c>
      <c r="R1697" s="55" t="s">
        <v>38</v>
      </c>
      <c r="S1697" s="55">
        <v>103</v>
      </c>
      <c r="T1697" s="55">
        <v>83829</v>
      </c>
      <c r="U1697" s="30">
        <v>6475</v>
      </c>
      <c r="V1697" s="55">
        <v>22.617999999999999</v>
      </c>
      <c r="W1697" s="55">
        <v>4.3999999999999997E-2</v>
      </c>
      <c r="X1697" s="55">
        <v>37</v>
      </c>
      <c r="Y1697" s="55">
        <v>1E-3</v>
      </c>
      <c r="Z1697" s="55">
        <f t="shared" si="106"/>
        <v>542792.77500000002</v>
      </c>
      <c r="AA1697" s="55">
        <f t="shared" si="107"/>
        <v>239.57499999999999</v>
      </c>
    </row>
    <row r="1698" spans="1:27">
      <c r="A1698" s="29">
        <v>44109</v>
      </c>
      <c r="B1698" s="55" t="s">
        <v>231</v>
      </c>
      <c r="C1698" s="29">
        <v>44102</v>
      </c>
      <c r="D1698" s="55">
        <f t="shared" si="104"/>
        <v>2020</v>
      </c>
      <c r="E1698" s="55">
        <f t="shared" si="105"/>
        <v>9</v>
      </c>
      <c r="F1698" s="55">
        <v>120137</v>
      </c>
      <c r="G1698" s="55" t="s">
        <v>1665</v>
      </c>
      <c r="H1698" s="55" t="s">
        <v>37</v>
      </c>
      <c r="I1698" s="55" t="s">
        <v>1666</v>
      </c>
      <c r="J1698" s="55" t="s">
        <v>20</v>
      </c>
      <c r="K1698" s="55" t="s">
        <v>1667</v>
      </c>
      <c r="L1698" s="55" t="s">
        <v>68</v>
      </c>
      <c r="M1698" s="55">
        <v>301</v>
      </c>
      <c r="N1698" s="55" t="s">
        <v>132</v>
      </c>
      <c r="O1698" s="55">
        <v>1</v>
      </c>
      <c r="P1698" s="55" t="s">
        <v>22</v>
      </c>
      <c r="Q1698" s="55">
        <v>4</v>
      </c>
      <c r="R1698" s="55" t="s">
        <v>38</v>
      </c>
      <c r="S1698" s="55">
        <v>104</v>
      </c>
      <c r="T1698" s="55">
        <v>67388</v>
      </c>
      <c r="U1698" s="30">
        <v>6229</v>
      </c>
      <c r="V1698" s="55">
        <v>17.491</v>
      </c>
      <c r="W1698" s="55">
        <v>4.2999999999999997E-2</v>
      </c>
      <c r="X1698" s="55">
        <v>29</v>
      </c>
      <c r="Y1698" s="55">
        <v>1E-3</v>
      </c>
      <c r="Z1698" s="55">
        <f t="shared" si="106"/>
        <v>419759.85200000001</v>
      </c>
      <c r="AA1698" s="55">
        <f t="shared" si="107"/>
        <v>180.64099999999999</v>
      </c>
    </row>
    <row r="1699" spans="1:27">
      <c r="A1699" s="29">
        <v>44109</v>
      </c>
      <c r="B1699" s="55" t="s">
        <v>231</v>
      </c>
      <c r="C1699" s="29">
        <v>44102</v>
      </c>
      <c r="D1699" s="55">
        <f t="shared" si="104"/>
        <v>2020</v>
      </c>
      <c r="E1699" s="55">
        <f t="shared" si="105"/>
        <v>9</v>
      </c>
      <c r="F1699" s="55">
        <v>120137</v>
      </c>
      <c r="G1699" s="55" t="s">
        <v>1665</v>
      </c>
      <c r="H1699" s="55" t="s">
        <v>37</v>
      </c>
      <c r="I1699" s="55" t="s">
        <v>1666</v>
      </c>
      <c r="J1699" s="55" t="s">
        <v>20</v>
      </c>
      <c r="K1699" s="55" t="s">
        <v>1667</v>
      </c>
      <c r="L1699" s="55" t="s">
        <v>68</v>
      </c>
      <c r="M1699" s="55">
        <v>301</v>
      </c>
      <c r="N1699" s="55" t="s">
        <v>132</v>
      </c>
      <c r="O1699" s="55">
        <v>1</v>
      </c>
      <c r="P1699" s="55" t="s">
        <v>22</v>
      </c>
      <c r="Q1699" s="55">
        <v>4</v>
      </c>
      <c r="R1699" s="55" t="s">
        <v>38</v>
      </c>
      <c r="S1699" s="55">
        <v>101</v>
      </c>
      <c r="T1699" s="55">
        <v>59169</v>
      </c>
      <c r="U1699" s="30">
        <v>7109</v>
      </c>
      <c r="V1699" s="55">
        <v>17.52</v>
      </c>
      <c r="W1699" s="55">
        <v>5.1999999999999998E-2</v>
      </c>
      <c r="X1699" s="55">
        <v>31</v>
      </c>
      <c r="Y1699" s="55">
        <v>3.0000000000000001E-3</v>
      </c>
      <c r="Z1699" s="55">
        <f t="shared" si="106"/>
        <v>420632.42099999997</v>
      </c>
      <c r="AA1699" s="55">
        <f t="shared" si="107"/>
        <v>220.37899999999999</v>
      </c>
    </row>
    <row r="1700" spans="1:27">
      <c r="A1700" s="29">
        <v>44109</v>
      </c>
      <c r="B1700" s="55" t="s">
        <v>231</v>
      </c>
      <c r="C1700" s="29">
        <v>44102</v>
      </c>
      <c r="D1700" s="55">
        <f t="shared" si="104"/>
        <v>2020</v>
      </c>
      <c r="E1700" s="55">
        <f t="shared" si="105"/>
        <v>9</v>
      </c>
      <c r="F1700" s="55">
        <v>120137</v>
      </c>
      <c r="G1700" s="55" t="s">
        <v>1665</v>
      </c>
      <c r="H1700" s="55" t="s">
        <v>37</v>
      </c>
      <c r="I1700" s="55" t="s">
        <v>1666</v>
      </c>
      <c r="J1700" s="55" t="s">
        <v>20</v>
      </c>
      <c r="K1700" s="55" t="s">
        <v>1667</v>
      </c>
      <c r="L1700" s="55" t="s">
        <v>68</v>
      </c>
      <c r="M1700" s="55">
        <v>301</v>
      </c>
      <c r="N1700" s="55" t="s">
        <v>132</v>
      </c>
      <c r="O1700" s="55">
        <v>1</v>
      </c>
      <c r="P1700" s="55" t="s">
        <v>22</v>
      </c>
      <c r="Q1700" s="55">
        <v>4</v>
      </c>
      <c r="R1700" s="55" t="s">
        <v>38</v>
      </c>
      <c r="S1700" s="55">
        <v>102</v>
      </c>
      <c r="T1700" s="55">
        <v>81824</v>
      </c>
      <c r="U1700" s="30">
        <v>6690</v>
      </c>
      <c r="V1700" s="55">
        <v>22.81</v>
      </c>
      <c r="W1700" s="55">
        <v>6.5000000000000002E-2</v>
      </c>
      <c r="X1700" s="55">
        <v>53</v>
      </c>
      <c r="Y1700" s="55">
        <v>1E-3</v>
      </c>
      <c r="Z1700" s="55">
        <f t="shared" si="106"/>
        <v>547402.56000000006</v>
      </c>
      <c r="AA1700" s="55">
        <f t="shared" si="107"/>
        <v>354.57</v>
      </c>
    </row>
    <row r="1701" spans="1:27">
      <c r="A1701" s="29">
        <v>44109</v>
      </c>
      <c r="B1701" s="55" t="s">
        <v>231</v>
      </c>
      <c r="C1701" s="29">
        <v>44102</v>
      </c>
      <c r="D1701" s="55">
        <f t="shared" si="104"/>
        <v>2020</v>
      </c>
      <c r="E1701" s="55">
        <f t="shared" si="105"/>
        <v>9</v>
      </c>
      <c r="F1701" s="55">
        <v>120137</v>
      </c>
      <c r="G1701" s="55" t="s">
        <v>1665</v>
      </c>
      <c r="H1701" s="55" t="s">
        <v>37</v>
      </c>
      <c r="I1701" s="55" t="s">
        <v>1666</v>
      </c>
      <c r="J1701" s="55" t="s">
        <v>20</v>
      </c>
      <c r="K1701" s="55" t="s">
        <v>1667</v>
      </c>
      <c r="L1701" s="55" t="s">
        <v>68</v>
      </c>
      <c r="M1701" s="55">
        <v>301</v>
      </c>
      <c r="N1701" s="55" t="s">
        <v>132</v>
      </c>
      <c r="O1701" s="55">
        <v>1</v>
      </c>
      <c r="P1701" s="55" t="s">
        <v>22</v>
      </c>
      <c r="Q1701" s="55">
        <v>4</v>
      </c>
      <c r="R1701" s="55" t="s">
        <v>38</v>
      </c>
      <c r="S1701" s="55">
        <v>106</v>
      </c>
      <c r="T1701" s="55">
        <v>22401</v>
      </c>
      <c r="U1701" s="30">
        <v>6700</v>
      </c>
      <c r="V1701" s="55">
        <v>0.02</v>
      </c>
      <c r="W1701" s="55">
        <v>0.14299999999999999</v>
      </c>
      <c r="X1701" s="55">
        <v>32</v>
      </c>
      <c r="Y1701" s="55">
        <v>0</v>
      </c>
      <c r="Z1701" s="55">
        <f t="shared" si="106"/>
        <v>150086.70000000001</v>
      </c>
      <c r="AA1701" s="55">
        <f t="shared" si="107"/>
        <v>214.4</v>
      </c>
    </row>
    <row r="1702" spans="1:27">
      <c r="A1702" s="29">
        <v>44109</v>
      </c>
      <c r="B1702" s="55" t="s">
        <v>231</v>
      </c>
      <c r="C1702" s="29">
        <v>44102</v>
      </c>
      <c r="D1702" s="55">
        <f t="shared" si="104"/>
        <v>2020</v>
      </c>
      <c r="E1702" s="55">
        <f t="shared" si="105"/>
        <v>9</v>
      </c>
      <c r="F1702" s="55">
        <v>120137</v>
      </c>
      <c r="G1702" s="55" t="s">
        <v>1665</v>
      </c>
      <c r="H1702" s="55" t="s">
        <v>37</v>
      </c>
      <c r="I1702" s="55" t="s">
        <v>1666</v>
      </c>
      <c r="J1702" s="55" t="s">
        <v>20</v>
      </c>
      <c r="K1702" s="55" t="s">
        <v>1667</v>
      </c>
      <c r="L1702" s="55" t="s">
        <v>68</v>
      </c>
      <c r="M1702" s="55">
        <v>301</v>
      </c>
      <c r="N1702" s="55" t="s">
        <v>132</v>
      </c>
      <c r="O1702" s="55">
        <v>1</v>
      </c>
      <c r="P1702" s="55" t="s">
        <v>22</v>
      </c>
      <c r="Q1702" s="55">
        <v>4</v>
      </c>
      <c r="R1702" s="55" t="s">
        <v>38</v>
      </c>
      <c r="S1702" s="55">
        <v>107</v>
      </c>
      <c r="T1702" s="55">
        <v>84556</v>
      </c>
      <c r="U1702" s="30">
        <v>5580</v>
      </c>
      <c r="V1702" s="55">
        <v>19.663</v>
      </c>
      <c r="W1702" s="55">
        <v>3.4000000000000002E-2</v>
      </c>
      <c r="X1702" s="55">
        <v>29</v>
      </c>
      <c r="Y1702" s="55">
        <v>1E-3</v>
      </c>
      <c r="Z1702" s="55">
        <f t="shared" si="106"/>
        <v>471822.48</v>
      </c>
      <c r="AA1702" s="55">
        <f t="shared" si="107"/>
        <v>161.82</v>
      </c>
    </row>
    <row r="1703" spans="1:27">
      <c r="A1703" s="29">
        <v>44109</v>
      </c>
      <c r="B1703" s="55" t="s">
        <v>231</v>
      </c>
      <c r="C1703" s="29">
        <v>44102</v>
      </c>
      <c r="D1703" s="55">
        <f t="shared" si="104"/>
        <v>2020</v>
      </c>
      <c r="E1703" s="55">
        <f t="shared" si="105"/>
        <v>9</v>
      </c>
      <c r="F1703" s="55">
        <v>120137</v>
      </c>
      <c r="G1703" s="55" t="s">
        <v>1665</v>
      </c>
      <c r="H1703" s="55" t="s">
        <v>37</v>
      </c>
      <c r="I1703" s="55" t="s">
        <v>1666</v>
      </c>
      <c r="J1703" s="55" t="s">
        <v>20</v>
      </c>
      <c r="K1703" s="55" t="s">
        <v>1667</v>
      </c>
      <c r="L1703" s="55" t="s">
        <v>68</v>
      </c>
      <c r="M1703" s="55">
        <v>301</v>
      </c>
      <c r="N1703" s="55" t="s">
        <v>132</v>
      </c>
      <c r="O1703" s="55">
        <v>1</v>
      </c>
      <c r="P1703" s="55" t="s">
        <v>22</v>
      </c>
      <c r="Q1703" s="55">
        <v>4</v>
      </c>
      <c r="R1703" s="55" t="s">
        <v>38</v>
      </c>
      <c r="S1703" s="55">
        <v>105</v>
      </c>
      <c r="T1703" s="55">
        <v>82978</v>
      </c>
      <c r="U1703" s="30">
        <v>6312</v>
      </c>
      <c r="V1703" s="55">
        <v>21.826000000000001</v>
      </c>
      <c r="W1703" s="55">
        <v>3.5999999999999997E-2</v>
      </c>
      <c r="X1703" s="55">
        <v>30</v>
      </c>
      <c r="Y1703" s="55">
        <v>4.0000000000000001E-3</v>
      </c>
      <c r="Z1703" s="55">
        <f t="shared" si="106"/>
        <v>523757.136</v>
      </c>
      <c r="AA1703" s="55">
        <f t="shared" si="107"/>
        <v>189.36</v>
      </c>
    </row>
    <row r="1704" spans="1:27">
      <c r="A1704" s="29">
        <v>44109</v>
      </c>
      <c r="B1704" s="55" t="s">
        <v>231</v>
      </c>
      <c r="C1704" s="29">
        <v>44102</v>
      </c>
      <c r="D1704" s="55">
        <f t="shared" si="104"/>
        <v>2020</v>
      </c>
      <c r="E1704" s="55">
        <f t="shared" si="105"/>
        <v>9</v>
      </c>
      <c r="F1704" s="55">
        <v>120137</v>
      </c>
      <c r="G1704" s="55" t="s">
        <v>1665</v>
      </c>
      <c r="H1704" s="55" t="s">
        <v>37</v>
      </c>
      <c r="I1704" s="55" t="s">
        <v>1666</v>
      </c>
      <c r="J1704" s="55" t="s">
        <v>20</v>
      </c>
      <c r="K1704" s="55" t="s">
        <v>1667</v>
      </c>
      <c r="L1704" s="55" t="s">
        <v>68</v>
      </c>
      <c r="M1704" s="55">
        <v>301</v>
      </c>
      <c r="N1704" s="55" t="s">
        <v>132</v>
      </c>
      <c r="O1704" s="55">
        <v>1</v>
      </c>
      <c r="P1704" s="55" t="s">
        <v>22</v>
      </c>
      <c r="Q1704" s="55">
        <v>4</v>
      </c>
      <c r="R1704" s="55" t="s">
        <v>38</v>
      </c>
      <c r="S1704" s="55">
        <v>202</v>
      </c>
      <c r="T1704" s="55">
        <v>73830</v>
      </c>
      <c r="U1704" s="30">
        <v>6376</v>
      </c>
      <c r="V1704" s="55">
        <v>19.616</v>
      </c>
      <c r="W1704" s="55">
        <v>6.5000000000000002E-2</v>
      </c>
      <c r="X1704" s="55">
        <v>48</v>
      </c>
      <c r="Y1704" s="55">
        <v>4.0000000000000001E-3</v>
      </c>
      <c r="Z1704" s="55">
        <f t="shared" si="106"/>
        <v>470740.08</v>
      </c>
      <c r="AA1704" s="55">
        <f t="shared" si="107"/>
        <v>306.048</v>
      </c>
    </row>
    <row r="1705" spans="1:27">
      <c r="A1705" s="29">
        <v>44109</v>
      </c>
      <c r="B1705" s="55" t="s">
        <v>231</v>
      </c>
      <c r="C1705" s="29">
        <v>44102</v>
      </c>
      <c r="D1705" s="55">
        <f t="shared" si="104"/>
        <v>2020</v>
      </c>
      <c r="E1705" s="55">
        <f t="shared" si="105"/>
        <v>9</v>
      </c>
      <c r="F1705" s="55">
        <v>120137</v>
      </c>
      <c r="G1705" s="55" t="s">
        <v>1665</v>
      </c>
      <c r="H1705" s="55" t="s">
        <v>37</v>
      </c>
      <c r="I1705" s="55" t="s">
        <v>1666</v>
      </c>
      <c r="J1705" s="55" t="s">
        <v>20</v>
      </c>
      <c r="K1705" s="55" t="s">
        <v>1667</v>
      </c>
      <c r="L1705" s="55" t="s">
        <v>68</v>
      </c>
      <c r="M1705" s="55">
        <v>301</v>
      </c>
      <c r="N1705" s="55" t="s">
        <v>132</v>
      </c>
      <c r="O1705" s="55">
        <v>1</v>
      </c>
      <c r="P1705" s="55" t="s">
        <v>22</v>
      </c>
      <c r="Q1705" s="55">
        <v>4</v>
      </c>
      <c r="R1705" s="55" t="s">
        <v>38</v>
      </c>
      <c r="S1705" s="55">
        <v>203</v>
      </c>
      <c r="T1705" s="55">
        <v>91349</v>
      </c>
      <c r="U1705" s="30">
        <v>5692</v>
      </c>
      <c r="V1705" s="55">
        <v>21.666</v>
      </c>
      <c r="W1705" s="55">
        <v>2.8000000000000001E-2</v>
      </c>
      <c r="X1705" s="55">
        <v>26</v>
      </c>
      <c r="Y1705" s="55">
        <v>3.0000000000000001E-3</v>
      </c>
      <c r="Z1705" s="55">
        <f t="shared" si="106"/>
        <v>519958.50799999997</v>
      </c>
      <c r="AA1705" s="55">
        <f t="shared" si="107"/>
        <v>147.99199999999999</v>
      </c>
    </row>
    <row r="1706" spans="1:27">
      <c r="A1706" s="29">
        <v>44109</v>
      </c>
      <c r="B1706" s="55" t="s">
        <v>231</v>
      </c>
      <c r="C1706" s="29">
        <v>44102</v>
      </c>
      <c r="D1706" s="55">
        <f t="shared" si="104"/>
        <v>2020</v>
      </c>
      <c r="E1706" s="55">
        <f t="shared" si="105"/>
        <v>9</v>
      </c>
      <c r="F1706" s="55">
        <v>120137</v>
      </c>
      <c r="G1706" s="55" t="s">
        <v>1665</v>
      </c>
      <c r="H1706" s="55" t="s">
        <v>37</v>
      </c>
      <c r="I1706" s="55" t="s">
        <v>1666</v>
      </c>
      <c r="J1706" s="55" t="s">
        <v>20</v>
      </c>
      <c r="K1706" s="55" t="s">
        <v>1667</v>
      </c>
      <c r="L1706" s="55" t="s">
        <v>68</v>
      </c>
      <c r="M1706" s="55">
        <v>301</v>
      </c>
      <c r="N1706" s="55" t="s">
        <v>132</v>
      </c>
      <c r="O1706" s="55">
        <v>1</v>
      </c>
      <c r="P1706" s="55" t="s">
        <v>22</v>
      </c>
      <c r="Q1706" s="55">
        <v>4</v>
      </c>
      <c r="R1706" s="55" t="s">
        <v>38</v>
      </c>
      <c r="S1706" s="55">
        <v>108</v>
      </c>
      <c r="T1706" s="55">
        <v>83153</v>
      </c>
      <c r="U1706" s="30">
        <v>6373</v>
      </c>
      <c r="V1706" s="55">
        <v>22.082999999999998</v>
      </c>
      <c r="W1706" s="55">
        <v>4.2000000000000003E-2</v>
      </c>
      <c r="X1706" s="55">
        <v>35</v>
      </c>
      <c r="Y1706" s="55">
        <v>1E-3</v>
      </c>
      <c r="Z1706" s="55">
        <f t="shared" si="106"/>
        <v>529934.06900000002</v>
      </c>
      <c r="AA1706" s="55">
        <f t="shared" si="107"/>
        <v>223.05500000000001</v>
      </c>
    </row>
    <row r="1707" spans="1:27">
      <c r="A1707" s="29">
        <v>44109</v>
      </c>
      <c r="B1707" s="55" t="s">
        <v>231</v>
      </c>
      <c r="C1707" s="29">
        <v>44102</v>
      </c>
      <c r="D1707" s="55">
        <f t="shared" si="104"/>
        <v>2020</v>
      </c>
      <c r="E1707" s="55">
        <f t="shared" si="105"/>
        <v>9</v>
      </c>
      <c r="F1707" s="55">
        <v>120137</v>
      </c>
      <c r="G1707" s="55" t="s">
        <v>1665</v>
      </c>
      <c r="H1707" s="55" t="s">
        <v>37</v>
      </c>
      <c r="I1707" s="55" t="s">
        <v>1666</v>
      </c>
      <c r="J1707" s="55" t="s">
        <v>20</v>
      </c>
      <c r="K1707" s="55" t="s">
        <v>1667</v>
      </c>
      <c r="L1707" s="55" t="s">
        <v>68</v>
      </c>
      <c r="M1707" s="55">
        <v>301</v>
      </c>
      <c r="N1707" s="55" t="s">
        <v>132</v>
      </c>
      <c r="O1707" s="55">
        <v>1</v>
      </c>
      <c r="P1707" s="55" t="s">
        <v>22</v>
      </c>
      <c r="Q1707" s="55">
        <v>4</v>
      </c>
      <c r="R1707" s="55" t="s">
        <v>38</v>
      </c>
      <c r="S1707" s="55">
        <v>201</v>
      </c>
      <c r="T1707" s="55">
        <v>90483</v>
      </c>
      <c r="U1707" s="30">
        <v>5905</v>
      </c>
      <c r="V1707" s="55">
        <v>22.265999999999998</v>
      </c>
      <c r="W1707" s="55">
        <v>3.7999999999999999E-2</v>
      </c>
      <c r="X1707" s="55">
        <v>34</v>
      </c>
      <c r="Y1707" s="55">
        <v>2E-3</v>
      </c>
      <c r="Z1707" s="55">
        <f t="shared" si="106"/>
        <v>534302.11499999999</v>
      </c>
      <c r="AA1707" s="55">
        <f t="shared" si="107"/>
        <v>200.77</v>
      </c>
    </row>
    <row r="1708" spans="1:27">
      <c r="A1708" s="29">
        <v>44109</v>
      </c>
      <c r="B1708" s="55" t="s">
        <v>231</v>
      </c>
      <c r="C1708" s="29">
        <v>44102</v>
      </c>
      <c r="D1708" s="55">
        <f t="shared" si="104"/>
        <v>2020</v>
      </c>
      <c r="E1708" s="55">
        <f t="shared" si="105"/>
        <v>9</v>
      </c>
      <c r="F1708" s="55">
        <v>120137</v>
      </c>
      <c r="G1708" s="55" t="s">
        <v>1665</v>
      </c>
      <c r="H1708" s="55" t="s">
        <v>37</v>
      </c>
      <c r="I1708" s="55" t="s">
        <v>1666</v>
      </c>
      <c r="J1708" s="55" t="s">
        <v>20</v>
      </c>
      <c r="K1708" s="55" t="s">
        <v>1667</v>
      </c>
      <c r="L1708" s="55" t="s">
        <v>68</v>
      </c>
      <c r="M1708" s="55">
        <v>301</v>
      </c>
      <c r="N1708" s="55" t="s">
        <v>132</v>
      </c>
      <c r="O1708" s="55">
        <v>1</v>
      </c>
      <c r="P1708" s="55" t="s">
        <v>22</v>
      </c>
      <c r="Q1708" s="55">
        <v>4</v>
      </c>
      <c r="R1708" s="55" t="s">
        <v>38</v>
      </c>
      <c r="S1708" s="55">
        <v>204</v>
      </c>
      <c r="T1708" s="55">
        <v>81373</v>
      </c>
      <c r="U1708" s="30">
        <v>5885</v>
      </c>
      <c r="V1708" s="55">
        <v>19.954000000000001</v>
      </c>
      <c r="W1708" s="55">
        <v>4.1000000000000002E-2</v>
      </c>
      <c r="X1708" s="55">
        <v>33</v>
      </c>
      <c r="Y1708" s="55">
        <v>8.9999999999999993E-3</v>
      </c>
      <c r="Z1708" s="55">
        <f t="shared" si="106"/>
        <v>478880.10499999998</v>
      </c>
      <c r="AA1708" s="55">
        <f t="shared" si="107"/>
        <v>194.20500000000001</v>
      </c>
    </row>
    <row r="1709" spans="1:27">
      <c r="A1709" s="29">
        <v>44109</v>
      </c>
      <c r="B1709" s="55" t="s">
        <v>231</v>
      </c>
      <c r="C1709" s="29">
        <v>44102</v>
      </c>
      <c r="D1709" s="55">
        <f t="shared" si="104"/>
        <v>2020</v>
      </c>
      <c r="E1709" s="55">
        <f t="shared" si="105"/>
        <v>9</v>
      </c>
      <c r="F1709" s="55">
        <v>120137</v>
      </c>
      <c r="G1709" s="55" t="s">
        <v>1665</v>
      </c>
      <c r="H1709" s="55" t="s">
        <v>37</v>
      </c>
      <c r="I1709" s="55" t="s">
        <v>1666</v>
      </c>
      <c r="J1709" s="55" t="s">
        <v>20</v>
      </c>
      <c r="K1709" s="55" t="s">
        <v>1667</v>
      </c>
      <c r="L1709" s="55" t="s">
        <v>68</v>
      </c>
      <c r="M1709" s="55">
        <v>301</v>
      </c>
      <c r="N1709" s="55" t="s">
        <v>132</v>
      </c>
      <c r="O1709" s="55">
        <v>1</v>
      </c>
      <c r="P1709" s="55" t="s">
        <v>22</v>
      </c>
      <c r="Q1709" s="55">
        <v>4</v>
      </c>
      <c r="R1709" s="55" t="s">
        <v>38</v>
      </c>
      <c r="S1709" s="55">
        <v>206</v>
      </c>
      <c r="T1709" s="55">
        <v>73609</v>
      </c>
      <c r="U1709" s="30">
        <v>5878</v>
      </c>
      <c r="V1709" s="55">
        <v>18.029</v>
      </c>
      <c r="W1709" s="55">
        <v>5.8000000000000003E-2</v>
      </c>
      <c r="X1709" s="55">
        <v>43</v>
      </c>
      <c r="Y1709" s="55">
        <v>4.0000000000000001E-3</v>
      </c>
      <c r="Z1709" s="55">
        <f t="shared" si="106"/>
        <v>432673.70199999999</v>
      </c>
      <c r="AA1709" s="55">
        <f t="shared" si="107"/>
        <v>252.75399999999999</v>
      </c>
    </row>
    <row r="1710" spans="1:27">
      <c r="A1710" s="29">
        <v>44109</v>
      </c>
      <c r="B1710" s="55" t="s">
        <v>231</v>
      </c>
      <c r="C1710" s="29">
        <v>44102</v>
      </c>
      <c r="D1710" s="55">
        <f t="shared" si="104"/>
        <v>2020</v>
      </c>
      <c r="E1710" s="55">
        <f t="shared" si="105"/>
        <v>9</v>
      </c>
      <c r="F1710" s="55">
        <v>120137</v>
      </c>
      <c r="G1710" s="55" t="s">
        <v>1665</v>
      </c>
      <c r="H1710" s="55" t="s">
        <v>37</v>
      </c>
      <c r="I1710" s="55" t="s">
        <v>1666</v>
      </c>
      <c r="J1710" s="55" t="s">
        <v>20</v>
      </c>
      <c r="K1710" s="55" t="s">
        <v>1667</v>
      </c>
      <c r="L1710" s="55" t="s">
        <v>68</v>
      </c>
      <c r="M1710" s="55">
        <v>301</v>
      </c>
      <c r="N1710" s="55" t="s">
        <v>132</v>
      </c>
      <c r="O1710" s="55">
        <v>1</v>
      </c>
      <c r="P1710" s="55" t="s">
        <v>22</v>
      </c>
      <c r="Q1710" s="55">
        <v>4</v>
      </c>
      <c r="R1710" s="55" t="s">
        <v>38</v>
      </c>
      <c r="S1710" s="55">
        <v>207</v>
      </c>
      <c r="T1710" s="55">
        <v>88272</v>
      </c>
      <c r="U1710" s="30">
        <v>6051</v>
      </c>
      <c r="V1710" s="55">
        <v>22.257999999999999</v>
      </c>
      <c r="W1710" s="55">
        <v>1.7999999999999999E-2</v>
      </c>
      <c r="X1710" s="55">
        <v>16</v>
      </c>
      <c r="Y1710" s="55">
        <v>1E-3</v>
      </c>
      <c r="Z1710" s="55">
        <f t="shared" si="106"/>
        <v>534133.87199999997</v>
      </c>
      <c r="AA1710" s="55">
        <f t="shared" si="107"/>
        <v>96.816000000000003</v>
      </c>
    </row>
    <row r="1711" spans="1:27">
      <c r="A1711" s="29">
        <v>44109</v>
      </c>
      <c r="B1711" s="55" t="s">
        <v>231</v>
      </c>
      <c r="C1711" s="29">
        <v>44102</v>
      </c>
      <c r="D1711" s="55">
        <f t="shared" si="104"/>
        <v>2020</v>
      </c>
      <c r="E1711" s="55">
        <f t="shared" si="105"/>
        <v>9</v>
      </c>
      <c r="F1711" s="55">
        <v>120137</v>
      </c>
      <c r="G1711" s="55" t="s">
        <v>1665</v>
      </c>
      <c r="H1711" s="55" t="s">
        <v>37</v>
      </c>
      <c r="I1711" s="55" t="s">
        <v>1666</v>
      </c>
      <c r="J1711" s="55" t="s">
        <v>20</v>
      </c>
      <c r="K1711" s="55" t="s">
        <v>1667</v>
      </c>
      <c r="L1711" s="55" t="s">
        <v>68</v>
      </c>
      <c r="M1711" s="55">
        <v>301</v>
      </c>
      <c r="N1711" s="55" t="s">
        <v>132</v>
      </c>
      <c r="O1711" s="55">
        <v>1</v>
      </c>
      <c r="P1711" s="55" t="s">
        <v>22</v>
      </c>
      <c r="Q1711" s="55">
        <v>4</v>
      </c>
      <c r="R1711" s="55" t="s">
        <v>38</v>
      </c>
      <c r="S1711" s="55">
        <v>208</v>
      </c>
      <c r="T1711" s="55">
        <v>90082</v>
      </c>
      <c r="U1711" s="30">
        <v>5742</v>
      </c>
      <c r="V1711" s="55">
        <v>21.553999999999998</v>
      </c>
      <c r="W1711" s="55">
        <v>2.7E-2</v>
      </c>
      <c r="X1711" s="55">
        <v>24</v>
      </c>
      <c r="Y1711" s="55">
        <v>4.0000000000000001E-3</v>
      </c>
      <c r="Z1711" s="55">
        <f t="shared" si="106"/>
        <v>517250.84399999998</v>
      </c>
      <c r="AA1711" s="55">
        <f t="shared" si="107"/>
        <v>137.80799999999999</v>
      </c>
    </row>
    <row r="1712" spans="1:27">
      <c r="A1712" s="29">
        <v>44109</v>
      </c>
      <c r="B1712" s="55" t="s">
        <v>231</v>
      </c>
      <c r="C1712" s="29">
        <v>44102</v>
      </c>
      <c r="D1712" s="55">
        <f t="shared" si="104"/>
        <v>2020</v>
      </c>
      <c r="E1712" s="55">
        <f t="shared" si="105"/>
        <v>9</v>
      </c>
      <c r="F1712" s="55">
        <v>120137</v>
      </c>
      <c r="G1712" s="55" t="s">
        <v>1665</v>
      </c>
      <c r="H1712" s="55" t="s">
        <v>37</v>
      </c>
      <c r="I1712" s="55" t="s">
        <v>1666</v>
      </c>
      <c r="J1712" s="55" t="s">
        <v>20</v>
      </c>
      <c r="K1712" s="55" t="s">
        <v>1667</v>
      </c>
      <c r="L1712" s="55" t="s">
        <v>68</v>
      </c>
      <c r="M1712" s="55">
        <v>301</v>
      </c>
      <c r="N1712" s="55" t="s">
        <v>132</v>
      </c>
      <c r="O1712" s="55">
        <v>1</v>
      </c>
      <c r="P1712" s="55" t="s">
        <v>22</v>
      </c>
      <c r="Q1712" s="55">
        <v>4</v>
      </c>
      <c r="R1712" s="55" t="s">
        <v>38</v>
      </c>
      <c r="S1712" s="55">
        <v>205</v>
      </c>
      <c r="T1712" s="55">
        <v>83662</v>
      </c>
      <c r="U1712" s="30">
        <v>5872</v>
      </c>
      <c r="V1712" s="55">
        <v>20.47</v>
      </c>
      <c r="W1712" s="55">
        <v>3.9E-2</v>
      </c>
      <c r="X1712" s="55">
        <v>33</v>
      </c>
      <c r="Y1712" s="55">
        <v>4.0000000000000001E-3</v>
      </c>
      <c r="Z1712" s="55">
        <f t="shared" si="106"/>
        <v>491263.26400000002</v>
      </c>
      <c r="AA1712" s="55">
        <f t="shared" si="107"/>
        <v>193.77600000000001</v>
      </c>
    </row>
    <row r="1713" spans="1:21">
      <c r="A1713" s="29"/>
      <c r="U1713" s="71"/>
    </row>
    <row r="1714" spans="1:21">
      <c r="A1714" s="29"/>
      <c r="U1714" s="71"/>
    </row>
    <row r="1715" spans="1:21">
      <c r="A1715" s="29"/>
      <c r="U1715" s="71"/>
    </row>
    <row r="1716" spans="1:21">
      <c r="A1716" s="29"/>
      <c r="U1716" s="71"/>
    </row>
    <row r="1717" spans="1:21">
      <c r="A1717" s="29"/>
      <c r="U1717" s="71"/>
    </row>
    <row r="1718" spans="1:21">
      <c r="A1718" s="29"/>
      <c r="U1718" s="71"/>
    </row>
    <row r="1719" spans="1:21">
      <c r="A1719" s="29"/>
      <c r="U1719" s="71"/>
    </row>
    <row r="1720" spans="1:21">
      <c r="A1720" s="29"/>
      <c r="U1720" s="71"/>
    </row>
    <row r="1721" spans="1:21">
      <c r="A1721" s="29"/>
      <c r="U1721" s="71"/>
    </row>
    <row r="1722" spans="1:21">
      <c r="A1722" s="29"/>
      <c r="U1722" s="71"/>
    </row>
    <row r="1723" spans="1:21">
      <c r="A1723" s="29"/>
      <c r="U1723" s="71"/>
    </row>
    <row r="1724" spans="1:21">
      <c r="A1724" s="29"/>
      <c r="U1724" s="71"/>
    </row>
    <row r="1725" spans="1:21">
      <c r="A1725" s="29"/>
      <c r="U1725" s="71"/>
    </row>
    <row r="1726" spans="1:21">
      <c r="A1726" s="29"/>
      <c r="U1726" s="71"/>
    </row>
    <row r="1727" spans="1:21">
      <c r="A1727" s="29"/>
      <c r="U1727" s="71"/>
    </row>
    <row r="1728" spans="1:21">
      <c r="A1728" s="29"/>
      <c r="U1728" s="71"/>
    </row>
    <row r="1729" spans="1:21">
      <c r="A1729" s="29"/>
      <c r="U1729" s="71"/>
    </row>
    <row r="1730" spans="1:21">
      <c r="A1730" s="29"/>
      <c r="U1730" s="71"/>
    </row>
    <row r="1731" spans="1:21">
      <c r="A1731" s="29"/>
      <c r="U1731" s="71"/>
    </row>
    <row r="1732" spans="1:21">
      <c r="A1732" s="29"/>
      <c r="U1732" s="71"/>
    </row>
    <row r="1733" spans="1:21">
      <c r="A1733" s="29"/>
      <c r="U1733" s="71"/>
    </row>
    <row r="1734" spans="1:21">
      <c r="A1734" s="29"/>
      <c r="U1734" s="71"/>
    </row>
    <row r="1735" spans="1:21">
      <c r="A1735" s="29"/>
      <c r="U1735" s="71"/>
    </row>
    <row r="1736" spans="1:21">
      <c r="A1736" s="29"/>
      <c r="U1736" s="71"/>
    </row>
    <row r="1737" spans="1:21">
      <c r="A1737" s="29"/>
      <c r="U1737" s="71"/>
    </row>
    <row r="1738" spans="1:21">
      <c r="A1738" s="29"/>
      <c r="U1738" s="71"/>
    </row>
    <row r="1739" spans="1:21">
      <c r="A1739" s="29"/>
      <c r="U1739" s="71"/>
    </row>
    <row r="1740" spans="1:21">
      <c r="A1740" s="29"/>
      <c r="U1740" s="71"/>
    </row>
    <row r="1741" spans="1:21">
      <c r="A1741" s="29"/>
      <c r="U1741" s="71"/>
    </row>
    <row r="1742" spans="1:21">
      <c r="A1742" s="29"/>
      <c r="U1742" s="71"/>
    </row>
    <row r="1743" spans="1:21">
      <c r="A1743" s="29"/>
      <c r="U1743" s="30"/>
    </row>
    <row r="1744" spans="1:21">
      <c r="A1744" s="29"/>
      <c r="U1744" s="30"/>
    </row>
    <row r="1745" spans="1:21">
      <c r="A1745" s="29"/>
      <c r="U1745" s="30"/>
    </row>
    <row r="1746" spans="1:21">
      <c r="A1746" s="29"/>
      <c r="U1746" s="30"/>
    </row>
    <row r="1747" spans="1:21">
      <c r="A1747" s="29"/>
      <c r="U1747" s="30"/>
    </row>
    <row r="1748" spans="1:21">
      <c r="A1748" s="29"/>
      <c r="U1748" s="30"/>
    </row>
    <row r="1749" spans="1:21">
      <c r="A1749" s="29"/>
      <c r="U1749" s="30"/>
    </row>
    <row r="1750" spans="1:21">
      <c r="A1750" s="29"/>
      <c r="U1750" s="30"/>
    </row>
    <row r="1751" spans="1:21">
      <c r="A1751" s="29"/>
      <c r="U1751" s="30"/>
    </row>
    <row r="1752" spans="1:21">
      <c r="A1752" s="29"/>
      <c r="U1752" s="30"/>
    </row>
    <row r="1753" spans="1:21">
      <c r="A1753" s="29"/>
      <c r="U1753" s="30"/>
    </row>
    <row r="1754" spans="1:21">
      <c r="A1754" s="29"/>
      <c r="U1754" s="30"/>
    </row>
    <row r="1755" spans="1:21">
      <c r="A1755" s="29"/>
      <c r="U1755" s="30"/>
    </row>
    <row r="1756" spans="1:21">
      <c r="A1756" s="29"/>
      <c r="U1756" s="30"/>
    </row>
    <row r="1757" spans="1:21">
      <c r="A1757" s="29"/>
      <c r="U1757" s="30"/>
    </row>
    <row r="1758" spans="1:21">
      <c r="A1758" s="29"/>
      <c r="U1758" s="30"/>
    </row>
    <row r="1759" spans="1:21">
      <c r="A1759" s="29"/>
      <c r="U1759" s="30"/>
    </row>
    <row r="1760" spans="1:21">
      <c r="A1760" s="29"/>
      <c r="U1760" s="30"/>
    </row>
    <row r="1761" spans="1:21">
      <c r="A1761" s="29"/>
      <c r="U1761" s="30"/>
    </row>
    <row r="1762" spans="1:21">
      <c r="A1762" s="29"/>
      <c r="U1762" s="30"/>
    </row>
    <row r="1763" spans="1:21">
      <c r="A1763" s="29"/>
      <c r="U1763" s="30"/>
    </row>
    <row r="1764" spans="1:21">
      <c r="A1764" s="29"/>
      <c r="U1764" s="30"/>
    </row>
    <row r="1765" spans="1:21">
      <c r="A1765" s="29"/>
      <c r="U1765" s="30"/>
    </row>
    <row r="1766" spans="1:21">
      <c r="A1766" s="29"/>
      <c r="U1766" s="30"/>
    </row>
    <row r="1767" spans="1:21">
      <c r="A1767" s="29"/>
      <c r="U1767" s="30"/>
    </row>
    <row r="1768" spans="1:21">
      <c r="A1768" s="29"/>
      <c r="U1768" s="30"/>
    </row>
    <row r="1769" spans="1:21">
      <c r="A1769" s="29"/>
      <c r="U1769" s="71"/>
    </row>
    <row r="1770" spans="1:21">
      <c r="A1770" s="29"/>
      <c r="U1770" s="71"/>
    </row>
    <row r="1771" spans="1:21">
      <c r="A1771" s="29"/>
      <c r="U1771" s="71"/>
    </row>
    <row r="1772" spans="1:21">
      <c r="A1772" s="29"/>
      <c r="U1772" s="71"/>
    </row>
    <row r="1773" spans="1:21">
      <c r="A1773" s="29"/>
      <c r="U1773" s="71"/>
    </row>
    <row r="1774" spans="1:21">
      <c r="A1774" s="29"/>
      <c r="U1774" s="71"/>
    </row>
    <row r="1775" spans="1:21">
      <c r="A1775" s="29"/>
      <c r="U1775" s="71"/>
    </row>
    <row r="1776" spans="1:21">
      <c r="A1776" s="29"/>
      <c r="U1776" s="71"/>
    </row>
    <row r="1777" spans="1:21">
      <c r="A1777" s="29"/>
      <c r="U1777" s="71"/>
    </row>
    <row r="1778" spans="1:21">
      <c r="A1778" s="29"/>
      <c r="U1778" s="71"/>
    </row>
    <row r="1779" spans="1:21">
      <c r="A1779" s="29"/>
      <c r="U1779" s="71"/>
    </row>
    <row r="1780" spans="1:21">
      <c r="A1780" s="29"/>
      <c r="U1780" s="71"/>
    </row>
    <row r="1781" spans="1:21">
      <c r="A1781" s="29"/>
      <c r="U1781" s="71"/>
    </row>
    <row r="1782" spans="1:21">
      <c r="A1782" s="29"/>
      <c r="U1782" s="71"/>
    </row>
    <row r="1783" spans="1:21">
      <c r="A1783" s="29"/>
      <c r="U1783" s="71"/>
    </row>
    <row r="1784" spans="1:21">
      <c r="A1784" s="29"/>
      <c r="U1784" s="71"/>
    </row>
    <row r="1785" spans="1:21">
      <c r="A1785" s="29"/>
      <c r="U1785" s="71"/>
    </row>
    <row r="1786" spans="1:21">
      <c r="A1786" s="29"/>
      <c r="U1786" s="71"/>
    </row>
    <row r="1787" spans="1:21">
      <c r="A1787" s="29"/>
      <c r="U1787" s="71"/>
    </row>
    <row r="1788" spans="1:21">
      <c r="A1788" s="29"/>
      <c r="U1788" s="71"/>
    </row>
    <row r="1789" spans="1:21">
      <c r="A1789" s="29"/>
      <c r="U1789" s="71"/>
    </row>
    <row r="1790" spans="1:21">
      <c r="A1790" s="29"/>
      <c r="U1790" s="71"/>
    </row>
    <row r="1791" spans="1:21">
      <c r="A1791" s="29"/>
      <c r="U1791" s="71"/>
    </row>
    <row r="1792" spans="1:21">
      <c r="A1792" s="29"/>
      <c r="U1792" s="71"/>
    </row>
    <row r="1793" spans="1:21">
      <c r="A1793" s="29"/>
      <c r="U1793" s="71"/>
    </row>
    <row r="1794" spans="1:21">
      <c r="A1794" s="29"/>
      <c r="U1794" s="71"/>
    </row>
    <row r="1795" spans="1:21">
      <c r="A1795" s="29"/>
      <c r="U1795" s="71"/>
    </row>
    <row r="1796" spans="1:21">
      <c r="A1796" s="29"/>
      <c r="U1796" s="71"/>
    </row>
    <row r="1797" spans="1:21">
      <c r="A1797" s="29"/>
      <c r="U1797" s="71"/>
    </row>
    <row r="1798" spans="1:21">
      <c r="A1798" s="29"/>
      <c r="U1798" s="71"/>
    </row>
    <row r="1799" spans="1:21">
      <c r="A1799" s="29"/>
      <c r="U1799" s="71"/>
    </row>
    <row r="1800" spans="1:21">
      <c r="A1800" s="29"/>
      <c r="U1800" s="71"/>
    </row>
    <row r="1801" spans="1:21">
      <c r="A1801" s="29"/>
      <c r="U1801" s="71"/>
    </row>
    <row r="1802" spans="1:21">
      <c r="A1802" s="29"/>
      <c r="U1802" s="71"/>
    </row>
    <row r="1803" spans="1:21">
      <c r="A1803" s="29"/>
      <c r="U1803" s="71"/>
    </row>
    <row r="1804" spans="1:21">
      <c r="A1804" s="29"/>
      <c r="U1804" s="71"/>
    </row>
    <row r="1805" spans="1:21">
      <c r="A1805" s="29"/>
      <c r="U1805" s="71"/>
    </row>
    <row r="1806" spans="1:21">
      <c r="A1806" s="29"/>
      <c r="U1806" s="71"/>
    </row>
    <row r="1807" spans="1:21">
      <c r="A1807" s="29"/>
      <c r="U1807" s="71"/>
    </row>
    <row r="1808" spans="1:21">
      <c r="A1808" s="29"/>
      <c r="U1808" s="71"/>
    </row>
    <row r="1809" spans="1:21">
      <c r="A1809" s="29"/>
      <c r="U1809" s="71"/>
    </row>
    <row r="1810" spans="1:21">
      <c r="A1810" s="29"/>
      <c r="U1810" s="71"/>
    </row>
    <row r="1811" spans="1:21">
      <c r="A1811" s="29"/>
      <c r="U1811" s="71"/>
    </row>
    <row r="1812" spans="1:21">
      <c r="A1812" s="29"/>
      <c r="U1812" s="71"/>
    </row>
    <row r="1813" spans="1:21">
      <c r="A1813" s="29"/>
      <c r="U1813" s="71"/>
    </row>
    <row r="1814" spans="1:21">
      <c r="A1814" s="29"/>
      <c r="U1814" s="71"/>
    </row>
    <row r="1815" spans="1:21">
      <c r="A1815" s="29"/>
      <c r="U1815" s="71"/>
    </row>
    <row r="1816" spans="1:21">
      <c r="A1816" s="29"/>
      <c r="U1816" s="71"/>
    </row>
    <row r="1817" spans="1:21">
      <c r="A1817" s="29"/>
      <c r="U1817" s="71"/>
    </row>
    <row r="1818" spans="1:21">
      <c r="A1818" s="29"/>
      <c r="U1818" s="71"/>
    </row>
    <row r="1819" spans="1:21">
      <c r="A1819" s="29"/>
      <c r="U1819" s="71"/>
    </row>
    <row r="1820" spans="1:21">
      <c r="A1820" s="29"/>
      <c r="U1820" s="71"/>
    </row>
    <row r="1821" spans="1:21">
      <c r="A1821" s="29"/>
      <c r="U1821" s="30"/>
    </row>
    <row r="1822" spans="1:21">
      <c r="A1822" s="29"/>
      <c r="U1822" s="30"/>
    </row>
    <row r="1823" spans="1:21">
      <c r="A1823" s="29"/>
      <c r="U1823" s="30"/>
    </row>
    <row r="1824" spans="1:21">
      <c r="A1824" s="29"/>
      <c r="U1824" s="30"/>
    </row>
    <row r="1825" spans="1:21">
      <c r="A1825" s="29"/>
      <c r="U1825" s="30"/>
    </row>
    <row r="1826" spans="1:21">
      <c r="A1826" s="29"/>
      <c r="U1826" s="30"/>
    </row>
    <row r="1827" spans="1:21">
      <c r="A1827" s="29"/>
      <c r="U1827" s="30"/>
    </row>
    <row r="1828" spans="1:21">
      <c r="A1828" s="29"/>
      <c r="U1828" s="30"/>
    </row>
    <row r="1829" spans="1:21">
      <c r="A1829" s="29"/>
      <c r="U1829" s="30"/>
    </row>
    <row r="1830" spans="1:21">
      <c r="A1830" s="29"/>
      <c r="U1830" s="30"/>
    </row>
    <row r="1831" spans="1:21">
      <c r="A1831" s="29"/>
      <c r="U1831" s="30"/>
    </row>
    <row r="1832" spans="1:21">
      <c r="A1832" s="29"/>
      <c r="U1832" s="30"/>
    </row>
    <row r="1833" spans="1:21">
      <c r="A1833" s="29"/>
      <c r="U1833" s="30"/>
    </row>
    <row r="1834" spans="1:21">
      <c r="A1834" s="29"/>
      <c r="U1834" s="30"/>
    </row>
    <row r="1835" spans="1:21">
      <c r="A1835" s="29"/>
      <c r="U1835" s="30"/>
    </row>
    <row r="1836" spans="1:21">
      <c r="A1836" s="29"/>
      <c r="U1836" s="30"/>
    </row>
    <row r="1837" spans="1:21">
      <c r="A1837" s="29"/>
      <c r="U1837" s="30"/>
    </row>
    <row r="1838" spans="1:21">
      <c r="A1838" s="29"/>
      <c r="U1838" s="30"/>
    </row>
    <row r="1839" spans="1:21">
      <c r="A1839" s="29"/>
      <c r="U1839" s="30"/>
    </row>
    <row r="1840" spans="1:21">
      <c r="A1840" s="29"/>
      <c r="U1840" s="30"/>
    </row>
    <row r="1841" spans="1:21">
      <c r="A1841" s="29"/>
      <c r="U1841" s="30"/>
    </row>
    <row r="1842" spans="1:21">
      <c r="A1842" s="29"/>
      <c r="U1842" s="30"/>
    </row>
    <row r="1843" spans="1:21">
      <c r="A1843" s="29"/>
      <c r="U1843" s="30"/>
    </row>
    <row r="1844" spans="1:21">
      <c r="A1844" s="29"/>
      <c r="U1844" s="30"/>
    </row>
    <row r="1845" spans="1:21">
      <c r="A1845" s="29"/>
      <c r="U1845" s="30"/>
    </row>
    <row r="1846" spans="1:21">
      <c r="A1846" s="29"/>
      <c r="U1846" s="30"/>
    </row>
    <row r="1847" spans="1:21">
      <c r="A1847" s="29"/>
      <c r="U1847" s="30"/>
    </row>
    <row r="1848" spans="1:21">
      <c r="A1848" s="29"/>
      <c r="U1848" s="30"/>
    </row>
    <row r="1849" spans="1:21">
      <c r="A1849" s="29"/>
      <c r="U1849" s="30"/>
    </row>
    <row r="1850" spans="1:21">
      <c r="A1850" s="29"/>
      <c r="U1850" s="30"/>
    </row>
    <row r="1851" spans="1:21">
      <c r="A1851" s="29"/>
      <c r="U1851" s="30"/>
    </row>
    <row r="1852" spans="1:21">
      <c r="A1852" s="29"/>
      <c r="U1852" s="30"/>
    </row>
    <row r="1853" spans="1:21">
      <c r="A1853" s="29"/>
      <c r="U1853" s="30"/>
    </row>
    <row r="1854" spans="1:21">
      <c r="A1854" s="29"/>
      <c r="U1854" s="30"/>
    </row>
    <row r="1855" spans="1:21">
      <c r="A1855" s="29"/>
      <c r="U1855" s="30"/>
    </row>
    <row r="1856" spans="1:21">
      <c r="A1856" s="29"/>
      <c r="U1856" s="30"/>
    </row>
    <row r="1857" spans="1:21">
      <c r="A1857" s="29"/>
      <c r="U1857" s="30"/>
    </row>
    <row r="1858" spans="1:21">
      <c r="A1858" s="29"/>
      <c r="U1858" s="30"/>
    </row>
    <row r="1859" spans="1:21">
      <c r="A1859" s="29"/>
      <c r="U1859" s="30"/>
    </row>
    <row r="1860" spans="1:21">
      <c r="A1860" s="29"/>
      <c r="U1860" s="71"/>
    </row>
    <row r="1861" spans="1:21">
      <c r="A1861" s="29"/>
      <c r="U1861" s="30"/>
    </row>
    <row r="1862" spans="1:21">
      <c r="A1862" s="29"/>
      <c r="U1862" s="71"/>
    </row>
    <row r="1863" spans="1:21">
      <c r="A1863" s="29"/>
      <c r="U1863" s="71"/>
    </row>
    <row r="1864" spans="1:21">
      <c r="A1864" s="29"/>
      <c r="U1864" s="71"/>
    </row>
    <row r="1865" spans="1:21">
      <c r="A1865" s="29"/>
      <c r="U1865" s="71"/>
    </row>
    <row r="1866" spans="1:21">
      <c r="A1866" s="29"/>
      <c r="U1866" s="71"/>
    </row>
    <row r="1867" spans="1:21">
      <c r="A1867" s="29"/>
      <c r="U1867" s="30"/>
    </row>
    <row r="1868" spans="1:21">
      <c r="A1868" s="29"/>
      <c r="U1868" s="30"/>
    </row>
    <row r="1869" spans="1:21">
      <c r="A1869" s="29"/>
      <c r="U1869" s="30"/>
    </row>
    <row r="1870" spans="1:21">
      <c r="A1870" s="29"/>
      <c r="U1870" s="30"/>
    </row>
    <row r="1871" spans="1:21">
      <c r="A1871" s="29"/>
      <c r="U1871" s="30"/>
    </row>
    <row r="1872" spans="1:21">
      <c r="A1872" s="29"/>
      <c r="U1872" s="30"/>
    </row>
    <row r="1873" spans="1:21">
      <c r="A1873" s="29"/>
      <c r="U1873" s="71"/>
    </row>
    <row r="1874" spans="1:21">
      <c r="A1874" s="29"/>
      <c r="U1874" s="71"/>
    </row>
    <row r="1875" spans="1:21">
      <c r="A1875" s="29"/>
      <c r="U1875" s="71"/>
    </row>
    <row r="1876" spans="1:21">
      <c r="A1876" s="29"/>
      <c r="U1876" s="71"/>
    </row>
    <row r="1877" spans="1:21">
      <c r="A1877" s="29"/>
      <c r="U1877" s="71"/>
    </row>
    <row r="1878" spans="1:21">
      <c r="A1878" s="29"/>
      <c r="U1878" s="71"/>
    </row>
    <row r="1879" spans="1:21">
      <c r="A1879" s="29"/>
      <c r="U1879" s="71"/>
    </row>
    <row r="1880" spans="1:21">
      <c r="A1880" s="29"/>
      <c r="U1880" s="71"/>
    </row>
    <row r="1881" spans="1:21">
      <c r="A1881" s="29"/>
      <c r="U1881" s="71"/>
    </row>
    <row r="1882" spans="1:21">
      <c r="A1882" s="29"/>
      <c r="U1882" s="71"/>
    </row>
    <row r="1883" spans="1:21">
      <c r="A1883" s="29"/>
      <c r="U1883" s="71"/>
    </row>
    <row r="1884" spans="1:21">
      <c r="A1884" s="29"/>
      <c r="U1884" s="71"/>
    </row>
    <row r="1885" spans="1:21">
      <c r="A1885" s="29"/>
      <c r="U1885" s="71"/>
    </row>
    <row r="1886" spans="1:21">
      <c r="A1886" s="29"/>
      <c r="U1886" s="71"/>
    </row>
    <row r="1887" spans="1:21">
      <c r="A1887" s="29"/>
      <c r="U1887" s="71"/>
    </row>
    <row r="1888" spans="1:21">
      <c r="A1888" s="29"/>
      <c r="U1888" s="71"/>
    </row>
    <row r="1889" spans="1:21">
      <c r="A1889" s="29"/>
      <c r="U1889" s="71"/>
    </row>
    <row r="1890" spans="1:21">
      <c r="A1890" s="29"/>
      <c r="U1890" s="71"/>
    </row>
    <row r="1891" spans="1:21">
      <c r="A1891" s="29"/>
      <c r="U1891" s="71"/>
    </row>
    <row r="1892" spans="1:21">
      <c r="A1892" s="29"/>
      <c r="U1892" s="71"/>
    </row>
    <row r="1893" spans="1:21">
      <c r="A1893" s="29"/>
      <c r="U1893" s="71"/>
    </row>
    <row r="1894" spans="1:21">
      <c r="A1894" s="29"/>
      <c r="U1894" s="71"/>
    </row>
    <row r="1895" spans="1:21">
      <c r="A1895" s="29"/>
      <c r="U1895" s="71"/>
    </row>
    <row r="1896" spans="1:21">
      <c r="A1896" s="29"/>
      <c r="U1896" s="71"/>
    </row>
    <row r="1897" spans="1:21">
      <c r="A1897" s="29"/>
      <c r="U1897" s="71"/>
    </row>
    <row r="1898" spans="1:21">
      <c r="A1898" s="29"/>
      <c r="U1898" s="71"/>
    </row>
    <row r="1899" spans="1:21">
      <c r="A1899" s="29"/>
      <c r="U1899" s="71"/>
    </row>
    <row r="1900" spans="1:21">
      <c r="A1900" s="29"/>
      <c r="U1900" s="71"/>
    </row>
    <row r="1901" spans="1:21">
      <c r="A1901" s="29"/>
      <c r="U1901" s="71"/>
    </row>
    <row r="1902" spans="1:21">
      <c r="A1902" s="29"/>
      <c r="U1902" s="71"/>
    </row>
    <row r="1903" spans="1:21">
      <c r="A1903" s="29"/>
      <c r="U1903" s="71"/>
    </row>
    <row r="1904" spans="1:21">
      <c r="A1904" s="29"/>
      <c r="U1904" s="71"/>
    </row>
    <row r="1905" spans="1:21">
      <c r="A1905" s="29"/>
      <c r="U1905" s="71"/>
    </row>
    <row r="1906" spans="1:21">
      <c r="A1906" s="29"/>
      <c r="U1906" s="71"/>
    </row>
    <row r="1907" spans="1:21">
      <c r="A1907" s="29"/>
      <c r="U1907" s="71"/>
    </row>
    <row r="1908" spans="1:21">
      <c r="A1908" s="29"/>
      <c r="U1908" s="71"/>
    </row>
    <row r="1909" spans="1:21">
      <c r="A1909" s="29"/>
      <c r="U1909" s="71"/>
    </row>
    <row r="1910" spans="1:21">
      <c r="A1910" s="29"/>
      <c r="U1910" s="71"/>
    </row>
    <row r="1911" spans="1:21">
      <c r="A1911" s="29"/>
      <c r="U1911" s="71"/>
    </row>
    <row r="1912" spans="1:21">
      <c r="A1912" s="29"/>
      <c r="U1912" s="71"/>
    </row>
    <row r="1913" spans="1:21">
      <c r="A1913" s="29"/>
      <c r="U1913" s="71"/>
    </row>
    <row r="1914" spans="1:21">
      <c r="A1914" s="29"/>
      <c r="U1914" s="71"/>
    </row>
    <row r="1915" spans="1:21">
      <c r="A1915" s="29"/>
      <c r="U1915" s="71"/>
    </row>
    <row r="1916" spans="1:21">
      <c r="A1916" s="29"/>
      <c r="U1916" s="71"/>
    </row>
    <row r="1917" spans="1:21">
      <c r="A1917" s="29"/>
      <c r="U1917" s="30"/>
    </row>
    <row r="1918" spans="1:21">
      <c r="A1918" s="29"/>
      <c r="U1918" s="71"/>
    </row>
    <row r="1919" spans="1:21">
      <c r="A1919" s="29"/>
      <c r="U1919" s="71"/>
    </row>
    <row r="1920" spans="1:21">
      <c r="A1920" s="29"/>
      <c r="U1920" s="71"/>
    </row>
    <row r="1921" spans="1:21">
      <c r="A1921" s="29"/>
      <c r="U1921" s="71"/>
    </row>
    <row r="1922" spans="1:21">
      <c r="A1922" s="29"/>
      <c r="U1922" s="71"/>
    </row>
    <row r="1923" spans="1:21">
      <c r="A1923" s="29"/>
      <c r="U1923" s="71"/>
    </row>
    <row r="1924" spans="1:21">
      <c r="A1924" s="29"/>
      <c r="U1924" s="71"/>
    </row>
    <row r="1925" spans="1:21">
      <c r="A1925" s="29"/>
      <c r="U1925" s="30"/>
    </row>
    <row r="1926" spans="1:21">
      <c r="A1926" s="29"/>
      <c r="U1926" s="30"/>
    </row>
    <row r="1927" spans="1:21">
      <c r="A1927" s="29"/>
      <c r="U1927" s="30"/>
    </row>
    <row r="1928" spans="1:21">
      <c r="A1928" s="29"/>
      <c r="U1928" s="30"/>
    </row>
    <row r="1929" spans="1:21">
      <c r="A1929" s="29"/>
      <c r="U1929" s="30"/>
    </row>
    <row r="1930" spans="1:21">
      <c r="A1930" s="29"/>
      <c r="U1930" s="30"/>
    </row>
    <row r="1931" spans="1:21">
      <c r="A1931" s="29"/>
      <c r="U1931" s="30"/>
    </row>
    <row r="1932" spans="1:21">
      <c r="A1932" s="29"/>
      <c r="U1932" s="30"/>
    </row>
    <row r="1933" spans="1:21">
      <c r="A1933" s="29"/>
      <c r="U1933" s="30"/>
    </row>
    <row r="1934" spans="1:21">
      <c r="A1934" s="29"/>
      <c r="U1934" s="30"/>
    </row>
    <row r="1935" spans="1:21">
      <c r="A1935" s="29"/>
      <c r="U1935" s="30"/>
    </row>
    <row r="1936" spans="1:21">
      <c r="A1936" s="29"/>
      <c r="U1936" s="30"/>
    </row>
    <row r="1937" spans="1:21">
      <c r="A1937" s="29"/>
      <c r="U1937" s="30"/>
    </row>
    <row r="1938" spans="1:21">
      <c r="A1938" s="29"/>
      <c r="U1938" s="30"/>
    </row>
    <row r="1939" spans="1:21">
      <c r="A1939" s="29"/>
      <c r="U1939" s="30"/>
    </row>
    <row r="1940" spans="1:21">
      <c r="A1940" s="29"/>
      <c r="U1940" s="30"/>
    </row>
    <row r="1941" spans="1:21">
      <c r="A1941" s="29"/>
      <c r="U1941" s="30"/>
    </row>
    <row r="1942" spans="1:21">
      <c r="A1942" s="29"/>
      <c r="U1942" s="30"/>
    </row>
    <row r="1943" spans="1:21">
      <c r="A1943" s="29"/>
      <c r="U1943" s="30"/>
    </row>
    <row r="1944" spans="1:21">
      <c r="A1944" s="29"/>
      <c r="U1944" s="30"/>
    </row>
    <row r="1945" spans="1:21">
      <c r="A1945" s="29"/>
      <c r="U1945" s="30"/>
    </row>
    <row r="1946" spans="1:21">
      <c r="A1946" s="29"/>
      <c r="U1946" s="30"/>
    </row>
    <row r="1947" spans="1:21">
      <c r="A1947" s="29"/>
      <c r="U1947" s="30"/>
    </row>
    <row r="1948" spans="1:21">
      <c r="A1948" s="29"/>
      <c r="U1948" s="30"/>
    </row>
    <row r="1949" spans="1:21">
      <c r="A1949" s="29"/>
      <c r="U1949" s="30"/>
    </row>
    <row r="1950" spans="1:21">
      <c r="A1950" s="29"/>
      <c r="U1950" s="30"/>
    </row>
    <row r="1951" spans="1:21">
      <c r="A1951" s="29"/>
      <c r="U1951" s="71"/>
    </row>
    <row r="1952" spans="1:21">
      <c r="A1952" s="29"/>
      <c r="U1952" s="71"/>
    </row>
    <row r="1953" spans="1:21">
      <c r="A1953" s="29"/>
      <c r="U1953" s="71"/>
    </row>
    <row r="1954" spans="1:21">
      <c r="A1954" s="29"/>
      <c r="U1954" s="71"/>
    </row>
    <row r="1955" spans="1:21">
      <c r="A1955" s="29"/>
      <c r="U1955" s="71"/>
    </row>
    <row r="1956" spans="1:21">
      <c r="A1956" s="29"/>
      <c r="U1956" s="71"/>
    </row>
    <row r="1957" spans="1:21">
      <c r="A1957" s="29"/>
      <c r="U1957" s="71"/>
    </row>
    <row r="1958" spans="1:21">
      <c r="A1958" s="29"/>
      <c r="U1958" s="71"/>
    </row>
    <row r="1959" spans="1:21">
      <c r="A1959" s="29"/>
      <c r="U1959" s="71"/>
    </row>
    <row r="1960" spans="1:21">
      <c r="A1960" s="29"/>
      <c r="U1960" s="71"/>
    </row>
    <row r="1961" spans="1:21">
      <c r="A1961" s="29"/>
      <c r="U1961" s="71"/>
    </row>
    <row r="1962" spans="1:21">
      <c r="A1962" s="29"/>
      <c r="U1962" s="71"/>
    </row>
    <row r="1963" spans="1:21">
      <c r="A1963" s="29"/>
      <c r="U1963" s="71"/>
    </row>
    <row r="1964" spans="1:21">
      <c r="A1964" s="29"/>
      <c r="U1964" s="71"/>
    </row>
    <row r="1965" spans="1:21">
      <c r="A1965" s="29"/>
      <c r="U1965" s="71"/>
    </row>
    <row r="1966" spans="1:21">
      <c r="A1966" s="29"/>
      <c r="U1966" s="71"/>
    </row>
    <row r="1967" spans="1:21">
      <c r="A1967" s="29"/>
      <c r="U1967" s="71"/>
    </row>
    <row r="1968" spans="1:21">
      <c r="A1968" s="29"/>
      <c r="U1968" s="71"/>
    </row>
    <row r="1969" spans="1:21">
      <c r="A1969" s="29"/>
      <c r="U1969" s="71"/>
    </row>
    <row r="1970" spans="1:21">
      <c r="A1970" s="29"/>
      <c r="U1970" s="71"/>
    </row>
    <row r="1971" spans="1:21">
      <c r="A1971" s="29"/>
      <c r="U1971" s="71"/>
    </row>
    <row r="1972" spans="1:21">
      <c r="A1972" s="29"/>
      <c r="U1972" s="71"/>
    </row>
    <row r="1973" spans="1:21">
      <c r="A1973" s="29"/>
      <c r="U1973" s="71"/>
    </row>
    <row r="1974" spans="1:21">
      <c r="A1974" s="29"/>
      <c r="U1974" s="71"/>
    </row>
    <row r="1975" spans="1:21">
      <c r="A1975" s="29"/>
      <c r="U1975" s="71"/>
    </row>
    <row r="1976" spans="1:21">
      <c r="A1976" s="29"/>
      <c r="U1976" s="71"/>
    </row>
    <row r="1977" spans="1:21">
      <c r="A1977" s="29"/>
      <c r="U1977" s="71"/>
    </row>
    <row r="1978" spans="1:21">
      <c r="A1978" s="29"/>
      <c r="U1978" s="71"/>
    </row>
    <row r="1979" spans="1:21">
      <c r="A1979" s="29"/>
      <c r="U1979" s="71"/>
    </row>
    <row r="1980" spans="1:21">
      <c r="A1980" s="29"/>
      <c r="U1980" s="71"/>
    </row>
    <row r="1981" spans="1:21">
      <c r="A1981" s="29"/>
      <c r="U1981" s="71"/>
    </row>
    <row r="1982" spans="1:21">
      <c r="A1982" s="29"/>
      <c r="U1982" s="71"/>
    </row>
    <row r="1983" spans="1:21">
      <c r="A1983" s="29"/>
      <c r="U1983" s="71"/>
    </row>
    <row r="1984" spans="1:21">
      <c r="A1984" s="29"/>
      <c r="U1984" s="71"/>
    </row>
    <row r="1985" spans="1:21">
      <c r="A1985" s="29"/>
      <c r="U1985" s="71"/>
    </row>
    <row r="1986" spans="1:21">
      <c r="A1986" s="29"/>
      <c r="U1986" s="71"/>
    </row>
    <row r="1987" spans="1:21">
      <c r="A1987" s="29"/>
      <c r="U1987" s="71"/>
    </row>
    <row r="1988" spans="1:21">
      <c r="A1988" s="29"/>
      <c r="U1988" s="71"/>
    </row>
    <row r="1989" spans="1:21">
      <c r="A1989" s="29"/>
      <c r="U1989" s="71"/>
    </row>
    <row r="1990" spans="1:21">
      <c r="A1990" s="29"/>
      <c r="U1990" s="71"/>
    </row>
    <row r="1991" spans="1:21">
      <c r="A1991" s="29"/>
      <c r="U1991" s="71"/>
    </row>
    <row r="1992" spans="1:21">
      <c r="A1992" s="29"/>
      <c r="U1992" s="71"/>
    </row>
    <row r="1993" spans="1:21">
      <c r="A1993" s="29"/>
      <c r="U1993" s="71"/>
    </row>
    <row r="1994" spans="1:21">
      <c r="A1994" s="29"/>
      <c r="U1994" s="71"/>
    </row>
    <row r="1995" spans="1:21">
      <c r="A1995" s="29"/>
      <c r="U1995" s="71"/>
    </row>
    <row r="1996" spans="1:21">
      <c r="A1996" s="29"/>
      <c r="U1996" s="71"/>
    </row>
    <row r="1997" spans="1:21">
      <c r="A1997" s="29"/>
      <c r="U1997" s="71"/>
    </row>
    <row r="1998" spans="1:21">
      <c r="A1998" s="29"/>
      <c r="U1998" s="71"/>
    </row>
    <row r="1999" spans="1:21">
      <c r="A1999" s="29"/>
      <c r="U1999" s="71"/>
    </row>
    <row r="2000" spans="1:21">
      <c r="A2000" s="29"/>
      <c r="U2000" s="71"/>
    </row>
    <row r="2001" spans="1:21">
      <c r="A2001" s="29"/>
      <c r="U2001" s="71"/>
    </row>
    <row r="2002" spans="1:21">
      <c r="A2002" s="29"/>
      <c r="U2002" s="71"/>
    </row>
    <row r="2003" spans="1:21">
      <c r="A2003" s="29"/>
      <c r="U2003" s="71"/>
    </row>
    <row r="2004" spans="1:21">
      <c r="A2004" s="29"/>
      <c r="U2004" s="71"/>
    </row>
    <row r="2005" spans="1:21">
      <c r="A2005" s="29"/>
      <c r="U2005" s="71"/>
    </row>
    <row r="2006" spans="1:21">
      <c r="A2006" s="29"/>
      <c r="U2006" s="71"/>
    </row>
    <row r="2007" spans="1:21">
      <c r="A2007" s="29"/>
      <c r="U2007" s="71"/>
    </row>
    <row r="2008" spans="1:21">
      <c r="A2008" s="29"/>
      <c r="U2008" s="71"/>
    </row>
    <row r="2009" spans="1:21">
      <c r="A2009" s="29"/>
      <c r="U2009" s="71"/>
    </row>
    <row r="2010" spans="1:21">
      <c r="A2010" s="29"/>
      <c r="U2010" s="71"/>
    </row>
    <row r="2011" spans="1:21">
      <c r="A2011" s="29"/>
      <c r="U2011" s="71"/>
    </row>
    <row r="2012" spans="1:21">
      <c r="A2012" s="29"/>
      <c r="U2012" s="71"/>
    </row>
    <row r="2013" spans="1:21">
      <c r="A2013" s="29"/>
      <c r="U2013" s="71"/>
    </row>
    <row r="2014" spans="1:21">
      <c r="A2014" s="29"/>
      <c r="U2014" s="71"/>
    </row>
    <row r="2015" spans="1:21">
      <c r="A2015" s="29"/>
      <c r="U2015" s="71"/>
    </row>
    <row r="2016" spans="1:21">
      <c r="A2016" s="29"/>
      <c r="U2016" s="71"/>
    </row>
    <row r="2017" spans="1:21">
      <c r="A2017" s="29"/>
      <c r="U2017" s="71"/>
    </row>
    <row r="2018" spans="1:21">
      <c r="A2018" s="29"/>
      <c r="U2018" s="71"/>
    </row>
    <row r="2019" spans="1:21">
      <c r="A2019" s="29"/>
      <c r="U2019" s="71"/>
    </row>
    <row r="2020" spans="1:21">
      <c r="A2020" s="29"/>
      <c r="U2020" s="71"/>
    </row>
    <row r="2021" spans="1:21">
      <c r="A2021" s="29"/>
      <c r="U2021" s="71"/>
    </row>
    <row r="2022" spans="1:21">
      <c r="A2022" s="29"/>
      <c r="U2022" s="71"/>
    </row>
    <row r="2023" spans="1:21">
      <c r="A2023" s="29"/>
      <c r="U2023" s="71"/>
    </row>
    <row r="2024" spans="1:21">
      <c r="A2024" s="29"/>
      <c r="U2024" s="71"/>
    </row>
    <row r="2025" spans="1:21">
      <c r="A2025" s="29"/>
      <c r="U2025" s="71"/>
    </row>
    <row r="2026" spans="1:21">
      <c r="A2026" s="29"/>
      <c r="U2026" s="71"/>
    </row>
    <row r="2027" spans="1:21">
      <c r="A2027" s="29"/>
      <c r="U2027" s="71"/>
    </row>
    <row r="2028" spans="1:21">
      <c r="A2028" s="29"/>
      <c r="U2028" s="71"/>
    </row>
    <row r="2029" spans="1:21">
      <c r="A2029" s="29"/>
      <c r="U2029" s="71"/>
    </row>
    <row r="2030" spans="1:21">
      <c r="A2030" s="29"/>
      <c r="U2030" s="71"/>
    </row>
    <row r="2031" spans="1:21">
      <c r="A2031" s="29"/>
      <c r="U2031" s="71"/>
    </row>
    <row r="2032" spans="1:21">
      <c r="A2032" s="29"/>
      <c r="U2032" s="71"/>
    </row>
    <row r="2033" spans="1:21">
      <c r="A2033" s="29"/>
      <c r="U2033" s="71"/>
    </row>
    <row r="2034" spans="1:21">
      <c r="A2034" s="29"/>
      <c r="U2034" s="71"/>
    </row>
    <row r="2035" spans="1:21">
      <c r="A2035" s="29"/>
      <c r="U2035" s="71"/>
    </row>
    <row r="2036" spans="1:21">
      <c r="A2036" s="29"/>
      <c r="U2036" s="71"/>
    </row>
    <row r="2037" spans="1:21">
      <c r="A2037" s="29"/>
      <c r="U2037" s="71"/>
    </row>
    <row r="2038" spans="1:21">
      <c r="A2038" s="29"/>
      <c r="U2038" s="71"/>
    </row>
    <row r="2039" spans="1:21">
      <c r="A2039" s="29"/>
      <c r="U2039" s="71"/>
    </row>
    <row r="2040" spans="1:21">
      <c r="A2040" s="29"/>
      <c r="U2040" s="71"/>
    </row>
    <row r="2041" spans="1:21">
      <c r="A2041" s="29"/>
      <c r="U2041" s="71"/>
    </row>
    <row r="2042" spans="1:21">
      <c r="A2042" s="29"/>
      <c r="U2042" s="71"/>
    </row>
    <row r="2043" spans="1:21">
      <c r="A2043" s="29"/>
      <c r="U2043" s="71"/>
    </row>
    <row r="2044" spans="1:21">
      <c r="A2044" s="29"/>
      <c r="U2044" s="71"/>
    </row>
    <row r="2045" spans="1:21">
      <c r="A2045" s="29"/>
      <c r="U2045" s="71"/>
    </row>
    <row r="2046" spans="1:21">
      <c r="A2046" s="29"/>
      <c r="U2046" s="71"/>
    </row>
    <row r="2047" spans="1:21">
      <c r="A2047" s="29"/>
      <c r="U2047" s="71"/>
    </row>
    <row r="2048" spans="1:21">
      <c r="A2048" s="29"/>
      <c r="U2048" s="71"/>
    </row>
    <row r="2049" spans="1:21">
      <c r="A2049" s="29"/>
      <c r="U2049" s="71"/>
    </row>
    <row r="2050" spans="1:21">
      <c r="A2050" s="29"/>
      <c r="U2050" s="71"/>
    </row>
    <row r="2051" spans="1:21">
      <c r="A2051" s="29"/>
      <c r="U2051" s="71"/>
    </row>
    <row r="2052" spans="1:21">
      <c r="A2052" s="29"/>
      <c r="U2052" s="71"/>
    </row>
    <row r="2053" spans="1:21">
      <c r="A2053" s="29"/>
      <c r="U2053" s="71"/>
    </row>
    <row r="2054" spans="1:21">
      <c r="A2054" s="29"/>
      <c r="U2054" s="71"/>
    </row>
    <row r="2055" spans="1:21">
      <c r="A2055" s="29"/>
      <c r="U2055" s="71"/>
    </row>
    <row r="2056" spans="1:21">
      <c r="A2056" s="29"/>
      <c r="U2056" s="71"/>
    </row>
    <row r="2057" spans="1:21">
      <c r="A2057" s="29"/>
      <c r="U2057" s="71"/>
    </row>
    <row r="2058" spans="1:21">
      <c r="A2058" s="29"/>
      <c r="U2058" s="71"/>
    </row>
    <row r="2059" spans="1:21">
      <c r="A2059" s="29"/>
      <c r="U2059" s="71"/>
    </row>
    <row r="2060" spans="1:21">
      <c r="A2060" s="29"/>
      <c r="U2060" s="71"/>
    </row>
    <row r="2061" spans="1:21">
      <c r="A2061" s="29"/>
      <c r="U2061" s="71"/>
    </row>
    <row r="2062" spans="1:21">
      <c r="A2062" s="29"/>
      <c r="U2062" s="71"/>
    </row>
    <row r="2063" spans="1:21">
      <c r="A2063" s="29"/>
      <c r="U2063" s="71"/>
    </row>
    <row r="2064" spans="1:21">
      <c r="A2064" s="29"/>
      <c r="U2064" s="71"/>
    </row>
    <row r="2065" spans="1:21">
      <c r="A2065" s="29"/>
      <c r="U2065" s="71"/>
    </row>
    <row r="2066" spans="1:21">
      <c r="A2066" s="29"/>
      <c r="U2066" s="71"/>
    </row>
    <row r="2067" spans="1:21">
      <c r="A2067" s="29"/>
      <c r="U2067" s="71"/>
    </row>
    <row r="2068" spans="1:21">
      <c r="A2068" s="29"/>
      <c r="U2068" s="71"/>
    </row>
    <row r="2069" spans="1:21">
      <c r="A2069" s="29"/>
      <c r="U2069" s="71"/>
    </row>
    <row r="2070" spans="1:21">
      <c r="A2070" s="29"/>
      <c r="U2070" s="71"/>
    </row>
    <row r="2071" spans="1:21">
      <c r="A2071" s="29"/>
      <c r="U2071" s="71"/>
    </row>
    <row r="2072" spans="1:21">
      <c r="A2072" s="29"/>
      <c r="U2072" s="71"/>
    </row>
    <row r="2073" spans="1:21">
      <c r="A2073" s="29"/>
      <c r="U2073" s="71"/>
    </row>
    <row r="2074" spans="1:21">
      <c r="A2074" s="29"/>
      <c r="U2074" s="71"/>
    </row>
    <row r="2075" spans="1:21">
      <c r="A2075" s="29"/>
      <c r="U2075" s="71"/>
    </row>
    <row r="2076" spans="1:21">
      <c r="A2076" s="29"/>
      <c r="U2076" s="71"/>
    </row>
    <row r="2077" spans="1:21">
      <c r="A2077" s="29"/>
      <c r="U2077" s="30"/>
    </row>
    <row r="2078" spans="1:21">
      <c r="A2078" s="29"/>
      <c r="U2078" s="71"/>
    </row>
    <row r="2079" spans="1:21">
      <c r="A2079" s="29"/>
      <c r="U2079" s="71"/>
    </row>
    <row r="2080" spans="1:21">
      <c r="A2080" s="29"/>
      <c r="U2080" s="71"/>
    </row>
    <row r="2081" spans="1:21">
      <c r="A2081" s="29"/>
      <c r="U2081" s="71"/>
    </row>
    <row r="2082" spans="1:21">
      <c r="A2082" s="29"/>
      <c r="U2082" s="71"/>
    </row>
    <row r="2083" spans="1:21">
      <c r="A2083" s="29"/>
      <c r="U2083" s="71"/>
    </row>
    <row r="2084" spans="1:21">
      <c r="A2084" s="29"/>
      <c r="U2084" s="71"/>
    </row>
    <row r="2085" spans="1:21">
      <c r="A2085" s="29"/>
      <c r="U2085" s="71"/>
    </row>
    <row r="2086" spans="1:21">
      <c r="A2086" s="29"/>
      <c r="U2086" s="71"/>
    </row>
    <row r="2087" spans="1:21">
      <c r="A2087" s="29"/>
      <c r="U2087" s="71"/>
    </row>
    <row r="2088" spans="1:21">
      <c r="A2088" s="29"/>
      <c r="U2088" s="71"/>
    </row>
    <row r="2089" spans="1:21">
      <c r="A2089" s="29"/>
      <c r="U2089" s="71"/>
    </row>
    <row r="2090" spans="1:21">
      <c r="A2090" s="29"/>
      <c r="U2090" s="71"/>
    </row>
    <row r="2091" spans="1:21">
      <c r="A2091" s="29"/>
      <c r="U2091" s="71"/>
    </row>
    <row r="2092" spans="1:21">
      <c r="A2092" s="29"/>
      <c r="U2092" s="71"/>
    </row>
    <row r="2093" spans="1:21">
      <c r="A2093" s="29"/>
      <c r="U2093" s="71"/>
    </row>
    <row r="2094" spans="1:21">
      <c r="A2094" s="29"/>
      <c r="U2094" s="71"/>
    </row>
    <row r="2095" spans="1:21">
      <c r="A2095" s="29"/>
      <c r="U2095" s="71"/>
    </row>
    <row r="2096" spans="1:21">
      <c r="A2096" s="29"/>
      <c r="U2096" s="71"/>
    </row>
    <row r="2097" spans="1:21">
      <c r="A2097" s="29"/>
      <c r="U2097" s="71"/>
    </row>
    <row r="2098" spans="1:21">
      <c r="A2098" s="29"/>
      <c r="U2098" s="71"/>
    </row>
    <row r="2099" spans="1:21">
      <c r="A2099" s="29"/>
      <c r="U2099" s="71"/>
    </row>
    <row r="2100" spans="1:21">
      <c r="A2100" s="29"/>
      <c r="U2100" s="71"/>
    </row>
    <row r="2101" spans="1:21">
      <c r="A2101" s="29"/>
      <c r="U2101" s="71"/>
    </row>
    <row r="2102" spans="1:21">
      <c r="A2102" s="29"/>
      <c r="U2102" s="71"/>
    </row>
    <row r="2103" spans="1:21">
      <c r="A2103" s="29"/>
      <c r="U2103" s="71"/>
    </row>
    <row r="2104" spans="1:21">
      <c r="A2104" s="29"/>
      <c r="U2104" s="71"/>
    </row>
    <row r="2105" spans="1:21">
      <c r="A2105" s="29"/>
      <c r="U2105" s="71"/>
    </row>
    <row r="2106" spans="1:21">
      <c r="A2106" s="29"/>
      <c r="U2106" s="71"/>
    </row>
    <row r="2107" spans="1:21">
      <c r="A2107" s="29"/>
      <c r="U2107" s="71"/>
    </row>
    <row r="2108" spans="1:21">
      <c r="A2108" s="29"/>
      <c r="U2108" s="71"/>
    </row>
    <row r="2109" spans="1:21">
      <c r="A2109" s="29"/>
      <c r="U2109" s="71"/>
    </row>
    <row r="2110" spans="1:21">
      <c r="A2110" s="29"/>
      <c r="U2110" s="71"/>
    </row>
    <row r="2111" spans="1:21">
      <c r="A2111" s="29"/>
      <c r="U2111" s="71"/>
    </row>
    <row r="2112" spans="1:21">
      <c r="A2112" s="29"/>
      <c r="U2112" s="71"/>
    </row>
    <row r="2113" spans="1:21">
      <c r="A2113" s="29"/>
      <c r="U2113" s="71"/>
    </row>
    <row r="2114" spans="1:21">
      <c r="A2114" s="29"/>
      <c r="U2114" s="71"/>
    </row>
    <row r="2115" spans="1:21">
      <c r="A2115" s="29"/>
      <c r="U2115" s="71"/>
    </row>
    <row r="2116" spans="1:21">
      <c r="A2116" s="29"/>
      <c r="U2116" s="71"/>
    </row>
    <row r="2117" spans="1:21">
      <c r="A2117" s="29"/>
      <c r="U2117" s="71"/>
    </row>
    <row r="2118" spans="1:21">
      <c r="A2118" s="29"/>
      <c r="U2118" s="71"/>
    </row>
    <row r="2119" spans="1:21">
      <c r="A2119" s="29"/>
      <c r="U2119" s="71"/>
    </row>
    <row r="2120" spans="1:21">
      <c r="A2120" s="29"/>
      <c r="U2120" s="71"/>
    </row>
    <row r="2121" spans="1:21">
      <c r="A2121" s="29"/>
      <c r="U2121" s="71"/>
    </row>
    <row r="2122" spans="1:21">
      <c r="A2122" s="29"/>
      <c r="U2122" s="71"/>
    </row>
    <row r="2123" spans="1:21">
      <c r="A2123" s="29"/>
      <c r="U2123" s="71"/>
    </row>
    <row r="2124" spans="1:21">
      <c r="A2124" s="29"/>
      <c r="U2124" s="71"/>
    </row>
    <row r="2125" spans="1:21">
      <c r="A2125" s="29"/>
      <c r="U2125" s="71"/>
    </row>
    <row r="2126" spans="1:21">
      <c r="A2126" s="29"/>
      <c r="U2126" s="71"/>
    </row>
    <row r="2127" spans="1:21">
      <c r="A2127" s="29"/>
      <c r="U2127" s="71"/>
    </row>
    <row r="2128" spans="1:21">
      <c r="A2128" s="29"/>
      <c r="U2128" s="71"/>
    </row>
    <row r="2129" spans="1:21">
      <c r="A2129" s="29"/>
      <c r="U2129" s="71"/>
    </row>
    <row r="2130" spans="1:21">
      <c r="A2130" s="29"/>
      <c r="U2130" s="71"/>
    </row>
    <row r="2131" spans="1:21">
      <c r="A2131" s="29"/>
      <c r="U2131" s="71"/>
    </row>
    <row r="2132" spans="1:21">
      <c r="A2132" s="29"/>
      <c r="U2132" s="71"/>
    </row>
    <row r="2133" spans="1:21">
      <c r="A2133" s="29"/>
      <c r="U2133" s="71"/>
    </row>
    <row r="2134" spans="1:21">
      <c r="A2134" s="29"/>
      <c r="U2134" s="71"/>
    </row>
    <row r="2135" spans="1:21">
      <c r="A2135" s="29"/>
      <c r="U2135" s="71"/>
    </row>
    <row r="2136" spans="1:21">
      <c r="A2136" s="29"/>
      <c r="U2136" s="71"/>
    </row>
    <row r="2137" spans="1:21">
      <c r="A2137" s="29"/>
      <c r="U2137" s="71"/>
    </row>
    <row r="2138" spans="1:21">
      <c r="A2138" s="29"/>
      <c r="U2138" s="71"/>
    </row>
    <row r="2139" spans="1:21">
      <c r="A2139" s="29"/>
      <c r="U2139" s="71"/>
    </row>
    <row r="2140" spans="1:21">
      <c r="A2140" s="29"/>
      <c r="U2140" s="71"/>
    </row>
    <row r="2141" spans="1:21">
      <c r="A2141" s="29"/>
      <c r="U2141" s="71"/>
    </row>
    <row r="2142" spans="1:21">
      <c r="A2142" s="29"/>
      <c r="U2142" s="71"/>
    </row>
    <row r="2143" spans="1:21">
      <c r="A2143" s="29"/>
      <c r="U2143" s="71"/>
    </row>
    <row r="2144" spans="1:21">
      <c r="A2144" s="29"/>
      <c r="U2144" s="71"/>
    </row>
    <row r="2145" spans="1:21">
      <c r="A2145" s="29"/>
      <c r="U2145" s="71"/>
    </row>
    <row r="2146" spans="1:21">
      <c r="A2146" s="29"/>
      <c r="U2146" s="71"/>
    </row>
    <row r="2147" spans="1:21">
      <c r="A2147" s="29"/>
      <c r="U2147" s="71"/>
    </row>
    <row r="2148" spans="1:21">
      <c r="A2148" s="29"/>
      <c r="U2148" s="71"/>
    </row>
    <row r="2149" spans="1:21">
      <c r="A2149" s="29"/>
      <c r="U2149" s="71"/>
    </row>
    <row r="2150" spans="1:21">
      <c r="A2150" s="29"/>
      <c r="U2150" s="71"/>
    </row>
    <row r="2151" spans="1:21">
      <c r="A2151" s="29"/>
      <c r="U2151" s="71"/>
    </row>
    <row r="2152" spans="1:21">
      <c r="A2152" s="29"/>
      <c r="U2152" s="71"/>
    </row>
    <row r="2153" spans="1:21">
      <c r="A2153" s="29"/>
      <c r="U2153" s="71"/>
    </row>
    <row r="2154" spans="1:21">
      <c r="A2154" s="29"/>
      <c r="U2154" s="71"/>
    </row>
    <row r="2155" spans="1:21">
      <c r="A2155" s="29"/>
      <c r="U2155" s="71"/>
    </row>
    <row r="2156" spans="1:21">
      <c r="A2156" s="29"/>
      <c r="U2156" s="71"/>
    </row>
    <row r="2157" spans="1:21">
      <c r="A2157" s="29"/>
      <c r="U2157" s="71"/>
    </row>
    <row r="2158" spans="1:21">
      <c r="A2158" s="29"/>
      <c r="U2158" s="71"/>
    </row>
    <row r="2159" spans="1:21">
      <c r="A2159" s="29"/>
      <c r="U2159" s="71"/>
    </row>
    <row r="2160" spans="1:21">
      <c r="A2160" s="29"/>
      <c r="U2160" s="71"/>
    </row>
    <row r="2161" spans="1:21">
      <c r="A2161" s="29"/>
      <c r="U2161" s="71"/>
    </row>
    <row r="2162" spans="1:21">
      <c r="A2162" s="29"/>
      <c r="U2162" s="71"/>
    </row>
    <row r="2163" spans="1:21">
      <c r="A2163" s="29"/>
      <c r="U2163" s="71"/>
    </row>
    <row r="2164" spans="1:21">
      <c r="A2164" s="29"/>
      <c r="U2164" s="71"/>
    </row>
    <row r="2165" spans="1:21">
      <c r="A2165" s="29"/>
      <c r="U2165" s="71"/>
    </row>
    <row r="2166" spans="1:21">
      <c r="A2166" s="29"/>
      <c r="U2166" s="71"/>
    </row>
    <row r="2167" spans="1:21">
      <c r="A2167" s="29"/>
      <c r="U2167" s="71"/>
    </row>
    <row r="2168" spans="1:21">
      <c r="A2168" s="29"/>
      <c r="U2168" s="71"/>
    </row>
    <row r="2169" spans="1:21">
      <c r="A2169" s="29"/>
      <c r="U2169" s="71"/>
    </row>
    <row r="2170" spans="1:21">
      <c r="A2170" s="29"/>
      <c r="U2170" s="71"/>
    </row>
    <row r="2171" spans="1:21">
      <c r="A2171" s="29"/>
      <c r="U2171" s="71"/>
    </row>
    <row r="2172" spans="1:21">
      <c r="A2172" s="29"/>
      <c r="U2172" s="71"/>
    </row>
    <row r="2173" spans="1:21">
      <c r="A2173" s="29"/>
      <c r="U2173" s="71"/>
    </row>
    <row r="2174" spans="1:21">
      <c r="A2174" s="29"/>
      <c r="U2174" s="71"/>
    </row>
    <row r="2175" spans="1:21">
      <c r="A2175" s="29"/>
      <c r="U2175" s="71"/>
    </row>
    <row r="2176" spans="1:21">
      <c r="A2176" s="29"/>
      <c r="U2176" s="71"/>
    </row>
    <row r="2177" spans="1:21">
      <c r="A2177" s="29"/>
      <c r="U2177" s="71"/>
    </row>
    <row r="2178" spans="1:21">
      <c r="A2178" s="29"/>
      <c r="U2178" s="71"/>
    </row>
    <row r="2179" spans="1:21">
      <c r="A2179" s="29"/>
      <c r="U2179" s="71"/>
    </row>
    <row r="2180" spans="1:21">
      <c r="A2180" s="29"/>
      <c r="U2180" s="71"/>
    </row>
    <row r="2181" spans="1:21">
      <c r="A2181" s="29"/>
      <c r="U2181" s="71"/>
    </row>
    <row r="2182" spans="1:21">
      <c r="A2182" s="29"/>
      <c r="U2182" s="71"/>
    </row>
    <row r="2183" spans="1:21">
      <c r="A2183" s="29"/>
      <c r="U2183" s="71"/>
    </row>
    <row r="2184" spans="1:21">
      <c r="A2184" s="29"/>
      <c r="U2184" s="71"/>
    </row>
    <row r="2185" spans="1:21">
      <c r="A2185" s="29"/>
      <c r="U2185" s="71"/>
    </row>
    <row r="2186" spans="1:21">
      <c r="A2186" s="29"/>
      <c r="U2186" s="71"/>
    </row>
    <row r="2187" spans="1:21">
      <c r="A2187" s="29"/>
      <c r="U2187" s="71"/>
    </row>
    <row r="2188" spans="1:21">
      <c r="A2188" s="29"/>
      <c r="U2188" s="71"/>
    </row>
    <row r="2189" spans="1:21">
      <c r="A2189" s="29"/>
      <c r="U2189" s="71"/>
    </row>
    <row r="2190" spans="1:21">
      <c r="A2190" s="29"/>
      <c r="U2190" s="71"/>
    </row>
    <row r="2191" spans="1:21">
      <c r="A2191" s="29"/>
      <c r="U2191" s="71"/>
    </row>
    <row r="2192" spans="1:21">
      <c r="A2192" s="29"/>
      <c r="U2192" s="71"/>
    </row>
    <row r="2193" spans="1:21">
      <c r="A2193" s="29"/>
      <c r="U2193" s="71"/>
    </row>
    <row r="2194" spans="1:21">
      <c r="A2194" s="29"/>
      <c r="U2194" s="71"/>
    </row>
    <row r="2195" spans="1:21">
      <c r="A2195" s="29"/>
      <c r="U2195" s="71"/>
    </row>
    <row r="2196" spans="1:21">
      <c r="A2196" s="29"/>
      <c r="U2196" s="71"/>
    </row>
    <row r="2197" spans="1:21">
      <c r="A2197" s="29"/>
      <c r="U2197" s="71"/>
    </row>
    <row r="2198" spans="1:21">
      <c r="A2198" s="29"/>
      <c r="U2198" s="71"/>
    </row>
    <row r="2199" spans="1:21">
      <c r="A2199" s="29"/>
      <c r="U2199" s="71"/>
    </row>
    <row r="2200" spans="1:21">
      <c r="A2200" s="29"/>
      <c r="U2200" s="71"/>
    </row>
    <row r="2201" spans="1:21">
      <c r="A2201" s="29"/>
      <c r="U2201" s="71"/>
    </row>
    <row r="2202" spans="1:21">
      <c r="A2202" s="29"/>
      <c r="U2202" s="71"/>
    </row>
    <row r="2203" spans="1:21">
      <c r="A2203" s="29"/>
      <c r="U2203" s="71"/>
    </row>
    <row r="2204" spans="1:21">
      <c r="A2204" s="29"/>
      <c r="U2204" s="71"/>
    </row>
    <row r="2205" spans="1:21">
      <c r="A2205" s="29"/>
      <c r="U2205" s="71"/>
    </row>
    <row r="2206" spans="1:21">
      <c r="A2206" s="29"/>
      <c r="U2206" s="71"/>
    </row>
    <row r="2207" spans="1:21">
      <c r="A2207" s="29"/>
      <c r="U2207" s="71"/>
    </row>
    <row r="2208" spans="1:21">
      <c r="A2208" s="29"/>
      <c r="U2208" s="71"/>
    </row>
    <row r="2209" spans="1:21">
      <c r="A2209" s="29"/>
      <c r="U2209" s="71"/>
    </row>
    <row r="2210" spans="1:21">
      <c r="A2210" s="29"/>
      <c r="U2210" s="71"/>
    </row>
    <row r="2211" spans="1:21">
      <c r="A2211" s="29"/>
      <c r="U2211" s="71"/>
    </row>
    <row r="2212" spans="1:21">
      <c r="A2212" s="29"/>
      <c r="U2212" s="71"/>
    </row>
    <row r="2213" spans="1:21">
      <c r="A2213" s="29"/>
      <c r="U2213" s="71"/>
    </row>
    <row r="2214" spans="1:21">
      <c r="A2214" s="29"/>
      <c r="U2214" s="71"/>
    </row>
    <row r="2215" spans="1:21">
      <c r="A2215" s="29"/>
      <c r="U2215" s="71"/>
    </row>
    <row r="2216" spans="1:21">
      <c r="A2216" s="29"/>
      <c r="U2216" s="71"/>
    </row>
    <row r="2217" spans="1:21">
      <c r="A2217" s="29"/>
      <c r="U2217" s="71"/>
    </row>
    <row r="2218" spans="1:21">
      <c r="A2218" s="29"/>
      <c r="U2218" s="71"/>
    </row>
    <row r="2219" spans="1:21">
      <c r="A2219" s="29"/>
      <c r="U2219" s="71"/>
    </row>
    <row r="2220" spans="1:21">
      <c r="A2220" s="29"/>
      <c r="U2220" s="71"/>
    </row>
    <row r="2221" spans="1:21">
      <c r="A2221" s="29"/>
      <c r="U2221" s="71"/>
    </row>
    <row r="2222" spans="1:21">
      <c r="A2222" s="29"/>
      <c r="U2222" s="71"/>
    </row>
    <row r="2223" spans="1:21">
      <c r="A2223" s="29"/>
      <c r="U2223" s="71"/>
    </row>
    <row r="2224" spans="1:21">
      <c r="A2224" s="29"/>
      <c r="U2224" s="71"/>
    </row>
    <row r="2225" spans="1:21">
      <c r="A2225" s="29"/>
      <c r="U2225" s="71"/>
    </row>
    <row r="2226" spans="1:21">
      <c r="A2226" s="29"/>
      <c r="U2226" s="71"/>
    </row>
    <row r="2227" spans="1:21">
      <c r="A2227" s="29"/>
      <c r="U2227" s="71"/>
    </row>
    <row r="2228" spans="1:21">
      <c r="A2228" s="29"/>
      <c r="U2228" s="71"/>
    </row>
    <row r="2229" spans="1:21">
      <c r="A2229" s="29"/>
      <c r="U2229" s="71"/>
    </row>
    <row r="2230" spans="1:21">
      <c r="A2230" s="29"/>
      <c r="U2230" s="71"/>
    </row>
    <row r="2231" spans="1:21">
      <c r="A2231" s="29"/>
      <c r="U2231" s="71"/>
    </row>
    <row r="2232" spans="1:21">
      <c r="A2232" s="29"/>
      <c r="U2232" s="71"/>
    </row>
    <row r="2233" spans="1:21">
      <c r="A2233" s="29"/>
      <c r="U2233" s="71"/>
    </row>
    <row r="2234" spans="1:21">
      <c r="A2234" s="29"/>
      <c r="U2234" s="71"/>
    </row>
    <row r="2235" spans="1:21">
      <c r="A2235" s="29"/>
      <c r="U2235" s="71"/>
    </row>
    <row r="2236" spans="1:21">
      <c r="A2236" s="29"/>
      <c r="U2236" s="71"/>
    </row>
    <row r="2237" spans="1:21">
      <c r="A2237" s="29"/>
      <c r="U2237" s="71"/>
    </row>
    <row r="2238" spans="1:21">
      <c r="A2238" s="29"/>
      <c r="U2238" s="71"/>
    </row>
    <row r="2239" spans="1:21">
      <c r="A2239" s="29"/>
      <c r="U2239" s="71"/>
    </row>
    <row r="2240" spans="1:21">
      <c r="A2240" s="29"/>
      <c r="U2240" s="71"/>
    </row>
    <row r="2241" spans="1:21">
      <c r="A2241" s="29"/>
      <c r="U2241" s="71"/>
    </row>
    <row r="2242" spans="1:21">
      <c r="A2242" s="29"/>
      <c r="U2242" s="71"/>
    </row>
    <row r="2243" spans="1:21">
      <c r="A2243" s="29"/>
      <c r="U2243" s="71"/>
    </row>
    <row r="2244" spans="1:21">
      <c r="A2244" s="29"/>
      <c r="U2244" s="71"/>
    </row>
    <row r="2245" spans="1:21">
      <c r="A2245" s="29"/>
      <c r="U2245" s="71"/>
    </row>
    <row r="2246" spans="1:21">
      <c r="A2246" s="29"/>
      <c r="U2246" s="71"/>
    </row>
    <row r="2247" spans="1:21">
      <c r="A2247" s="29"/>
      <c r="U2247" s="71"/>
    </row>
    <row r="2248" spans="1:21">
      <c r="A2248" s="29"/>
      <c r="U2248" s="71"/>
    </row>
    <row r="2249" spans="1:21">
      <c r="A2249" s="29"/>
      <c r="U2249" s="71"/>
    </row>
    <row r="2250" spans="1:21">
      <c r="A2250" s="29"/>
      <c r="U2250" s="71"/>
    </row>
    <row r="2251" spans="1:21">
      <c r="A2251" s="29"/>
      <c r="U2251" s="71"/>
    </row>
    <row r="2252" spans="1:21">
      <c r="A2252" s="29"/>
      <c r="U2252" s="71"/>
    </row>
    <row r="2253" spans="1:21">
      <c r="A2253" s="29"/>
      <c r="U2253" s="71"/>
    </row>
    <row r="2254" spans="1:21">
      <c r="A2254" s="29"/>
      <c r="U2254" s="71"/>
    </row>
    <row r="2255" spans="1:21">
      <c r="A2255" s="29"/>
      <c r="U2255" s="71"/>
    </row>
    <row r="2256" spans="1:21">
      <c r="A2256" s="29"/>
      <c r="U2256" s="71"/>
    </row>
    <row r="2257" spans="1:21">
      <c r="A2257" s="29"/>
      <c r="U2257" s="71"/>
    </row>
    <row r="2258" spans="1:21">
      <c r="A2258" s="29"/>
      <c r="U2258" s="71"/>
    </row>
    <row r="2259" spans="1:21">
      <c r="A2259" s="29"/>
      <c r="U2259" s="71"/>
    </row>
    <row r="2260" spans="1:21">
      <c r="A2260" s="29"/>
      <c r="U2260" s="71"/>
    </row>
    <row r="2261" spans="1:21">
      <c r="A2261" s="29"/>
      <c r="U2261" s="71"/>
    </row>
    <row r="2262" spans="1:21">
      <c r="A2262" s="29"/>
      <c r="U2262" s="71"/>
    </row>
    <row r="2263" spans="1:21">
      <c r="A2263" s="29"/>
      <c r="U2263" s="71"/>
    </row>
    <row r="2264" spans="1:21">
      <c r="A2264" s="29"/>
      <c r="U2264" s="71"/>
    </row>
    <row r="2265" spans="1:21">
      <c r="A2265" s="29"/>
      <c r="U2265" s="71"/>
    </row>
    <row r="2266" spans="1:21">
      <c r="A2266" s="29"/>
      <c r="U2266" s="71"/>
    </row>
    <row r="2267" spans="1:21">
      <c r="A2267" s="29"/>
      <c r="U2267" s="71"/>
    </row>
    <row r="2268" spans="1:21">
      <c r="A2268" s="29"/>
      <c r="U2268" s="71"/>
    </row>
    <row r="2269" spans="1:21">
      <c r="A2269" s="29"/>
      <c r="U2269" s="71"/>
    </row>
    <row r="2270" spans="1:21">
      <c r="A2270" s="29"/>
      <c r="U2270" s="71"/>
    </row>
    <row r="2271" spans="1:21">
      <c r="A2271" s="29"/>
      <c r="U2271" s="71"/>
    </row>
    <row r="2272" spans="1:21">
      <c r="A2272" s="29"/>
      <c r="U2272" s="71"/>
    </row>
    <row r="2273" spans="1:21">
      <c r="A2273" s="29"/>
      <c r="U2273" s="71"/>
    </row>
    <row r="2274" spans="1:21">
      <c r="A2274" s="29"/>
      <c r="U2274" s="71"/>
    </row>
    <row r="2275" spans="1:21">
      <c r="A2275" s="29"/>
      <c r="U2275" s="71"/>
    </row>
    <row r="2276" spans="1:21">
      <c r="A2276" s="29"/>
      <c r="U2276" s="71"/>
    </row>
    <row r="2277" spans="1:21">
      <c r="A2277" s="29"/>
      <c r="U2277" s="71"/>
    </row>
    <row r="2278" spans="1:21">
      <c r="A2278" s="29"/>
      <c r="U2278" s="71"/>
    </row>
    <row r="2279" spans="1:21">
      <c r="A2279" s="29"/>
      <c r="U2279" s="71"/>
    </row>
    <row r="2280" spans="1:21">
      <c r="A2280" s="29"/>
      <c r="U2280" s="71"/>
    </row>
    <row r="2281" spans="1:21">
      <c r="A2281" s="29"/>
      <c r="U2281" s="71"/>
    </row>
    <row r="2282" spans="1:21">
      <c r="A2282" s="29"/>
      <c r="U2282" s="71"/>
    </row>
    <row r="2283" spans="1:21">
      <c r="A2283" s="29"/>
      <c r="U2283" s="71"/>
    </row>
    <row r="2284" spans="1:21">
      <c r="A2284" s="29"/>
      <c r="U2284" s="71"/>
    </row>
    <row r="2285" spans="1:21">
      <c r="A2285" s="29"/>
      <c r="U2285" s="71"/>
    </row>
    <row r="2286" spans="1:21">
      <c r="A2286" s="29"/>
      <c r="U2286" s="71"/>
    </row>
    <row r="2287" spans="1:21">
      <c r="A2287" s="29"/>
      <c r="U2287" s="71"/>
    </row>
    <row r="2288" spans="1:21">
      <c r="A2288" s="29"/>
      <c r="U2288" s="71"/>
    </row>
    <row r="2289" spans="1:21">
      <c r="A2289" s="29"/>
    </row>
    <row r="2290" spans="1:21">
      <c r="A2290" s="29"/>
    </row>
    <row r="2291" spans="1:21">
      <c r="A2291" s="29"/>
    </row>
    <row r="2292" spans="1:21">
      <c r="A2292" s="29"/>
    </row>
    <row r="2293" spans="1:21">
      <c r="A2293" s="29"/>
    </row>
    <row r="2294" spans="1:21">
      <c r="A2294" s="29"/>
    </row>
    <row r="2295" spans="1:21">
      <c r="A2295" s="29"/>
    </row>
    <row r="2296" spans="1:21">
      <c r="A2296" s="29"/>
    </row>
    <row r="2297" spans="1:21">
      <c r="A2297" s="29"/>
    </row>
    <row r="2298" spans="1:21">
      <c r="A2298" s="29"/>
    </row>
    <row r="2299" spans="1:21">
      <c r="A2299" s="29"/>
    </row>
    <row r="2300" spans="1:21">
      <c r="A2300" s="29"/>
    </row>
    <row r="2301" spans="1:21">
      <c r="A2301" s="29"/>
    </row>
    <row r="2302" spans="1:21">
      <c r="A2302" s="29"/>
    </row>
    <row r="2303" spans="1:21">
      <c r="A2303" s="29"/>
      <c r="U2303" s="30"/>
    </row>
    <row r="2304" spans="1:21">
      <c r="A2304" s="29"/>
      <c r="U2304" s="30"/>
    </row>
    <row r="2305" spans="1:21">
      <c r="A2305" s="29"/>
      <c r="U2305" s="30"/>
    </row>
    <row r="2306" spans="1:21">
      <c r="A2306" s="29"/>
      <c r="U2306" s="30"/>
    </row>
    <row r="2307" spans="1:21">
      <c r="A2307" s="29"/>
      <c r="U2307" s="30"/>
    </row>
    <row r="2308" spans="1:21">
      <c r="A2308" s="29"/>
      <c r="U2308" s="30"/>
    </row>
    <row r="2309" spans="1:21">
      <c r="A2309" s="29"/>
      <c r="U2309" s="30"/>
    </row>
    <row r="2310" spans="1:21">
      <c r="A2310" s="29"/>
      <c r="U2310" s="30"/>
    </row>
    <row r="2311" spans="1:21">
      <c r="A2311" s="29"/>
      <c r="U2311" s="30"/>
    </row>
    <row r="2312" spans="1:21">
      <c r="A2312" s="29"/>
      <c r="U2312" s="30"/>
    </row>
    <row r="2313" spans="1:21">
      <c r="A2313" s="29"/>
      <c r="U2313" s="30"/>
    </row>
    <row r="2314" spans="1:21">
      <c r="A2314" s="29"/>
      <c r="U2314" s="30"/>
    </row>
    <row r="2315" spans="1:21">
      <c r="A2315" s="29"/>
      <c r="U2315" s="30"/>
    </row>
    <row r="2316" spans="1:21">
      <c r="A2316" s="29"/>
      <c r="U2316" s="30"/>
    </row>
    <row r="2317" spans="1:21">
      <c r="A2317" s="29"/>
      <c r="U2317" s="30"/>
    </row>
    <row r="2318" spans="1:21">
      <c r="A2318" s="29"/>
      <c r="U2318" s="71"/>
    </row>
    <row r="2319" spans="1:21">
      <c r="A2319" s="29"/>
      <c r="U2319" s="30"/>
    </row>
    <row r="2320" spans="1:21">
      <c r="A2320" s="29"/>
      <c r="U2320" s="30"/>
    </row>
    <row r="2321" spans="1:21">
      <c r="A2321" s="29"/>
      <c r="U2321" s="30"/>
    </row>
    <row r="2322" spans="1:21">
      <c r="A2322" s="29"/>
      <c r="U2322" s="30"/>
    </row>
    <row r="2323" spans="1:21">
      <c r="A2323" s="29"/>
      <c r="U2323" s="71"/>
    </row>
    <row r="2324" spans="1:21">
      <c r="A2324" s="29"/>
      <c r="U2324" s="30"/>
    </row>
    <row r="2325" spans="1:21">
      <c r="A2325" s="29"/>
      <c r="U2325" s="71"/>
    </row>
    <row r="2326" spans="1:21">
      <c r="A2326" s="29"/>
      <c r="U2326" s="30"/>
    </row>
    <row r="2327" spans="1:21">
      <c r="A2327" s="29"/>
      <c r="U2327" s="71"/>
    </row>
    <row r="2328" spans="1:21">
      <c r="A2328" s="29"/>
      <c r="U2328" s="71"/>
    </row>
    <row r="2329" spans="1:21">
      <c r="A2329" s="29"/>
      <c r="U2329" s="71"/>
    </row>
    <row r="2330" spans="1:21">
      <c r="A2330" s="29"/>
      <c r="U2330" s="71"/>
    </row>
    <row r="2331" spans="1:21">
      <c r="A2331" s="29"/>
      <c r="U2331" s="30"/>
    </row>
    <row r="2332" spans="1:21">
      <c r="A2332" s="29"/>
      <c r="U2332" s="71"/>
    </row>
    <row r="2333" spans="1:21">
      <c r="A2333" s="29"/>
      <c r="U2333" s="30"/>
    </row>
    <row r="2334" spans="1:21">
      <c r="A2334" s="29"/>
      <c r="U2334" s="30"/>
    </row>
    <row r="2335" spans="1:21">
      <c r="A2335" s="29"/>
      <c r="U2335" s="71"/>
    </row>
    <row r="2336" spans="1:21">
      <c r="A2336" s="29"/>
      <c r="U2336" s="30"/>
    </row>
    <row r="2337" spans="1:21">
      <c r="A2337" s="29"/>
      <c r="U2337" s="71"/>
    </row>
    <row r="2338" spans="1:21">
      <c r="A2338" s="29"/>
      <c r="U2338" s="30"/>
    </row>
    <row r="2339" spans="1:21">
      <c r="A2339" s="29"/>
      <c r="U2339" s="30"/>
    </row>
    <row r="2340" spans="1:21">
      <c r="A2340" s="29"/>
      <c r="U2340" s="30"/>
    </row>
    <row r="2341" spans="1:21">
      <c r="A2341" s="29"/>
      <c r="U2341" s="30"/>
    </row>
    <row r="2342" spans="1:21">
      <c r="A2342" s="29"/>
      <c r="U2342" s="30"/>
    </row>
    <row r="2343" spans="1:21">
      <c r="A2343" s="29"/>
      <c r="U2343" s="30"/>
    </row>
    <row r="2344" spans="1:21">
      <c r="A2344" s="29"/>
      <c r="U2344" s="30"/>
    </row>
    <row r="2345" spans="1:21">
      <c r="A2345" s="29"/>
      <c r="U2345" s="30"/>
    </row>
    <row r="2346" spans="1:21">
      <c r="A2346" s="29"/>
      <c r="U2346" s="30"/>
    </row>
    <row r="2347" spans="1:21">
      <c r="A2347" s="29"/>
      <c r="U2347" s="30"/>
    </row>
    <row r="2348" spans="1:21">
      <c r="A2348" s="29"/>
      <c r="U2348" s="71"/>
    </row>
    <row r="2349" spans="1:21">
      <c r="A2349" s="29"/>
      <c r="U2349" s="30"/>
    </row>
    <row r="2350" spans="1:21">
      <c r="A2350" s="29"/>
      <c r="U2350" s="30"/>
    </row>
    <row r="2351" spans="1:21">
      <c r="A2351" s="29"/>
      <c r="U2351" s="71"/>
    </row>
    <row r="2352" spans="1:21">
      <c r="A2352" s="29"/>
      <c r="U2352" s="71"/>
    </row>
    <row r="2353" spans="1:21">
      <c r="A2353" s="29"/>
      <c r="U2353" s="71"/>
    </row>
    <row r="2354" spans="1:21">
      <c r="A2354" s="29"/>
      <c r="U2354" s="30"/>
    </row>
    <row r="2355" spans="1:21">
      <c r="A2355" s="29"/>
      <c r="U2355" s="30"/>
    </row>
    <row r="2356" spans="1:21">
      <c r="A2356" s="29"/>
      <c r="U2356" s="71"/>
    </row>
    <row r="2357" spans="1:21">
      <c r="A2357" s="29"/>
      <c r="U2357" s="30"/>
    </row>
    <row r="2358" spans="1:21">
      <c r="A2358" s="29"/>
      <c r="U2358" s="71"/>
    </row>
    <row r="2359" spans="1:21">
      <c r="A2359" s="29"/>
      <c r="U2359" s="71"/>
    </row>
    <row r="2360" spans="1:21">
      <c r="A2360" s="29"/>
      <c r="U2360" s="71"/>
    </row>
    <row r="2361" spans="1:21">
      <c r="A2361" s="29"/>
      <c r="U2361" s="30"/>
    </row>
    <row r="2362" spans="1:21">
      <c r="A2362" s="29"/>
      <c r="U2362" s="30"/>
    </row>
    <row r="2363" spans="1:21">
      <c r="A2363" s="29"/>
      <c r="U2363" s="30"/>
    </row>
    <row r="2364" spans="1:21">
      <c r="A2364" s="29"/>
      <c r="U2364" s="30"/>
    </row>
    <row r="2365" spans="1:21">
      <c r="A2365" s="29"/>
      <c r="U2365" s="30"/>
    </row>
    <row r="2366" spans="1:21">
      <c r="A2366" s="29"/>
      <c r="U2366" s="30"/>
    </row>
    <row r="2367" spans="1:21">
      <c r="A2367" s="29"/>
      <c r="U2367" s="30"/>
    </row>
    <row r="2368" spans="1:21">
      <c r="A2368" s="29"/>
      <c r="U2368" s="30"/>
    </row>
    <row r="2369" spans="1:21">
      <c r="A2369" s="29"/>
      <c r="U2369" s="30"/>
    </row>
    <row r="2370" spans="1:21">
      <c r="A2370" s="29"/>
      <c r="U2370" s="30"/>
    </row>
    <row r="2371" spans="1:21">
      <c r="A2371" s="29"/>
      <c r="U2371" s="30"/>
    </row>
    <row r="2372" spans="1:21">
      <c r="A2372" s="29"/>
      <c r="U2372" s="30"/>
    </row>
    <row r="2373" spans="1:21">
      <c r="A2373" s="29"/>
      <c r="U2373" s="30"/>
    </row>
    <row r="2374" spans="1:21">
      <c r="A2374" s="29"/>
      <c r="U2374" s="30"/>
    </row>
    <row r="2375" spans="1:21">
      <c r="A2375" s="29"/>
      <c r="U2375" s="30"/>
    </row>
    <row r="2376" spans="1:21">
      <c r="A2376" s="29"/>
      <c r="U2376" s="30"/>
    </row>
    <row r="2377" spans="1:21">
      <c r="A2377" s="29"/>
      <c r="U2377" s="30"/>
    </row>
    <row r="2378" spans="1:21">
      <c r="A2378" s="29"/>
      <c r="U2378" s="30"/>
    </row>
    <row r="2379" spans="1:21">
      <c r="A2379" s="29"/>
      <c r="U2379" s="30"/>
    </row>
    <row r="2380" spans="1:21">
      <c r="A2380" s="29"/>
      <c r="U2380" s="30"/>
    </row>
    <row r="2381" spans="1:21">
      <c r="A2381" s="29"/>
      <c r="U2381" s="30"/>
    </row>
    <row r="2382" spans="1:21">
      <c r="A2382" s="29"/>
      <c r="U2382" s="30"/>
    </row>
    <row r="2383" spans="1:21">
      <c r="A2383" s="29"/>
      <c r="U2383" s="30"/>
    </row>
    <row r="2384" spans="1:21">
      <c r="A2384" s="29"/>
      <c r="U2384" s="30"/>
    </row>
    <row r="2385" spans="1:21">
      <c r="A2385" s="29"/>
      <c r="U2385" s="30"/>
    </row>
    <row r="2386" spans="1:21">
      <c r="A2386" s="29"/>
      <c r="U2386" s="30"/>
    </row>
    <row r="2387" spans="1:21">
      <c r="A2387" s="29"/>
      <c r="U2387" s="30"/>
    </row>
    <row r="2388" spans="1:21">
      <c r="A2388" s="29"/>
      <c r="U2388" s="30"/>
    </row>
    <row r="2389" spans="1:21">
      <c r="A2389" s="29"/>
      <c r="U2389" s="30"/>
    </row>
    <row r="2390" spans="1:21">
      <c r="A2390" s="29"/>
      <c r="U2390" s="30"/>
    </row>
    <row r="2391" spans="1:21">
      <c r="A2391" s="29"/>
      <c r="U2391" s="30"/>
    </row>
    <row r="2392" spans="1:21">
      <c r="A2392" s="29"/>
      <c r="U2392" s="30"/>
    </row>
    <row r="2393" spans="1:21">
      <c r="A2393" s="29"/>
      <c r="U2393" s="30"/>
    </row>
    <row r="2394" spans="1:21">
      <c r="A2394" s="29"/>
      <c r="U2394" s="30"/>
    </row>
    <row r="2395" spans="1:21">
      <c r="A2395" s="29"/>
      <c r="U2395" s="30"/>
    </row>
    <row r="2396" spans="1:21">
      <c r="A2396" s="29"/>
      <c r="U2396" s="30"/>
    </row>
    <row r="2397" spans="1:21">
      <c r="A2397" s="29"/>
      <c r="U2397" s="30"/>
    </row>
    <row r="2398" spans="1:21">
      <c r="A2398" s="29"/>
      <c r="U2398" s="30"/>
    </row>
    <row r="2399" spans="1:21">
      <c r="A2399" s="29"/>
      <c r="U2399" s="30"/>
    </row>
    <row r="2400" spans="1:21">
      <c r="A2400" s="29"/>
      <c r="U2400" s="30"/>
    </row>
    <row r="2401" spans="1:21">
      <c r="A2401" s="29"/>
      <c r="U2401" s="30"/>
    </row>
    <row r="2402" spans="1:21">
      <c r="A2402" s="29"/>
      <c r="U2402" s="30"/>
    </row>
    <row r="2403" spans="1:21">
      <c r="A2403" s="29"/>
      <c r="U2403" s="30"/>
    </row>
    <row r="2404" spans="1:21">
      <c r="A2404" s="29"/>
      <c r="U2404" s="30"/>
    </row>
    <row r="2405" spans="1:21">
      <c r="A2405" s="29"/>
      <c r="U2405" s="30"/>
    </row>
    <row r="2406" spans="1:21">
      <c r="A2406" s="29"/>
      <c r="U2406" s="30"/>
    </row>
    <row r="2407" spans="1:21">
      <c r="A2407" s="29"/>
      <c r="U2407" s="30"/>
    </row>
    <row r="2408" spans="1:21">
      <c r="A2408" s="29"/>
      <c r="U2408" s="30"/>
    </row>
    <row r="2409" spans="1:21">
      <c r="A2409" s="29"/>
      <c r="U2409" s="30"/>
    </row>
    <row r="2410" spans="1:21">
      <c r="A2410" s="29"/>
      <c r="U2410" s="30"/>
    </row>
    <row r="2411" spans="1:21">
      <c r="A2411" s="29"/>
      <c r="U2411" s="30"/>
    </row>
    <row r="2412" spans="1:21">
      <c r="A2412" s="29"/>
    </row>
    <row r="2413" spans="1:21">
      <c r="A2413" s="29"/>
      <c r="U2413" s="71"/>
    </row>
    <row r="2414" spans="1:21">
      <c r="A2414" s="29"/>
    </row>
    <row r="2415" spans="1:21">
      <c r="A2415" s="29"/>
      <c r="U2415" s="71"/>
    </row>
    <row r="2416" spans="1:21">
      <c r="A2416" s="29"/>
      <c r="U2416" s="71"/>
    </row>
    <row r="2417" spans="1:21">
      <c r="A2417" s="29"/>
      <c r="U2417" s="71"/>
    </row>
    <row r="2418" spans="1:21">
      <c r="A2418" s="29"/>
      <c r="U2418" s="71"/>
    </row>
    <row r="2419" spans="1:21">
      <c r="A2419" s="29"/>
      <c r="U2419" s="71"/>
    </row>
    <row r="2420" spans="1:21">
      <c r="A2420" s="29"/>
      <c r="U2420" s="71"/>
    </row>
    <row r="2421" spans="1:21">
      <c r="A2421" s="29"/>
      <c r="U2421" s="71"/>
    </row>
    <row r="2422" spans="1:21">
      <c r="A2422" s="29"/>
      <c r="U2422" s="71"/>
    </row>
    <row r="2423" spans="1:21">
      <c r="A2423" s="29"/>
      <c r="U2423" s="71"/>
    </row>
    <row r="2424" spans="1:21">
      <c r="A2424" s="29"/>
      <c r="U2424" s="71"/>
    </row>
    <row r="2425" spans="1:21">
      <c r="A2425" s="29"/>
      <c r="U2425" s="71"/>
    </row>
    <row r="2426" spans="1:21">
      <c r="A2426" s="29"/>
      <c r="U2426" s="71"/>
    </row>
    <row r="2427" spans="1:21">
      <c r="A2427" s="29"/>
      <c r="U2427" s="71"/>
    </row>
    <row r="2428" spans="1:21">
      <c r="A2428" s="29"/>
      <c r="U2428" s="71"/>
    </row>
    <row r="2429" spans="1:21">
      <c r="A2429" s="29"/>
      <c r="U2429" s="71"/>
    </row>
    <row r="2430" spans="1:21">
      <c r="A2430" s="29"/>
      <c r="U2430" s="71"/>
    </row>
    <row r="2431" spans="1:21">
      <c r="A2431" s="29"/>
      <c r="U2431" s="71"/>
    </row>
    <row r="2432" spans="1:21">
      <c r="A2432" s="29"/>
      <c r="U2432" s="71"/>
    </row>
    <row r="2433" spans="1:21">
      <c r="A2433" s="29"/>
      <c r="U2433" s="71"/>
    </row>
    <row r="2434" spans="1:21">
      <c r="A2434" s="29"/>
      <c r="U2434" s="71"/>
    </row>
    <row r="2435" spans="1:21">
      <c r="A2435" s="29"/>
      <c r="U2435" s="71"/>
    </row>
    <row r="2436" spans="1:21">
      <c r="A2436" s="29"/>
      <c r="U2436" s="71"/>
    </row>
    <row r="2437" spans="1:21">
      <c r="A2437" s="29"/>
      <c r="U2437" s="71"/>
    </row>
    <row r="2438" spans="1:21">
      <c r="A2438" s="29"/>
      <c r="U2438" s="71"/>
    </row>
    <row r="2439" spans="1:21">
      <c r="A2439" s="29"/>
      <c r="U2439" s="71"/>
    </row>
    <row r="2440" spans="1:21">
      <c r="A2440" s="29"/>
      <c r="U2440" s="71"/>
    </row>
    <row r="2441" spans="1:21">
      <c r="A2441" s="29"/>
      <c r="U2441" s="71"/>
    </row>
    <row r="2442" spans="1:21">
      <c r="A2442" s="29"/>
      <c r="U2442" s="71"/>
    </row>
    <row r="2443" spans="1:21">
      <c r="A2443" s="29"/>
      <c r="U2443" s="30"/>
    </row>
    <row r="2444" spans="1:21">
      <c r="A2444" s="29"/>
      <c r="U2444" s="71"/>
    </row>
    <row r="2445" spans="1:21">
      <c r="A2445" s="29"/>
      <c r="U2445" s="71"/>
    </row>
    <row r="2446" spans="1:21">
      <c r="A2446" s="29"/>
      <c r="U2446" s="71"/>
    </row>
    <row r="2447" spans="1:21">
      <c r="A2447" s="29"/>
      <c r="U2447" s="71"/>
    </row>
    <row r="2448" spans="1:21">
      <c r="A2448" s="29"/>
      <c r="U2448" s="71"/>
    </row>
    <row r="2449" spans="1:21">
      <c r="A2449" s="29"/>
      <c r="U2449" s="30"/>
    </row>
    <row r="2450" spans="1:21">
      <c r="A2450" s="29"/>
      <c r="U2450" s="71"/>
    </row>
    <row r="2451" spans="1:21">
      <c r="A2451" s="29"/>
      <c r="U2451" s="30"/>
    </row>
    <row r="2452" spans="1:21">
      <c r="A2452" s="29"/>
      <c r="U2452" s="71"/>
    </row>
    <row r="2453" spans="1:21">
      <c r="A2453" s="29"/>
      <c r="U2453" s="71"/>
    </row>
    <row r="2454" spans="1:21">
      <c r="A2454" s="29"/>
      <c r="U2454" s="71"/>
    </row>
    <row r="2455" spans="1:21">
      <c r="A2455" s="29"/>
      <c r="U2455" s="71"/>
    </row>
    <row r="2456" spans="1:21">
      <c r="A2456" s="29"/>
      <c r="U2456" s="71"/>
    </row>
    <row r="2457" spans="1:21">
      <c r="A2457" s="29"/>
      <c r="U2457" s="71"/>
    </row>
    <row r="2458" spans="1:21">
      <c r="A2458" s="29"/>
      <c r="U2458" s="71"/>
    </row>
    <row r="2459" spans="1:21">
      <c r="A2459" s="29"/>
      <c r="U2459" s="71"/>
    </row>
    <row r="2460" spans="1:21">
      <c r="A2460" s="29"/>
      <c r="U2460" s="71"/>
    </row>
    <row r="2461" spans="1:21">
      <c r="A2461" s="29"/>
      <c r="U2461" s="71"/>
    </row>
    <row r="2462" spans="1:21">
      <c r="A2462" s="29"/>
      <c r="U2462" s="71"/>
    </row>
    <row r="2463" spans="1:21">
      <c r="A2463" s="29"/>
      <c r="U2463" s="71"/>
    </row>
    <row r="2464" spans="1:21">
      <c r="A2464" s="29"/>
      <c r="U2464" s="71"/>
    </row>
    <row r="2465" spans="1:21">
      <c r="A2465" s="29"/>
      <c r="U2465" s="71"/>
    </row>
    <row r="2466" spans="1:21">
      <c r="A2466" s="29"/>
      <c r="U2466" s="71"/>
    </row>
    <row r="2467" spans="1:21">
      <c r="A2467" s="29"/>
      <c r="U2467" s="71"/>
    </row>
    <row r="2468" spans="1:21">
      <c r="A2468" s="29"/>
      <c r="U2468" s="71"/>
    </row>
    <row r="2469" spans="1:21">
      <c r="A2469" s="29"/>
      <c r="U2469" s="71"/>
    </row>
    <row r="2470" spans="1:21">
      <c r="A2470" s="29"/>
      <c r="U2470" s="71"/>
    </row>
    <row r="2471" spans="1:21">
      <c r="A2471" s="29"/>
      <c r="U2471" s="71"/>
    </row>
    <row r="2472" spans="1:21">
      <c r="A2472" s="29"/>
      <c r="U2472" s="71"/>
    </row>
    <row r="2473" spans="1:21">
      <c r="A2473" s="29"/>
      <c r="U2473" s="71"/>
    </row>
    <row r="2474" spans="1:21">
      <c r="A2474" s="29"/>
      <c r="U2474" s="71"/>
    </row>
    <row r="2475" spans="1:21">
      <c r="A2475" s="29"/>
      <c r="U2475" s="71"/>
    </row>
    <row r="2476" spans="1:21">
      <c r="A2476" s="29"/>
      <c r="U2476" s="71"/>
    </row>
    <row r="2477" spans="1:21">
      <c r="A2477" s="29"/>
      <c r="U2477" s="71"/>
    </row>
    <row r="2478" spans="1:21">
      <c r="A2478" s="29"/>
      <c r="U2478" s="71"/>
    </row>
    <row r="2479" spans="1:21">
      <c r="A2479" s="29"/>
      <c r="U2479" s="71"/>
    </row>
    <row r="2480" spans="1:21">
      <c r="A2480" s="29"/>
      <c r="U2480" s="71"/>
    </row>
    <row r="2481" spans="1:21">
      <c r="A2481" s="29"/>
      <c r="U2481" s="71"/>
    </row>
    <row r="2482" spans="1:21">
      <c r="A2482" s="29"/>
      <c r="U2482" s="71"/>
    </row>
    <row r="2483" spans="1:21">
      <c r="A2483" s="29"/>
      <c r="U2483" s="71"/>
    </row>
    <row r="2484" spans="1:21">
      <c r="A2484" s="29"/>
      <c r="U2484" s="71"/>
    </row>
    <row r="2485" spans="1:21">
      <c r="A2485" s="29"/>
      <c r="U2485" s="71"/>
    </row>
    <row r="2486" spans="1:21">
      <c r="A2486" s="29"/>
      <c r="U2486" s="71"/>
    </row>
    <row r="2487" spans="1:21">
      <c r="A2487" s="29"/>
      <c r="U2487" s="71"/>
    </row>
    <row r="2488" spans="1:21">
      <c r="A2488" s="29"/>
      <c r="U2488" s="71"/>
    </row>
    <row r="2489" spans="1:21">
      <c r="A2489" s="29"/>
      <c r="U2489" s="71"/>
    </row>
    <row r="2490" spans="1:21">
      <c r="A2490" s="29"/>
      <c r="U2490" s="71"/>
    </row>
    <row r="2491" spans="1:21">
      <c r="A2491" s="29"/>
      <c r="U2491" s="71"/>
    </row>
    <row r="2492" spans="1:21">
      <c r="A2492" s="29"/>
      <c r="U2492" s="71"/>
    </row>
    <row r="2493" spans="1:21">
      <c r="A2493" s="29"/>
      <c r="U2493" s="30"/>
    </row>
    <row r="2494" spans="1:21">
      <c r="A2494" s="29"/>
      <c r="U2494" s="71"/>
    </row>
    <row r="2495" spans="1:21">
      <c r="A2495" s="29"/>
      <c r="U2495" s="30"/>
    </row>
    <row r="2496" spans="1:21">
      <c r="A2496" s="29"/>
      <c r="U2496" s="71"/>
    </row>
    <row r="2497" spans="1:21">
      <c r="A2497" s="29"/>
      <c r="U2497" s="71"/>
    </row>
    <row r="2498" spans="1:21">
      <c r="A2498" s="29"/>
      <c r="U2498" s="71"/>
    </row>
    <row r="2499" spans="1:21">
      <c r="A2499" s="29"/>
      <c r="U2499" s="71"/>
    </row>
    <row r="2500" spans="1:21">
      <c r="A2500" s="29"/>
      <c r="U2500" s="71"/>
    </row>
    <row r="2501" spans="1:21">
      <c r="A2501" s="29"/>
      <c r="U2501" s="71"/>
    </row>
    <row r="2502" spans="1:21">
      <c r="A2502" s="29"/>
      <c r="U2502" s="71"/>
    </row>
    <row r="2503" spans="1:21">
      <c r="A2503" s="29"/>
      <c r="U2503" s="71"/>
    </row>
    <row r="2504" spans="1:21">
      <c r="A2504" s="29"/>
      <c r="U2504" s="71"/>
    </row>
    <row r="2505" spans="1:21">
      <c r="A2505" s="29"/>
      <c r="U2505" s="30"/>
    </row>
    <row r="2506" spans="1:21">
      <c r="A2506" s="29"/>
      <c r="U2506" s="71"/>
    </row>
    <row r="2507" spans="1:21">
      <c r="A2507" s="29"/>
      <c r="U2507" s="71"/>
    </row>
    <row r="2508" spans="1:21">
      <c r="A2508" s="29"/>
      <c r="U2508" s="71"/>
    </row>
    <row r="2509" spans="1:21">
      <c r="A2509" s="29"/>
      <c r="U2509" s="71"/>
    </row>
    <row r="2510" spans="1:21">
      <c r="A2510" s="29"/>
      <c r="U2510" s="71"/>
    </row>
    <row r="2511" spans="1:21">
      <c r="A2511" s="29"/>
      <c r="U2511" s="71"/>
    </row>
    <row r="2512" spans="1:21">
      <c r="A2512" s="29"/>
      <c r="U2512" s="71"/>
    </row>
    <row r="2513" spans="1:21">
      <c r="A2513" s="29"/>
      <c r="U2513" s="71"/>
    </row>
    <row r="2514" spans="1:21">
      <c r="A2514" s="29"/>
      <c r="U2514" s="71"/>
    </row>
    <row r="2515" spans="1:21">
      <c r="A2515" s="29"/>
      <c r="U2515" s="71"/>
    </row>
    <row r="2516" spans="1:21">
      <c r="A2516" s="29"/>
      <c r="U2516" s="71"/>
    </row>
    <row r="2517" spans="1:21">
      <c r="A2517" s="29"/>
      <c r="U2517" s="71"/>
    </row>
    <row r="2518" spans="1:21">
      <c r="A2518" s="29"/>
      <c r="U2518" s="71"/>
    </row>
    <row r="2519" spans="1:21">
      <c r="A2519" s="29"/>
      <c r="U2519" s="71"/>
    </row>
    <row r="2520" spans="1:21">
      <c r="A2520" s="29"/>
      <c r="U2520" s="71"/>
    </row>
    <row r="2521" spans="1:21">
      <c r="A2521" s="29"/>
      <c r="U2521" s="71"/>
    </row>
    <row r="2522" spans="1:21">
      <c r="A2522" s="29"/>
      <c r="U2522" s="71"/>
    </row>
    <row r="2523" spans="1:21">
      <c r="A2523" s="29"/>
      <c r="U2523" s="71"/>
    </row>
    <row r="2524" spans="1:21">
      <c r="A2524" s="29"/>
      <c r="U2524" s="71"/>
    </row>
    <row r="2525" spans="1:21">
      <c r="A2525" s="29"/>
      <c r="U2525" s="71"/>
    </row>
    <row r="2526" spans="1:21">
      <c r="A2526" s="29"/>
      <c r="U2526" s="71"/>
    </row>
    <row r="2527" spans="1:21">
      <c r="A2527" s="29"/>
      <c r="U2527" s="71"/>
    </row>
    <row r="2528" spans="1:21">
      <c r="A2528" s="29"/>
      <c r="U2528" s="71"/>
    </row>
    <row r="2529" spans="1:21">
      <c r="A2529" s="29"/>
      <c r="U2529" s="71"/>
    </row>
    <row r="2530" spans="1:21">
      <c r="A2530" s="29"/>
      <c r="U2530" s="71"/>
    </row>
    <row r="2531" spans="1:21">
      <c r="A2531" s="29"/>
      <c r="U2531" s="71"/>
    </row>
    <row r="2532" spans="1:21">
      <c r="A2532" s="29"/>
      <c r="U2532" s="71"/>
    </row>
    <row r="2533" spans="1:21">
      <c r="A2533" s="29"/>
      <c r="U2533" s="71"/>
    </row>
    <row r="2534" spans="1:21">
      <c r="A2534" s="29"/>
      <c r="U2534" s="71"/>
    </row>
    <row r="2535" spans="1:21">
      <c r="A2535" s="29"/>
      <c r="U2535" s="71"/>
    </row>
    <row r="2536" spans="1:21">
      <c r="A2536" s="29"/>
      <c r="U2536" s="71"/>
    </row>
    <row r="2537" spans="1:21">
      <c r="A2537" s="29"/>
      <c r="U2537" s="71"/>
    </row>
    <row r="2538" spans="1:21">
      <c r="A2538" s="29"/>
      <c r="U2538" s="71"/>
    </row>
    <row r="2539" spans="1:21">
      <c r="A2539" s="29"/>
      <c r="U2539" s="71"/>
    </row>
    <row r="2540" spans="1:21">
      <c r="A2540" s="29"/>
      <c r="U2540" s="71"/>
    </row>
    <row r="2541" spans="1:21">
      <c r="A2541" s="29"/>
      <c r="U2541" s="71"/>
    </row>
    <row r="2542" spans="1:21">
      <c r="A2542" s="29"/>
      <c r="U2542" s="71"/>
    </row>
    <row r="2543" spans="1:21">
      <c r="A2543" s="29"/>
      <c r="U2543" s="71"/>
    </row>
    <row r="2544" spans="1:21">
      <c r="A2544" s="29"/>
      <c r="U2544" s="71"/>
    </row>
    <row r="2545" spans="1:21">
      <c r="A2545" s="29"/>
      <c r="U2545" s="71"/>
    </row>
    <row r="2546" spans="1:21">
      <c r="A2546" s="29"/>
      <c r="U2546" s="71"/>
    </row>
    <row r="2547" spans="1:21">
      <c r="A2547" s="29"/>
      <c r="U2547" s="71"/>
    </row>
    <row r="2548" spans="1:21">
      <c r="A2548" s="29"/>
      <c r="U2548" s="71"/>
    </row>
    <row r="2549" spans="1:21">
      <c r="A2549" s="29"/>
      <c r="U2549" s="71"/>
    </row>
    <row r="2550" spans="1:21">
      <c r="A2550" s="29"/>
      <c r="U2550" s="71"/>
    </row>
    <row r="2551" spans="1:21">
      <c r="A2551" s="29"/>
      <c r="U2551" s="71"/>
    </row>
    <row r="2552" spans="1:21">
      <c r="A2552" s="29"/>
      <c r="U2552" s="71"/>
    </row>
    <row r="2553" spans="1:21">
      <c r="A2553" s="29"/>
      <c r="U2553" s="71"/>
    </row>
    <row r="2554" spans="1:21">
      <c r="A2554" s="29"/>
      <c r="U2554" s="71"/>
    </row>
    <row r="2555" spans="1:21">
      <c r="A2555" s="29"/>
      <c r="U2555" s="71"/>
    </row>
    <row r="2556" spans="1:21">
      <c r="A2556" s="29"/>
      <c r="U2556" s="71"/>
    </row>
    <row r="2557" spans="1:21">
      <c r="A2557" s="29"/>
      <c r="U2557" s="71"/>
    </row>
    <row r="2558" spans="1:21">
      <c r="A2558" s="29"/>
      <c r="U2558" s="71"/>
    </row>
    <row r="2559" spans="1:21">
      <c r="A2559" s="29"/>
      <c r="U2559" s="71"/>
    </row>
    <row r="2560" spans="1:21">
      <c r="A2560" s="29"/>
      <c r="U2560" s="71"/>
    </row>
    <row r="2561" spans="1:21">
      <c r="A2561" s="29"/>
      <c r="U2561" s="71"/>
    </row>
    <row r="2562" spans="1:21">
      <c r="A2562" s="29"/>
      <c r="U2562" s="71"/>
    </row>
    <row r="2563" spans="1:21">
      <c r="A2563" s="29"/>
      <c r="U2563" s="71"/>
    </row>
    <row r="2564" spans="1:21">
      <c r="A2564" s="29"/>
      <c r="U2564" s="71"/>
    </row>
    <row r="2565" spans="1:21">
      <c r="A2565" s="29"/>
      <c r="U2565" s="71"/>
    </row>
    <row r="2566" spans="1:21">
      <c r="A2566" s="29"/>
      <c r="U2566" s="71"/>
    </row>
    <row r="2567" spans="1:21">
      <c r="A2567" s="29"/>
      <c r="U2567" s="71"/>
    </row>
    <row r="2568" spans="1:21">
      <c r="A2568" s="29"/>
      <c r="U2568" s="71"/>
    </row>
    <row r="2569" spans="1:21">
      <c r="A2569" s="29"/>
      <c r="U2569" s="71"/>
    </row>
    <row r="2570" spans="1:21">
      <c r="A2570" s="29"/>
      <c r="U2570" s="71"/>
    </row>
    <row r="2571" spans="1:21">
      <c r="A2571" s="29"/>
      <c r="U2571" s="71"/>
    </row>
    <row r="2572" spans="1:21">
      <c r="A2572" s="29"/>
      <c r="U2572" s="71"/>
    </row>
    <row r="2573" spans="1:21">
      <c r="A2573" s="29"/>
      <c r="U2573" s="71"/>
    </row>
    <row r="2574" spans="1:21">
      <c r="A2574" s="29"/>
      <c r="U2574" s="71"/>
    </row>
    <row r="2575" spans="1:21">
      <c r="A2575" s="29"/>
      <c r="U2575" s="71"/>
    </row>
    <row r="2576" spans="1:21">
      <c r="A2576" s="29"/>
      <c r="U2576" s="71"/>
    </row>
    <row r="2577" spans="1:21">
      <c r="A2577" s="29"/>
      <c r="U2577" s="71"/>
    </row>
    <row r="2578" spans="1:21">
      <c r="A2578" s="29"/>
      <c r="U2578" s="71"/>
    </row>
    <row r="2579" spans="1:21">
      <c r="A2579" s="29"/>
      <c r="U2579" s="71"/>
    </row>
    <row r="2580" spans="1:21">
      <c r="A2580" s="29"/>
      <c r="U2580" s="71"/>
    </row>
    <row r="2581" spans="1:21">
      <c r="A2581" s="29"/>
      <c r="U2581" s="71"/>
    </row>
    <row r="2582" spans="1:21">
      <c r="A2582" s="29"/>
      <c r="U2582" s="71"/>
    </row>
    <row r="2583" spans="1:21">
      <c r="A2583" s="29"/>
      <c r="U2583" s="71"/>
    </row>
    <row r="2584" spans="1:21">
      <c r="A2584" s="29"/>
      <c r="U2584" s="71"/>
    </row>
    <row r="2585" spans="1:21">
      <c r="A2585" s="29"/>
      <c r="U2585" s="71"/>
    </row>
    <row r="2586" spans="1:21">
      <c r="A2586" s="29"/>
      <c r="U2586" s="71"/>
    </row>
    <row r="2587" spans="1:21">
      <c r="A2587" s="29"/>
      <c r="U2587" s="71"/>
    </row>
    <row r="2588" spans="1:21">
      <c r="A2588" s="29"/>
      <c r="U2588" s="71"/>
    </row>
    <row r="2589" spans="1:21">
      <c r="A2589" s="29"/>
      <c r="U2589" s="71"/>
    </row>
    <row r="2590" spans="1:21">
      <c r="A2590" s="29"/>
      <c r="U2590" s="71"/>
    </row>
    <row r="2591" spans="1:21">
      <c r="A2591" s="29"/>
      <c r="U2591" s="71"/>
    </row>
    <row r="2592" spans="1:21">
      <c r="A2592" s="29"/>
      <c r="U2592" s="71"/>
    </row>
    <row r="2593" spans="1:21">
      <c r="A2593" s="29"/>
      <c r="U2593" s="71"/>
    </row>
    <row r="2594" spans="1:21">
      <c r="A2594" s="29"/>
      <c r="U2594" s="71"/>
    </row>
    <row r="2595" spans="1:21">
      <c r="A2595" s="29"/>
      <c r="U2595" s="71"/>
    </row>
    <row r="2596" spans="1:21">
      <c r="A2596" s="29"/>
      <c r="U2596" s="71"/>
    </row>
    <row r="2597" spans="1:21">
      <c r="A2597" s="29"/>
      <c r="U2597" s="71"/>
    </row>
    <row r="2598" spans="1:21">
      <c r="A2598" s="29"/>
      <c r="U2598" s="71"/>
    </row>
    <row r="2599" spans="1:21">
      <c r="A2599" s="29"/>
      <c r="U2599" s="71"/>
    </row>
    <row r="2600" spans="1:21">
      <c r="A2600" s="29"/>
      <c r="U2600" s="71"/>
    </row>
    <row r="2601" spans="1:21">
      <c r="A2601" s="29"/>
      <c r="U2601" s="71"/>
    </row>
    <row r="2602" spans="1:21">
      <c r="A2602" s="29"/>
      <c r="U2602" s="71"/>
    </row>
    <row r="2603" spans="1:21">
      <c r="A2603" s="29"/>
      <c r="U2603" s="71"/>
    </row>
    <row r="2604" spans="1:21">
      <c r="A2604" s="29"/>
      <c r="U2604" s="71"/>
    </row>
    <row r="2605" spans="1:21">
      <c r="A2605" s="29"/>
      <c r="U2605" s="71"/>
    </row>
    <row r="2606" spans="1:21">
      <c r="A2606" s="29"/>
      <c r="U2606" s="71"/>
    </row>
    <row r="2607" spans="1:21">
      <c r="A2607" s="29"/>
      <c r="U2607" s="71"/>
    </row>
    <row r="2608" spans="1:21">
      <c r="A2608" s="29"/>
      <c r="U2608" s="71"/>
    </row>
    <row r="2609" spans="1:21">
      <c r="A2609" s="29"/>
      <c r="U2609" s="71"/>
    </row>
    <row r="2610" spans="1:21">
      <c r="A2610" s="29"/>
      <c r="U2610" s="71"/>
    </row>
    <row r="2611" spans="1:21">
      <c r="A2611" s="29"/>
      <c r="U2611" s="71"/>
    </row>
    <row r="2612" spans="1:21">
      <c r="A2612" s="29"/>
      <c r="U2612" s="71"/>
    </row>
    <row r="2613" spans="1:21">
      <c r="A2613" s="29"/>
      <c r="U2613" s="71"/>
    </row>
    <row r="2614" spans="1:21">
      <c r="A2614" s="29"/>
      <c r="U2614" s="71"/>
    </row>
    <row r="2615" spans="1:21">
      <c r="A2615" s="29"/>
      <c r="U2615" s="71"/>
    </row>
    <row r="2616" spans="1:21">
      <c r="A2616" s="29"/>
      <c r="U2616" s="71"/>
    </row>
    <row r="2617" spans="1:21">
      <c r="A2617" s="29"/>
      <c r="U2617" s="30"/>
    </row>
    <row r="2618" spans="1:21">
      <c r="A2618" s="29"/>
      <c r="U2618" s="30"/>
    </row>
    <row r="2619" spans="1:21">
      <c r="A2619" s="29"/>
      <c r="U2619" s="30"/>
    </row>
    <row r="2620" spans="1:21">
      <c r="A2620" s="29"/>
      <c r="U2620" s="30"/>
    </row>
    <row r="2621" spans="1:21">
      <c r="A2621" s="29"/>
      <c r="U2621" s="30"/>
    </row>
    <row r="2622" spans="1:21">
      <c r="A2622" s="29"/>
      <c r="U2622" s="30"/>
    </row>
    <row r="2623" spans="1:21">
      <c r="A2623" s="29"/>
      <c r="U2623" s="30"/>
    </row>
    <row r="2624" spans="1:21">
      <c r="A2624" s="29"/>
      <c r="U2624" s="30"/>
    </row>
    <row r="2625" spans="1:21">
      <c r="A2625" s="29"/>
      <c r="U2625" s="30"/>
    </row>
    <row r="2626" spans="1:21">
      <c r="A2626" s="29"/>
      <c r="U2626" s="30"/>
    </row>
    <row r="2627" spans="1:21">
      <c r="A2627" s="29"/>
      <c r="U2627" s="30"/>
    </row>
    <row r="2628" spans="1:21">
      <c r="A2628" s="29"/>
      <c r="U2628" s="30"/>
    </row>
    <row r="2629" spans="1:21">
      <c r="A2629" s="29"/>
      <c r="U2629" s="30"/>
    </row>
    <row r="2630" spans="1:21">
      <c r="A2630" s="29"/>
      <c r="U2630" s="30"/>
    </row>
    <row r="2631" spans="1:21">
      <c r="A2631" s="29"/>
      <c r="U2631" s="30"/>
    </row>
    <row r="2632" spans="1:21">
      <c r="A2632" s="29"/>
      <c r="U2632" s="30"/>
    </row>
    <row r="2633" spans="1:21">
      <c r="A2633" s="29"/>
      <c r="U2633" s="30"/>
    </row>
    <row r="2634" spans="1:21">
      <c r="A2634" s="29"/>
      <c r="U2634" s="30"/>
    </row>
    <row r="2635" spans="1:21">
      <c r="A2635" s="29"/>
      <c r="U2635" s="30"/>
    </row>
    <row r="2636" spans="1:21">
      <c r="A2636" s="29"/>
      <c r="U2636" s="30"/>
    </row>
    <row r="2637" spans="1:21">
      <c r="A2637" s="29"/>
      <c r="U2637" s="30"/>
    </row>
    <row r="2638" spans="1:21">
      <c r="A2638" s="29"/>
      <c r="U2638" s="30"/>
    </row>
    <row r="2639" spans="1:21">
      <c r="A2639" s="29"/>
      <c r="U2639" s="30"/>
    </row>
    <row r="2640" spans="1:21">
      <c r="A2640" s="29"/>
      <c r="U2640" s="30"/>
    </row>
    <row r="2641" spans="1:21">
      <c r="A2641" s="29"/>
      <c r="U2641" s="30"/>
    </row>
  </sheetData>
  <conditionalFormatting sqref="U2:U1764">
    <cfRule type="cellIs" dxfId="4" priority="5" operator="greaterThan">
      <formula>10000</formula>
    </cfRule>
  </conditionalFormatting>
  <conditionalFormatting sqref="U2:U1134">
    <cfRule type="cellIs" dxfId="3" priority="4" operator="greaterThan">
      <formula>10000</formula>
    </cfRule>
  </conditionalFormatting>
  <conditionalFormatting sqref="U2:U1134">
    <cfRule type="cellIs" dxfId="2" priority="3" operator="greaterThan">
      <formula>10000</formula>
    </cfRule>
  </conditionalFormatting>
  <conditionalFormatting sqref="AC23:AC1048576 AC1:AC4">
    <cfRule type="cellIs" dxfId="1" priority="1" operator="greaterThan">
      <formula>17</formula>
    </cfRule>
    <cfRule type="cellIs" dxfId="0" priority="2" operator="greaterThan">
      <formula>17</formula>
    </cfRule>
  </conditionalFormatting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S258"/>
  <sheetViews>
    <sheetView topLeftCell="A201" zoomScale="70" zoomScaleNormal="70" workbookViewId="0">
      <selection activeCell="B257" sqref="B257"/>
    </sheetView>
  </sheetViews>
  <sheetFormatPr baseColWidth="10" defaultRowHeight="15"/>
  <cols>
    <col min="1" max="1" width="47.85546875" bestFit="1" customWidth="1"/>
    <col min="2" max="9" width="11.7109375" customWidth="1"/>
    <col min="10" max="15" width="11.7109375" style="55" customWidth="1"/>
    <col min="16" max="17" width="11.7109375" customWidth="1"/>
  </cols>
  <sheetData>
    <row r="1" spans="2:4">
      <c r="B1" s="97" t="s">
        <v>1676</v>
      </c>
      <c r="C1" s="98"/>
      <c r="D1" s="99"/>
    </row>
    <row r="2" spans="2:4" ht="15.75" thickBot="1">
      <c r="B2" s="7" t="s">
        <v>1</v>
      </c>
      <c r="C2" s="9" t="s">
        <v>2</v>
      </c>
      <c r="D2" s="10" t="s">
        <v>3</v>
      </c>
    </row>
    <row r="3" spans="2:4">
      <c r="B3" s="5">
        <v>101</v>
      </c>
      <c r="C3" s="6">
        <v>5606</v>
      </c>
      <c r="D3" s="34">
        <v>23484.263365999999</v>
      </c>
    </row>
    <row r="4" spans="2:4">
      <c r="B4" s="37">
        <v>102</v>
      </c>
      <c r="C4" s="38">
        <v>7729</v>
      </c>
      <c r="D4" s="39">
        <v>26506.562286000004</v>
      </c>
    </row>
    <row r="5" spans="2:4">
      <c r="B5" s="37">
        <v>103</v>
      </c>
      <c r="C5" s="38">
        <v>5537</v>
      </c>
      <c r="D5" s="39">
        <v>22749.652055000006</v>
      </c>
    </row>
    <row r="6" spans="2:4">
      <c r="B6" s="37">
        <v>104</v>
      </c>
      <c r="C6" s="38">
        <v>6900</v>
      </c>
      <c r="D6" s="39">
        <v>27278.143464999994</v>
      </c>
    </row>
    <row r="7" spans="2:4">
      <c r="B7" s="37">
        <v>105</v>
      </c>
      <c r="C7" s="38">
        <v>6884</v>
      </c>
      <c r="D7" s="39">
        <v>29884.899709999998</v>
      </c>
    </row>
    <row r="8" spans="2:4">
      <c r="B8" s="37">
        <v>106</v>
      </c>
      <c r="C8" s="38">
        <v>6287</v>
      </c>
      <c r="D8" s="39">
        <v>13317.917907999999</v>
      </c>
    </row>
    <row r="9" spans="2:4">
      <c r="B9" s="37">
        <v>107</v>
      </c>
      <c r="C9" s="38">
        <v>7922</v>
      </c>
      <c r="D9" s="39">
        <v>30092.058882000005</v>
      </c>
    </row>
    <row r="10" spans="2:4" s="55" customFormat="1">
      <c r="B10" s="37">
        <v>108</v>
      </c>
      <c r="C10" s="38">
        <v>6769</v>
      </c>
      <c r="D10" s="39">
        <v>17436.540188999996</v>
      </c>
    </row>
    <row r="11" spans="2:4" s="55" customFormat="1">
      <c r="B11" s="37">
        <v>201</v>
      </c>
      <c r="C11" s="38">
        <v>5200</v>
      </c>
      <c r="D11" s="39">
        <v>22631.823524999996</v>
      </c>
    </row>
    <row r="12" spans="2:4" s="55" customFormat="1">
      <c r="B12" s="37">
        <v>202</v>
      </c>
      <c r="C12" s="38">
        <v>12270</v>
      </c>
      <c r="D12" s="39">
        <v>28442.21691100001</v>
      </c>
    </row>
    <row r="13" spans="2:4" s="55" customFormat="1">
      <c r="B13" s="37">
        <v>203</v>
      </c>
      <c r="C13" s="38">
        <v>4146</v>
      </c>
      <c r="D13" s="39">
        <v>13282.977780000003</v>
      </c>
    </row>
    <row r="14" spans="2:4" s="55" customFormat="1">
      <c r="B14" s="37">
        <v>204</v>
      </c>
      <c r="C14" s="38">
        <v>9947</v>
      </c>
      <c r="D14" s="39">
        <v>22730.52908099999</v>
      </c>
    </row>
    <row r="15" spans="2:4" s="55" customFormat="1">
      <c r="B15" s="37">
        <v>205</v>
      </c>
      <c r="C15" s="38">
        <v>7382</v>
      </c>
      <c r="D15" s="39">
        <v>24175.731259999997</v>
      </c>
    </row>
    <row r="16" spans="2:4">
      <c r="B16" s="37">
        <v>206</v>
      </c>
      <c r="C16" s="38">
        <v>10040</v>
      </c>
      <c r="D16" s="39">
        <v>22611.355269000003</v>
      </c>
    </row>
    <row r="17" spans="1:19">
      <c r="B17" s="37">
        <v>207</v>
      </c>
      <c r="C17" s="38">
        <v>4953</v>
      </c>
      <c r="D17" s="39">
        <v>19177.730980000004</v>
      </c>
      <c r="F17" s="30"/>
    </row>
    <row r="18" spans="1:19" ht="15.75" thickBot="1">
      <c r="B18" s="56">
        <v>208</v>
      </c>
      <c r="C18" s="62">
        <v>8023</v>
      </c>
      <c r="D18" s="63">
        <v>29465.417603999998</v>
      </c>
    </row>
    <row r="19" spans="1:19" ht="15.75" thickBot="1"/>
    <row r="20" spans="1:19" ht="15.75" thickBot="1">
      <c r="B20" s="3" t="s">
        <v>0</v>
      </c>
      <c r="C20" s="4">
        <f>SUM(C3:C18)</f>
        <v>115595</v>
      </c>
      <c r="D20" s="45">
        <f>SUM(D3:D18)</f>
        <v>373267.82027100003</v>
      </c>
    </row>
    <row r="21" spans="1:19" ht="15.75" thickBot="1"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</row>
    <row r="22" spans="1:19">
      <c r="A22" s="102" t="s">
        <v>10</v>
      </c>
      <c r="B22" s="85" t="s">
        <v>15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90"/>
      <c r="S22" s="100" t="s">
        <v>23</v>
      </c>
    </row>
    <row r="23" spans="1:19" ht="15.75" thickBot="1">
      <c r="A23" s="103"/>
      <c r="B23" s="64">
        <v>101</v>
      </c>
      <c r="C23" s="65">
        <v>102</v>
      </c>
      <c r="D23" s="65">
        <v>103</v>
      </c>
      <c r="E23" s="65">
        <v>104</v>
      </c>
      <c r="F23" s="65">
        <v>105</v>
      </c>
      <c r="G23" s="65">
        <v>106</v>
      </c>
      <c r="H23" s="65">
        <v>107</v>
      </c>
      <c r="I23" s="65">
        <v>108</v>
      </c>
      <c r="J23" s="65">
        <v>201</v>
      </c>
      <c r="K23" s="65">
        <v>202</v>
      </c>
      <c r="L23" s="65">
        <v>203</v>
      </c>
      <c r="M23" s="65">
        <v>204</v>
      </c>
      <c r="N23" s="65">
        <v>205</v>
      </c>
      <c r="O23" s="65">
        <v>206</v>
      </c>
      <c r="P23" s="65">
        <v>207</v>
      </c>
      <c r="Q23" s="66">
        <v>208</v>
      </c>
      <c r="S23" s="101"/>
    </row>
    <row r="24" spans="1:19">
      <c r="A24" s="40" t="s">
        <v>90</v>
      </c>
      <c r="B24" s="46">
        <v>59</v>
      </c>
      <c r="C24" s="6"/>
      <c r="D24" s="6">
        <v>36</v>
      </c>
      <c r="E24" s="6"/>
      <c r="F24" s="6">
        <v>79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58"/>
      <c r="S24" s="47">
        <v>174</v>
      </c>
    </row>
    <row r="25" spans="1:19">
      <c r="A25" s="41" t="s">
        <v>89</v>
      </c>
      <c r="B25" s="48">
        <v>12</v>
      </c>
      <c r="C25" s="2">
        <v>0</v>
      </c>
      <c r="D25" s="2">
        <v>13</v>
      </c>
      <c r="E25" s="2">
        <v>0</v>
      </c>
      <c r="F25" s="2">
        <v>7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60"/>
      <c r="S25" s="47">
        <v>32</v>
      </c>
    </row>
    <row r="26" spans="1:19">
      <c r="A26" s="41" t="s">
        <v>88</v>
      </c>
      <c r="B26" s="48">
        <v>31</v>
      </c>
      <c r="C26" s="2">
        <v>84</v>
      </c>
      <c r="D26" s="2">
        <v>22</v>
      </c>
      <c r="E26" s="2">
        <v>121</v>
      </c>
      <c r="F26" s="2">
        <v>154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60"/>
      <c r="S26" s="47">
        <v>412</v>
      </c>
    </row>
    <row r="27" spans="1:19">
      <c r="A27" s="41" t="s">
        <v>87</v>
      </c>
      <c r="B27" s="48">
        <v>22</v>
      </c>
      <c r="C27" s="2">
        <v>22</v>
      </c>
      <c r="D27" s="2">
        <v>18</v>
      </c>
      <c r="E27" s="2">
        <v>17</v>
      </c>
      <c r="F27" s="2">
        <v>37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60"/>
      <c r="S27" s="47">
        <v>116</v>
      </c>
    </row>
    <row r="28" spans="1:19">
      <c r="A28" s="41" t="s">
        <v>86</v>
      </c>
      <c r="B28" s="48">
        <v>24</v>
      </c>
      <c r="C28" s="2">
        <v>14</v>
      </c>
      <c r="D28" s="2">
        <v>16</v>
      </c>
      <c r="E28" s="2">
        <v>32</v>
      </c>
      <c r="F28" s="2">
        <v>33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60"/>
      <c r="S28" s="47">
        <v>119</v>
      </c>
    </row>
    <row r="29" spans="1:19">
      <c r="A29" s="41" t="s">
        <v>85</v>
      </c>
      <c r="B29" s="48">
        <v>22</v>
      </c>
      <c r="C29" s="2">
        <v>34</v>
      </c>
      <c r="D29" s="2">
        <v>28</v>
      </c>
      <c r="E29" s="2">
        <v>30</v>
      </c>
      <c r="F29" s="2">
        <v>31</v>
      </c>
      <c r="G29" s="2">
        <v>1701</v>
      </c>
      <c r="H29" s="2"/>
      <c r="I29" s="2">
        <v>1032</v>
      </c>
      <c r="J29" s="2"/>
      <c r="K29" s="2"/>
      <c r="L29" s="2"/>
      <c r="M29" s="2"/>
      <c r="N29" s="2"/>
      <c r="O29" s="2"/>
      <c r="P29" s="2"/>
      <c r="Q29" s="60"/>
      <c r="S29" s="47">
        <v>2878</v>
      </c>
    </row>
    <row r="30" spans="1:19">
      <c r="A30" s="41" t="s">
        <v>84</v>
      </c>
      <c r="B30" s="48">
        <v>18</v>
      </c>
      <c r="C30" s="2">
        <v>16</v>
      </c>
      <c r="D30" s="2">
        <v>20</v>
      </c>
      <c r="E30" s="2">
        <v>22</v>
      </c>
      <c r="F30" s="2">
        <v>18</v>
      </c>
      <c r="G30" s="2">
        <v>168</v>
      </c>
      <c r="H30" s="2"/>
      <c r="I30" s="2">
        <v>136</v>
      </c>
      <c r="J30" s="2"/>
      <c r="K30" s="2"/>
      <c r="L30" s="2"/>
      <c r="M30" s="2"/>
      <c r="N30" s="2"/>
      <c r="O30" s="2"/>
      <c r="P30" s="2"/>
      <c r="Q30" s="60"/>
      <c r="S30" s="47">
        <v>398</v>
      </c>
    </row>
    <row r="31" spans="1:19">
      <c r="A31" s="41" t="s">
        <v>83</v>
      </c>
      <c r="B31" s="48">
        <v>8</v>
      </c>
      <c r="C31" s="2">
        <v>6</v>
      </c>
      <c r="D31" s="2">
        <v>5</v>
      </c>
      <c r="E31" s="2">
        <v>8</v>
      </c>
      <c r="F31" s="2">
        <v>7</v>
      </c>
      <c r="G31" s="2">
        <v>103</v>
      </c>
      <c r="H31" s="2"/>
      <c r="I31" s="2">
        <v>73</v>
      </c>
      <c r="J31" s="2"/>
      <c r="K31" s="2"/>
      <c r="L31" s="2"/>
      <c r="M31" s="2"/>
      <c r="N31" s="2"/>
      <c r="O31" s="2"/>
      <c r="P31" s="2"/>
      <c r="Q31" s="60"/>
      <c r="S31" s="47">
        <v>210</v>
      </c>
    </row>
    <row r="32" spans="1:19">
      <c r="A32" s="41" t="s">
        <v>82</v>
      </c>
      <c r="B32" s="48">
        <v>18</v>
      </c>
      <c r="C32" s="2">
        <v>15</v>
      </c>
      <c r="D32" s="2">
        <v>23</v>
      </c>
      <c r="E32" s="2">
        <v>24</v>
      </c>
      <c r="F32" s="2">
        <v>13</v>
      </c>
      <c r="G32" s="2">
        <v>120</v>
      </c>
      <c r="H32" s="2"/>
      <c r="I32" s="2">
        <v>134</v>
      </c>
      <c r="J32" s="2"/>
      <c r="K32" s="2"/>
      <c r="L32" s="2"/>
      <c r="M32" s="2"/>
      <c r="N32" s="2"/>
      <c r="O32" s="2"/>
      <c r="P32" s="2"/>
      <c r="Q32" s="60"/>
      <c r="S32" s="47">
        <v>347</v>
      </c>
    </row>
    <row r="33" spans="1:19">
      <c r="A33" s="41" t="s">
        <v>81</v>
      </c>
      <c r="B33" s="48">
        <v>15</v>
      </c>
      <c r="C33" s="2">
        <v>25</v>
      </c>
      <c r="D33" s="2">
        <v>7</v>
      </c>
      <c r="E33" s="2">
        <v>167</v>
      </c>
      <c r="F33" s="2">
        <v>19</v>
      </c>
      <c r="G33" s="2">
        <v>59</v>
      </c>
      <c r="H33" s="2">
        <v>109</v>
      </c>
      <c r="I33" s="2">
        <v>105</v>
      </c>
      <c r="J33" s="2">
        <v>135</v>
      </c>
      <c r="K33" s="2"/>
      <c r="L33" s="2">
        <v>145</v>
      </c>
      <c r="M33" s="2"/>
      <c r="N33" s="2"/>
      <c r="O33" s="2"/>
      <c r="P33" s="2"/>
      <c r="Q33" s="60">
        <v>58</v>
      </c>
      <c r="S33" s="47">
        <v>844</v>
      </c>
    </row>
    <row r="34" spans="1:19">
      <c r="A34" s="41" t="s">
        <v>69</v>
      </c>
      <c r="B34" s="48">
        <v>40</v>
      </c>
      <c r="C34" s="2">
        <v>43</v>
      </c>
      <c r="D34" s="2">
        <v>76</v>
      </c>
      <c r="E34" s="2">
        <v>62</v>
      </c>
      <c r="F34" s="2">
        <v>48</v>
      </c>
      <c r="G34" s="2">
        <v>77</v>
      </c>
      <c r="H34" s="2">
        <v>131</v>
      </c>
      <c r="I34" s="2">
        <v>98</v>
      </c>
      <c r="J34" s="2">
        <v>193</v>
      </c>
      <c r="K34" s="2">
        <v>173</v>
      </c>
      <c r="L34" s="2">
        <v>117</v>
      </c>
      <c r="M34" s="2">
        <v>119</v>
      </c>
      <c r="N34" s="2">
        <v>271</v>
      </c>
      <c r="O34" s="2">
        <v>329</v>
      </c>
      <c r="P34" s="2">
        <v>141</v>
      </c>
      <c r="Q34" s="60">
        <v>221</v>
      </c>
      <c r="S34" s="47">
        <v>2139</v>
      </c>
    </row>
    <row r="35" spans="1:19">
      <c r="A35" s="41" t="s">
        <v>80</v>
      </c>
      <c r="B35" s="48">
        <v>14</v>
      </c>
      <c r="C35" s="2">
        <v>21</v>
      </c>
      <c r="D35" s="2">
        <v>16</v>
      </c>
      <c r="E35" s="2">
        <v>32</v>
      </c>
      <c r="F35" s="2">
        <v>44</v>
      </c>
      <c r="G35" s="2">
        <v>89</v>
      </c>
      <c r="H35" s="2">
        <v>113</v>
      </c>
      <c r="I35" s="2">
        <v>123</v>
      </c>
      <c r="J35" s="2">
        <v>17</v>
      </c>
      <c r="K35" s="2">
        <v>1596</v>
      </c>
      <c r="L35" s="2">
        <v>53</v>
      </c>
      <c r="M35" s="2">
        <v>673</v>
      </c>
      <c r="N35" s="2">
        <v>483</v>
      </c>
      <c r="O35" s="2">
        <v>1997</v>
      </c>
      <c r="P35" s="2">
        <v>61</v>
      </c>
      <c r="Q35" s="60">
        <v>487</v>
      </c>
      <c r="S35" s="47">
        <v>5819</v>
      </c>
    </row>
    <row r="36" spans="1:19">
      <c r="A36" s="41" t="s">
        <v>123</v>
      </c>
      <c r="B36" s="48">
        <v>26</v>
      </c>
      <c r="C36" s="2">
        <v>21</v>
      </c>
      <c r="D36" s="2">
        <v>42</v>
      </c>
      <c r="E36" s="2">
        <v>35</v>
      </c>
      <c r="F36" s="2">
        <v>35</v>
      </c>
      <c r="G36" s="2">
        <v>67</v>
      </c>
      <c r="H36" s="2">
        <v>99</v>
      </c>
      <c r="I36" s="2">
        <v>141</v>
      </c>
      <c r="J36" s="2">
        <v>79</v>
      </c>
      <c r="K36" s="2">
        <v>415</v>
      </c>
      <c r="L36" s="2">
        <v>93</v>
      </c>
      <c r="M36" s="2">
        <v>345</v>
      </c>
      <c r="N36" s="2">
        <v>323</v>
      </c>
      <c r="O36" s="2">
        <v>453</v>
      </c>
      <c r="P36" s="2">
        <v>109</v>
      </c>
      <c r="Q36" s="60">
        <v>167</v>
      </c>
      <c r="S36" s="47">
        <v>2450</v>
      </c>
    </row>
    <row r="37" spans="1:19">
      <c r="A37" s="41" t="s">
        <v>122</v>
      </c>
      <c r="B37" s="48">
        <v>26</v>
      </c>
      <c r="C37" s="2">
        <v>29</v>
      </c>
      <c r="D37" s="2">
        <v>24</v>
      </c>
      <c r="E37" s="2">
        <v>22</v>
      </c>
      <c r="F37" s="2">
        <v>25</v>
      </c>
      <c r="G37" s="2">
        <v>167</v>
      </c>
      <c r="H37" s="2">
        <v>225</v>
      </c>
      <c r="I37" s="2">
        <v>215</v>
      </c>
      <c r="J37" s="2">
        <v>27</v>
      </c>
      <c r="K37" s="2">
        <v>274</v>
      </c>
      <c r="L37" s="2">
        <v>31</v>
      </c>
      <c r="M37" s="2">
        <v>284</v>
      </c>
      <c r="N37" s="2">
        <v>92</v>
      </c>
      <c r="O37" s="2">
        <v>138</v>
      </c>
      <c r="P37" s="2">
        <v>41</v>
      </c>
      <c r="Q37" s="60">
        <v>106</v>
      </c>
      <c r="S37" s="47">
        <v>1726</v>
      </c>
    </row>
    <row r="38" spans="1:19">
      <c r="A38" s="41" t="s">
        <v>121</v>
      </c>
      <c r="B38" s="48">
        <v>14</v>
      </c>
      <c r="C38" s="2">
        <v>23</v>
      </c>
      <c r="D38" s="2">
        <v>13</v>
      </c>
      <c r="E38" s="2">
        <v>21</v>
      </c>
      <c r="F38" s="2">
        <v>32</v>
      </c>
      <c r="G38" s="2">
        <v>100</v>
      </c>
      <c r="H38" s="2">
        <v>144</v>
      </c>
      <c r="I38" s="2">
        <v>139</v>
      </c>
      <c r="J38" s="2">
        <v>106</v>
      </c>
      <c r="K38" s="2">
        <v>1606</v>
      </c>
      <c r="L38" s="2">
        <v>137</v>
      </c>
      <c r="M38" s="2">
        <v>570</v>
      </c>
      <c r="N38" s="2">
        <v>176</v>
      </c>
      <c r="O38" s="2">
        <v>217</v>
      </c>
      <c r="P38" s="2">
        <v>81</v>
      </c>
      <c r="Q38" s="60">
        <v>298</v>
      </c>
      <c r="S38" s="47">
        <v>3677</v>
      </c>
    </row>
    <row r="39" spans="1:19">
      <c r="A39" s="41" t="s">
        <v>120</v>
      </c>
      <c r="B39" s="48">
        <v>10</v>
      </c>
      <c r="C39" s="2">
        <v>327</v>
      </c>
      <c r="D39" s="2">
        <v>12</v>
      </c>
      <c r="E39" s="2">
        <v>10</v>
      </c>
      <c r="F39" s="2">
        <v>34</v>
      </c>
      <c r="G39" s="2">
        <v>40</v>
      </c>
      <c r="H39" s="2">
        <v>89</v>
      </c>
      <c r="I39" s="2">
        <v>65</v>
      </c>
      <c r="J39" s="2">
        <v>32</v>
      </c>
      <c r="K39" s="2">
        <v>229</v>
      </c>
      <c r="L39" s="2">
        <v>19</v>
      </c>
      <c r="M39" s="2">
        <v>130</v>
      </c>
      <c r="N39" s="2">
        <v>86</v>
      </c>
      <c r="O39" s="2">
        <v>49</v>
      </c>
      <c r="P39" s="2">
        <v>127</v>
      </c>
      <c r="Q39" s="60">
        <v>207</v>
      </c>
      <c r="S39" s="47">
        <v>1466</v>
      </c>
    </row>
    <row r="40" spans="1:19">
      <c r="A40" s="41" t="s">
        <v>119</v>
      </c>
      <c r="B40" s="48">
        <v>130</v>
      </c>
      <c r="C40" s="2">
        <v>1258</v>
      </c>
      <c r="D40" s="2">
        <v>22</v>
      </c>
      <c r="E40" s="2">
        <v>13</v>
      </c>
      <c r="F40" s="2">
        <v>16</v>
      </c>
      <c r="G40" s="2">
        <v>11</v>
      </c>
      <c r="H40" s="2">
        <v>94</v>
      </c>
      <c r="I40" s="2">
        <v>52</v>
      </c>
      <c r="J40" s="2">
        <v>7</v>
      </c>
      <c r="K40" s="2">
        <v>98</v>
      </c>
      <c r="L40" s="2">
        <v>19</v>
      </c>
      <c r="M40" s="2">
        <v>21</v>
      </c>
      <c r="N40" s="2">
        <v>10</v>
      </c>
      <c r="O40" s="2">
        <v>17</v>
      </c>
      <c r="P40" s="2">
        <v>6</v>
      </c>
      <c r="Q40" s="60">
        <v>20</v>
      </c>
      <c r="S40" s="47">
        <v>1794</v>
      </c>
    </row>
    <row r="41" spans="1:19">
      <c r="A41" s="41" t="s">
        <v>118</v>
      </c>
      <c r="B41" s="48">
        <v>29</v>
      </c>
      <c r="C41" s="2">
        <v>19</v>
      </c>
      <c r="D41" s="2">
        <v>16</v>
      </c>
      <c r="E41" s="2">
        <v>18</v>
      </c>
      <c r="F41" s="2">
        <v>11</v>
      </c>
      <c r="G41" s="2">
        <v>37</v>
      </c>
      <c r="H41" s="2">
        <v>48</v>
      </c>
      <c r="I41" s="2">
        <v>68</v>
      </c>
      <c r="J41" s="2">
        <v>33</v>
      </c>
      <c r="K41" s="2">
        <v>255</v>
      </c>
      <c r="L41" s="2">
        <v>15</v>
      </c>
      <c r="M41" s="2">
        <v>106</v>
      </c>
      <c r="N41" s="2">
        <v>26</v>
      </c>
      <c r="O41" s="2">
        <v>20</v>
      </c>
      <c r="P41" s="2">
        <v>17</v>
      </c>
      <c r="Q41" s="60">
        <v>19</v>
      </c>
      <c r="S41" s="47">
        <v>737</v>
      </c>
    </row>
    <row r="42" spans="1:19">
      <c r="A42" s="41" t="s">
        <v>117</v>
      </c>
      <c r="B42" s="48">
        <v>146</v>
      </c>
      <c r="C42" s="2">
        <v>96</v>
      </c>
      <c r="D42" s="2">
        <v>25</v>
      </c>
      <c r="E42" s="2">
        <v>30</v>
      </c>
      <c r="F42" s="2">
        <v>35</v>
      </c>
      <c r="G42" s="2">
        <v>46</v>
      </c>
      <c r="H42" s="2">
        <v>121</v>
      </c>
      <c r="I42" s="2">
        <v>116</v>
      </c>
      <c r="J42" s="2">
        <v>22</v>
      </c>
      <c r="K42" s="2">
        <v>74</v>
      </c>
      <c r="L42" s="2">
        <v>31</v>
      </c>
      <c r="M42" s="2">
        <v>77</v>
      </c>
      <c r="N42" s="2">
        <v>30</v>
      </c>
      <c r="O42" s="2">
        <v>61</v>
      </c>
      <c r="P42" s="2">
        <v>22</v>
      </c>
      <c r="Q42" s="60">
        <v>49</v>
      </c>
      <c r="S42" s="47">
        <v>981</v>
      </c>
    </row>
    <row r="43" spans="1:19">
      <c r="A43" s="41" t="s">
        <v>116</v>
      </c>
      <c r="B43" s="48">
        <v>19</v>
      </c>
      <c r="C43" s="2">
        <v>20</v>
      </c>
      <c r="D43" s="2">
        <v>28</v>
      </c>
      <c r="E43" s="2">
        <v>28</v>
      </c>
      <c r="F43" s="2">
        <v>42</v>
      </c>
      <c r="G43" s="2">
        <v>67</v>
      </c>
      <c r="H43" s="2">
        <v>66</v>
      </c>
      <c r="I43" s="2">
        <v>83</v>
      </c>
      <c r="J43" s="2">
        <v>16</v>
      </c>
      <c r="K43" s="2">
        <v>62</v>
      </c>
      <c r="L43" s="2">
        <v>11</v>
      </c>
      <c r="M43" s="2">
        <v>43</v>
      </c>
      <c r="N43" s="2">
        <v>26</v>
      </c>
      <c r="O43" s="2">
        <v>39</v>
      </c>
      <c r="P43" s="2">
        <v>38</v>
      </c>
      <c r="Q43" s="60">
        <v>45</v>
      </c>
      <c r="S43" s="47">
        <v>633</v>
      </c>
    </row>
    <row r="44" spans="1:19">
      <c r="A44" s="41" t="s">
        <v>115</v>
      </c>
      <c r="B44" s="48">
        <v>27</v>
      </c>
      <c r="C44" s="2">
        <v>22</v>
      </c>
      <c r="D44" s="2">
        <v>22</v>
      </c>
      <c r="E44" s="2">
        <v>28</v>
      </c>
      <c r="F44" s="2">
        <v>20</v>
      </c>
      <c r="G44" s="2">
        <v>38</v>
      </c>
      <c r="H44" s="2">
        <v>28</v>
      </c>
      <c r="I44" s="2">
        <v>44</v>
      </c>
      <c r="J44" s="2">
        <v>27</v>
      </c>
      <c r="K44" s="2">
        <v>37</v>
      </c>
      <c r="L44" s="2">
        <v>28</v>
      </c>
      <c r="M44" s="2">
        <v>90</v>
      </c>
      <c r="N44" s="2">
        <v>36</v>
      </c>
      <c r="O44" s="2">
        <v>22</v>
      </c>
      <c r="P44" s="2">
        <v>29</v>
      </c>
      <c r="Q44" s="60">
        <v>59</v>
      </c>
      <c r="S44" s="47">
        <v>557</v>
      </c>
    </row>
    <row r="45" spans="1:19">
      <c r="A45" s="41" t="s">
        <v>114</v>
      </c>
      <c r="B45" s="48">
        <v>30</v>
      </c>
      <c r="C45" s="2">
        <v>35</v>
      </c>
      <c r="D45" s="2">
        <v>31</v>
      </c>
      <c r="E45" s="2">
        <v>26</v>
      </c>
      <c r="F45" s="2">
        <v>27</v>
      </c>
      <c r="G45" s="2">
        <v>35</v>
      </c>
      <c r="H45" s="2">
        <v>94</v>
      </c>
      <c r="I45" s="2">
        <v>64</v>
      </c>
      <c r="J45" s="2">
        <v>12</v>
      </c>
      <c r="K45" s="2">
        <v>26</v>
      </c>
      <c r="L45" s="2">
        <v>15</v>
      </c>
      <c r="M45" s="2">
        <v>54</v>
      </c>
      <c r="N45" s="2">
        <v>35</v>
      </c>
      <c r="O45" s="2">
        <v>28</v>
      </c>
      <c r="P45" s="2">
        <v>19</v>
      </c>
      <c r="Q45" s="60">
        <v>62</v>
      </c>
      <c r="S45" s="47">
        <v>593</v>
      </c>
    </row>
    <row r="46" spans="1:19">
      <c r="A46" s="41" t="s">
        <v>113</v>
      </c>
      <c r="B46" s="48">
        <v>2</v>
      </c>
      <c r="C46" s="2">
        <v>1</v>
      </c>
      <c r="D46" s="2">
        <v>4</v>
      </c>
      <c r="E46" s="2">
        <v>2</v>
      </c>
      <c r="F46" s="2">
        <v>6</v>
      </c>
      <c r="G46" s="2">
        <v>2</v>
      </c>
      <c r="H46" s="2">
        <v>6</v>
      </c>
      <c r="I46" s="2">
        <v>5</v>
      </c>
      <c r="J46" s="2">
        <v>2</v>
      </c>
      <c r="K46" s="2">
        <v>13</v>
      </c>
      <c r="L46" s="2">
        <v>7</v>
      </c>
      <c r="M46" s="2">
        <v>3</v>
      </c>
      <c r="N46" s="2">
        <v>12</v>
      </c>
      <c r="O46" s="2">
        <v>16</v>
      </c>
      <c r="P46" s="2">
        <v>8</v>
      </c>
      <c r="Q46" s="60">
        <v>10</v>
      </c>
      <c r="S46" s="47">
        <v>99</v>
      </c>
    </row>
    <row r="47" spans="1:19">
      <c r="A47" s="41" t="s">
        <v>112</v>
      </c>
      <c r="B47" s="48">
        <v>19</v>
      </c>
      <c r="C47" s="2">
        <v>18</v>
      </c>
      <c r="D47" s="2">
        <v>27</v>
      </c>
      <c r="E47" s="2">
        <v>27</v>
      </c>
      <c r="F47" s="2">
        <v>32</v>
      </c>
      <c r="G47" s="2">
        <v>25</v>
      </c>
      <c r="H47" s="2">
        <v>28</v>
      </c>
      <c r="I47" s="2">
        <v>37</v>
      </c>
      <c r="J47" s="2">
        <v>16</v>
      </c>
      <c r="K47" s="2">
        <v>38</v>
      </c>
      <c r="L47" s="2">
        <v>48</v>
      </c>
      <c r="M47" s="2">
        <v>42</v>
      </c>
      <c r="N47" s="2">
        <v>38</v>
      </c>
      <c r="O47" s="2">
        <v>25</v>
      </c>
      <c r="P47" s="2">
        <v>27</v>
      </c>
      <c r="Q47" s="60">
        <v>28</v>
      </c>
      <c r="S47" s="47">
        <v>475</v>
      </c>
    </row>
    <row r="48" spans="1:19">
      <c r="A48" s="41" t="s">
        <v>111</v>
      </c>
      <c r="B48" s="48">
        <v>37</v>
      </c>
      <c r="C48" s="2">
        <v>44</v>
      </c>
      <c r="D48" s="2">
        <v>22</v>
      </c>
      <c r="E48" s="2">
        <v>40</v>
      </c>
      <c r="F48" s="2">
        <v>30</v>
      </c>
      <c r="G48" s="2">
        <v>48</v>
      </c>
      <c r="H48" s="2">
        <v>53</v>
      </c>
      <c r="I48" s="2">
        <v>51</v>
      </c>
      <c r="J48" s="2">
        <v>41</v>
      </c>
      <c r="K48" s="2">
        <v>73</v>
      </c>
      <c r="L48" s="2">
        <v>42</v>
      </c>
      <c r="M48" s="2">
        <v>70</v>
      </c>
      <c r="N48" s="2">
        <v>39</v>
      </c>
      <c r="O48" s="2">
        <v>53</v>
      </c>
      <c r="P48" s="2">
        <v>35</v>
      </c>
      <c r="Q48" s="60">
        <v>50</v>
      </c>
      <c r="S48" s="47">
        <v>728</v>
      </c>
    </row>
    <row r="49" spans="1:19">
      <c r="A49" s="41" t="s">
        <v>110</v>
      </c>
      <c r="B49" s="48">
        <v>39</v>
      </c>
      <c r="C49" s="2">
        <v>32</v>
      </c>
      <c r="D49" s="2">
        <v>21</v>
      </c>
      <c r="E49" s="2">
        <v>28</v>
      </c>
      <c r="F49" s="2">
        <v>37</v>
      </c>
      <c r="G49" s="2">
        <v>31</v>
      </c>
      <c r="H49" s="2">
        <v>29</v>
      </c>
      <c r="I49" s="2">
        <v>39</v>
      </c>
      <c r="J49" s="2">
        <v>25</v>
      </c>
      <c r="K49" s="2">
        <v>41</v>
      </c>
      <c r="L49" s="2">
        <v>34</v>
      </c>
      <c r="M49" s="2">
        <v>134</v>
      </c>
      <c r="N49" s="2">
        <v>43</v>
      </c>
      <c r="O49" s="2">
        <v>54</v>
      </c>
      <c r="P49" s="2">
        <v>20</v>
      </c>
      <c r="Q49" s="60">
        <v>33</v>
      </c>
      <c r="S49" s="47">
        <v>640</v>
      </c>
    </row>
    <row r="50" spans="1:19">
      <c r="A50" s="41" t="s">
        <v>109</v>
      </c>
      <c r="B50" s="48">
        <v>43</v>
      </c>
      <c r="C50" s="2">
        <v>55</v>
      </c>
      <c r="D50" s="2">
        <v>43</v>
      </c>
      <c r="E50" s="2">
        <v>45</v>
      </c>
      <c r="F50" s="2">
        <v>45</v>
      </c>
      <c r="G50" s="2">
        <v>48</v>
      </c>
      <c r="H50" s="2">
        <v>51</v>
      </c>
      <c r="I50" s="2">
        <v>60</v>
      </c>
      <c r="J50" s="2">
        <v>35</v>
      </c>
      <c r="K50" s="2">
        <v>40</v>
      </c>
      <c r="L50" s="2">
        <v>25</v>
      </c>
      <c r="M50" s="2">
        <v>93</v>
      </c>
      <c r="N50" s="2">
        <v>21</v>
      </c>
      <c r="O50" s="2">
        <v>34</v>
      </c>
      <c r="P50" s="2">
        <v>32</v>
      </c>
      <c r="Q50" s="60">
        <v>39</v>
      </c>
      <c r="S50" s="47">
        <v>709</v>
      </c>
    </row>
    <row r="51" spans="1:19">
      <c r="A51" s="41" t="s">
        <v>108</v>
      </c>
      <c r="B51" s="48">
        <v>4</v>
      </c>
      <c r="C51" s="2">
        <v>11</v>
      </c>
      <c r="D51" s="2">
        <v>4</v>
      </c>
      <c r="E51" s="2">
        <v>7</v>
      </c>
      <c r="F51" s="2">
        <v>8</v>
      </c>
      <c r="G51" s="2">
        <v>4</v>
      </c>
      <c r="H51" s="2">
        <v>8</v>
      </c>
      <c r="I51" s="2">
        <v>11</v>
      </c>
      <c r="J51" s="2">
        <v>10</v>
      </c>
      <c r="K51" s="2">
        <v>6</v>
      </c>
      <c r="L51" s="2">
        <v>14</v>
      </c>
      <c r="M51" s="2">
        <v>19</v>
      </c>
      <c r="N51" s="2">
        <v>9</v>
      </c>
      <c r="O51" s="2">
        <v>15</v>
      </c>
      <c r="P51" s="2">
        <v>15</v>
      </c>
      <c r="Q51" s="60">
        <v>11</v>
      </c>
      <c r="S51" s="47">
        <v>156</v>
      </c>
    </row>
    <row r="52" spans="1:19">
      <c r="A52" s="41" t="s">
        <v>107</v>
      </c>
      <c r="B52" s="48">
        <v>39</v>
      </c>
      <c r="C52" s="2">
        <v>44</v>
      </c>
      <c r="D52" s="2">
        <v>40</v>
      </c>
      <c r="E52" s="2">
        <v>45</v>
      </c>
      <c r="F52" s="2">
        <v>42</v>
      </c>
      <c r="G52" s="2">
        <v>67</v>
      </c>
      <c r="H52" s="2">
        <v>72</v>
      </c>
      <c r="I52" s="2">
        <v>44</v>
      </c>
      <c r="J52" s="2">
        <v>30</v>
      </c>
      <c r="K52" s="2">
        <v>107</v>
      </c>
      <c r="L52" s="2">
        <v>36</v>
      </c>
      <c r="M52" s="2">
        <v>73</v>
      </c>
      <c r="N52" s="2">
        <v>38</v>
      </c>
      <c r="O52" s="2">
        <v>68</v>
      </c>
      <c r="P52" s="2">
        <v>42</v>
      </c>
      <c r="Q52" s="60">
        <v>56</v>
      </c>
      <c r="S52" s="47">
        <v>843</v>
      </c>
    </row>
    <row r="53" spans="1:19">
      <c r="A53" s="41" t="s">
        <v>106</v>
      </c>
      <c r="B53" s="48">
        <v>30</v>
      </c>
      <c r="C53" s="2">
        <v>36</v>
      </c>
      <c r="D53" s="2">
        <v>32</v>
      </c>
      <c r="E53" s="2">
        <v>51</v>
      </c>
      <c r="F53" s="2">
        <v>60</v>
      </c>
      <c r="G53" s="2">
        <v>55</v>
      </c>
      <c r="H53" s="2">
        <v>47</v>
      </c>
      <c r="I53" s="2">
        <v>66</v>
      </c>
      <c r="J53" s="2">
        <v>41</v>
      </c>
      <c r="K53" s="2">
        <v>94</v>
      </c>
      <c r="L53" s="2">
        <v>36</v>
      </c>
      <c r="M53" s="2">
        <v>116</v>
      </c>
      <c r="N53" s="2">
        <v>37</v>
      </c>
      <c r="O53" s="2">
        <v>80</v>
      </c>
      <c r="P53" s="2">
        <v>42</v>
      </c>
      <c r="Q53" s="60">
        <v>45</v>
      </c>
      <c r="S53" s="47">
        <v>868</v>
      </c>
    </row>
    <row r="54" spans="1:19">
      <c r="A54" s="41" t="s">
        <v>105</v>
      </c>
      <c r="B54" s="48">
        <v>43</v>
      </c>
      <c r="C54" s="2">
        <v>50</v>
      </c>
      <c r="D54" s="2">
        <v>38</v>
      </c>
      <c r="E54" s="2">
        <v>45</v>
      </c>
      <c r="F54" s="2">
        <v>43</v>
      </c>
      <c r="G54" s="2">
        <v>41</v>
      </c>
      <c r="H54" s="2">
        <v>47</v>
      </c>
      <c r="I54" s="2">
        <v>57</v>
      </c>
      <c r="J54" s="2">
        <v>32</v>
      </c>
      <c r="K54" s="2">
        <v>78</v>
      </c>
      <c r="L54" s="2">
        <v>30</v>
      </c>
      <c r="M54" s="2">
        <v>115</v>
      </c>
      <c r="N54" s="2">
        <v>43</v>
      </c>
      <c r="O54" s="2">
        <v>72</v>
      </c>
      <c r="P54" s="2">
        <v>37</v>
      </c>
      <c r="Q54" s="60">
        <v>30</v>
      </c>
      <c r="S54" s="47">
        <v>801</v>
      </c>
    </row>
    <row r="55" spans="1:19">
      <c r="A55" s="41" t="s">
        <v>104</v>
      </c>
      <c r="B55" s="48">
        <v>33</v>
      </c>
      <c r="C55" s="2">
        <v>49</v>
      </c>
      <c r="D55" s="2">
        <v>36</v>
      </c>
      <c r="E55" s="2">
        <v>35</v>
      </c>
      <c r="F55" s="2">
        <v>33</v>
      </c>
      <c r="G55" s="2">
        <v>68</v>
      </c>
      <c r="H55" s="2">
        <v>72</v>
      </c>
      <c r="I55" s="2">
        <v>72</v>
      </c>
      <c r="J55" s="2">
        <v>22</v>
      </c>
      <c r="K55" s="2">
        <v>163</v>
      </c>
      <c r="L55" s="2">
        <v>58</v>
      </c>
      <c r="M55" s="2">
        <v>202</v>
      </c>
      <c r="N55" s="2">
        <v>54</v>
      </c>
      <c r="O55" s="2">
        <v>171</v>
      </c>
      <c r="P55" s="2">
        <v>44</v>
      </c>
      <c r="Q55" s="60">
        <v>86</v>
      </c>
      <c r="S55" s="47">
        <v>1198</v>
      </c>
    </row>
    <row r="56" spans="1:19">
      <c r="A56" s="41" t="s">
        <v>103</v>
      </c>
      <c r="B56" s="48">
        <v>22</v>
      </c>
      <c r="C56" s="2">
        <v>28</v>
      </c>
      <c r="D56" s="2">
        <v>24</v>
      </c>
      <c r="E56" s="2">
        <v>42</v>
      </c>
      <c r="F56" s="2">
        <v>32</v>
      </c>
      <c r="G56" s="2">
        <v>37</v>
      </c>
      <c r="H56" s="2">
        <v>57</v>
      </c>
      <c r="I56" s="2">
        <v>46</v>
      </c>
      <c r="J56" s="2">
        <v>17</v>
      </c>
      <c r="K56" s="2">
        <v>152</v>
      </c>
      <c r="L56" s="2">
        <v>12</v>
      </c>
      <c r="M56" s="2">
        <v>172</v>
      </c>
      <c r="N56" s="2">
        <v>42</v>
      </c>
      <c r="O56" s="2">
        <v>132</v>
      </c>
      <c r="P56" s="2">
        <v>23</v>
      </c>
      <c r="Q56" s="60">
        <v>39</v>
      </c>
      <c r="S56" s="47">
        <v>877</v>
      </c>
    </row>
    <row r="57" spans="1:19">
      <c r="A57" s="41" t="s">
        <v>102</v>
      </c>
      <c r="B57" s="48">
        <v>6</v>
      </c>
      <c r="C57" s="2">
        <v>8</v>
      </c>
      <c r="D57" s="2">
        <v>6</v>
      </c>
      <c r="E57" s="2">
        <v>11</v>
      </c>
      <c r="F57" s="2">
        <v>19</v>
      </c>
      <c r="G57" s="2">
        <v>24</v>
      </c>
      <c r="H57" s="2">
        <v>20</v>
      </c>
      <c r="I57" s="2">
        <v>23</v>
      </c>
      <c r="J57" s="2">
        <v>10</v>
      </c>
      <c r="K57" s="2">
        <v>122</v>
      </c>
      <c r="L57" s="2">
        <v>15</v>
      </c>
      <c r="M57" s="2">
        <v>128</v>
      </c>
      <c r="N57" s="2">
        <v>23</v>
      </c>
      <c r="O57" s="2">
        <v>96</v>
      </c>
      <c r="P57" s="2">
        <v>7</v>
      </c>
      <c r="Q57" s="60">
        <v>42</v>
      </c>
      <c r="S57" s="47">
        <v>560</v>
      </c>
    </row>
    <row r="58" spans="1:19">
      <c r="A58" s="41" t="s">
        <v>101</v>
      </c>
      <c r="B58" s="48">
        <v>62</v>
      </c>
      <c r="C58" s="2">
        <v>71</v>
      </c>
      <c r="D58" s="2">
        <v>77</v>
      </c>
      <c r="E58" s="2">
        <v>77</v>
      </c>
      <c r="F58" s="2">
        <v>47</v>
      </c>
      <c r="G58" s="2">
        <v>51</v>
      </c>
      <c r="H58" s="2">
        <v>103</v>
      </c>
      <c r="I58" s="2">
        <v>105</v>
      </c>
      <c r="J58" s="2">
        <v>36</v>
      </c>
      <c r="K58" s="2">
        <v>325</v>
      </c>
      <c r="L58" s="2">
        <v>34</v>
      </c>
      <c r="M58" s="2">
        <v>387</v>
      </c>
      <c r="N58" s="2">
        <v>127</v>
      </c>
      <c r="O58" s="2">
        <v>306</v>
      </c>
      <c r="P58" s="2">
        <v>50</v>
      </c>
      <c r="Q58" s="60">
        <v>77</v>
      </c>
      <c r="S58" s="47">
        <v>1935</v>
      </c>
    </row>
    <row r="59" spans="1:19">
      <c r="A59" s="41" t="s">
        <v>100</v>
      </c>
      <c r="B59" s="48">
        <v>30</v>
      </c>
      <c r="C59" s="2">
        <v>46</v>
      </c>
      <c r="D59" s="2">
        <v>37</v>
      </c>
      <c r="E59" s="2">
        <v>60</v>
      </c>
      <c r="F59" s="2">
        <v>57</v>
      </c>
      <c r="G59" s="2">
        <v>58</v>
      </c>
      <c r="H59" s="2">
        <v>112</v>
      </c>
      <c r="I59" s="2">
        <v>103</v>
      </c>
      <c r="J59" s="2">
        <v>26</v>
      </c>
      <c r="K59" s="2">
        <v>348</v>
      </c>
      <c r="L59" s="2">
        <v>29</v>
      </c>
      <c r="M59" s="2">
        <v>359</v>
      </c>
      <c r="N59" s="2">
        <v>110</v>
      </c>
      <c r="O59" s="2">
        <v>321</v>
      </c>
      <c r="P59" s="2">
        <v>30</v>
      </c>
      <c r="Q59" s="60">
        <v>96</v>
      </c>
      <c r="S59" s="47">
        <v>1822</v>
      </c>
    </row>
    <row r="60" spans="1:19">
      <c r="A60" s="41" t="s">
        <v>99</v>
      </c>
      <c r="B60" s="48">
        <v>23</v>
      </c>
      <c r="C60" s="2">
        <v>58</v>
      </c>
      <c r="D60" s="2">
        <v>38</v>
      </c>
      <c r="E60" s="2">
        <v>71</v>
      </c>
      <c r="F60" s="2">
        <v>50</v>
      </c>
      <c r="G60" s="2">
        <v>59</v>
      </c>
      <c r="H60" s="2">
        <v>85</v>
      </c>
      <c r="I60" s="2">
        <v>57</v>
      </c>
      <c r="J60" s="2">
        <v>23</v>
      </c>
      <c r="K60" s="2">
        <v>313</v>
      </c>
      <c r="L60" s="2">
        <v>20</v>
      </c>
      <c r="M60" s="2">
        <v>260</v>
      </c>
      <c r="N60" s="2">
        <v>102</v>
      </c>
      <c r="O60" s="2">
        <v>224</v>
      </c>
      <c r="P60" s="2">
        <v>34</v>
      </c>
      <c r="Q60" s="60">
        <v>98</v>
      </c>
      <c r="S60" s="47">
        <v>1515</v>
      </c>
    </row>
    <row r="61" spans="1:19">
      <c r="A61" s="41" t="s">
        <v>98</v>
      </c>
      <c r="B61" s="48">
        <v>21</v>
      </c>
      <c r="C61" s="2">
        <v>67</v>
      </c>
      <c r="D61" s="2">
        <v>21</v>
      </c>
      <c r="E61" s="2">
        <v>63</v>
      </c>
      <c r="F61" s="2">
        <v>52</v>
      </c>
      <c r="G61" s="2">
        <v>44</v>
      </c>
      <c r="H61" s="2">
        <v>54</v>
      </c>
      <c r="I61" s="2">
        <v>33</v>
      </c>
      <c r="J61" s="2">
        <v>12</v>
      </c>
      <c r="K61" s="2">
        <v>238</v>
      </c>
      <c r="L61" s="2">
        <v>23</v>
      </c>
      <c r="M61" s="2">
        <v>264</v>
      </c>
      <c r="N61" s="2">
        <v>78</v>
      </c>
      <c r="O61" s="2">
        <v>181</v>
      </c>
      <c r="P61" s="2">
        <v>18</v>
      </c>
      <c r="Q61" s="60">
        <v>76</v>
      </c>
      <c r="S61" s="47">
        <v>1245</v>
      </c>
    </row>
    <row r="62" spans="1:19">
      <c r="A62" s="41" t="s">
        <v>97</v>
      </c>
      <c r="B62" s="48">
        <v>7</v>
      </c>
      <c r="C62" s="2">
        <v>8</v>
      </c>
      <c r="D62" s="2">
        <v>3</v>
      </c>
      <c r="E62" s="2">
        <v>15</v>
      </c>
      <c r="F62" s="2">
        <v>3</v>
      </c>
      <c r="G62" s="2">
        <v>3</v>
      </c>
      <c r="H62" s="2">
        <v>4</v>
      </c>
      <c r="I62" s="2">
        <v>8</v>
      </c>
      <c r="J62" s="2">
        <v>6</v>
      </c>
      <c r="K62" s="2">
        <v>16</v>
      </c>
      <c r="L62" s="2">
        <v>7</v>
      </c>
      <c r="M62" s="2">
        <v>3</v>
      </c>
      <c r="N62" s="2">
        <v>13</v>
      </c>
      <c r="O62" s="2">
        <v>7</v>
      </c>
      <c r="P62" s="2">
        <v>7</v>
      </c>
      <c r="Q62" s="60">
        <v>7</v>
      </c>
      <c r="S62" s="47">
        <v>117</v>
      </c>
    </row>
    <row r="63" spans="1:19">
      <c r="A63" s="41" t="s">
        <v>96</v>
      </c>
      <c r="B63" s="48">
        <v>34</v>
      </c>
      <c r="C63" s="2">
        <v>102</v>
      </c>
      <c r="D63" s="2">
        <v>77</v>
      </c>
      <c r="E63" s="2">
        <v>140</v>
      </c>
      <c r="F63" s="2">
        <v>54</v>
      </c>
      <c r="G63" s="2">
        <v>50</v>
      </c>
      <c r="H63" s="2">
        <v>113</v>
      </c>
      <c r="I63" s="2">
        <v>88</v>
      </c>
      <c r="J63" s="2">
        <v>14</v>
      </c>
      <c r="K63" s="2">
        <v>198</v>
      </c>
      <c r="L63" s="2">
        <v>19</v>
      </c>
      <c r="M63" s="2">
        <v>205</v>
      </c>
      <c r="N63" s="2">
        <v>82</v>
      </c>
      <c r="O63" s="2">
        <v>183</v>
      </c>
      <c r="P63" s="2">
        <v>38</v>
      </c>
      <c r="Q63" s="60">
        <v>82</v>
      </c>
      <c r="S63" s="47">
        <v>1479</v>
      </c>
    </row>
    <row r="64" spans="1:19">
      <c r="A64" s="41" t="s">
        <v>95</v>
      </c>
      <c r="B64" s="48">
        <v>44</v>
      </c>
      <c r="C64" s="2">
        <v>64</v>
      </c>
      <c r="D64" s="2">
        <v>62</v>
      </c>
      <c r="E64" s="2">
        <v>108</v>
      </c>
      <c r="F64" s="2">
        <v>74</v>
      </c>
      <c r="G64" s="2">
        <v>59</v>
      </c>
      <c r="H64" s="2">
        <v>68</v>
      </c>
      <c r="I64" s="2">
        <v>62</v>
      </c>
      <c r="J64" s="2">
        <v>25</v>
      </c>
      <c r="K64" s="2">
        <v>172</v>
      </c>
      <c r="L64" s="2">
        <v>34</v>
      </c>
      <c r="M64" s="2">
        <v>144</v>
      </c>
      <c r="N64" s="2">
        <v>88</v>
      </c>
      <c r="O64" s="2">
        <v>146</v>
      </c>
      <c r="P64" s="2">
        <v>41</v>
      </c>
      <c r="Q64" s="60">
        <v>65</v>
      </c>
      <c r="S64" s="47">
        <v>1256</v>
      </c>
    </row>
    <row r="65" spans="1:19">
      <c r="A65" s="41" t="s">
        <v>94</v>
      </c>
      <c r="B65" s="48">
        <v>51</v>
      </c>
      <c r="C65" s="2">
        <v>47</v>
      </c>
      <c r="D65" s="2">
        <v>42</v>
      </c>
      <c r="E65" s="2">
        <v>54</v>
      </c>
      <c r="F65" s="2">
        <v>40</v>
      </c>
      <c r="G65" s="2">
        <v>37</v>
      </c>
      <c r="H65" s="2">
        <v>45</v>
      </c>
      <c r="I65" s="2">
        <v>37</v>
      </c>
      <c r="J65" s="2">
        <v>46</v>
      </c>
      <c r="K65" s="2">
        <v>54</v>
      </c>
      <c r="L65" s="2">
        <v>32</v>
      </c>
      <c r="M65" s="2">
        <v>63</v>
      </c>
      <c r="N65" s="2">
        <v>53</v>
      </c>
      <c r="O65" s="2">
        <v>41</v>
      </c>
      <c r="P65" s="2">
        <v>31</v>
      </c>
      <c r="Q65" s="60">
        <v>46</v>
      </c>
      <c r="S65" s="47">
        <v>719</v>
      </c>
    </row>
    <row r="66" spans="1:19">
      <c r="A66" s="41" t="s">
        <v>70</v>
      </c>
      <c r="B66" s="48">
        <v>50</v>
      </c>
      <c r="C66" s="2">
        <v>64</v>
      </c>
      <c r="D66" s="2">
        <v>67</v>
      </c>
      <c r="E66" s="2">
        <v>76</v>
      </c>
      <c r="F66" s="2">
        <v>76</v>
      </c>
      <c r="G66" s="2">
        <v>57</v>
      </c>
      <c r="H66" s="2">
        <v>44</v>
      </c>
      <c r="I66" s="2">
        <v>45</v>
      </c>
      <c r="J66" s="2">
        <v>24</v>
      </c>
      <c r="K66" s="2">
        <v>57</v>
      </c>
      <c r="L66" s="2">
        <v>33</v>
      </c>
      <c r="M66" s="2">
        <v>78</v>
      </c>
      <c r="N66" s="2">
        <v>54</v>
      </c>
      <c r="O66" s="2">
        <v>57</v>
      </c>
      <c r="P66" s="2">
        <v>21</v>
      </c>
      <c r="Q66" s="60">
        <v>43</v>
      </c>
      <c r="S66" s="47">
        <v>846</v>
      </c>
    </row>
    <row r="67" spans="1:19">
      <c r="A67" s="41" t="s">
        <v>129</v>
      </c>
      <c r="B67" s="48">
        <v>12</v>
      </c>
      <c r="C67" s="2">
        <v>10</v>
      </c>
      <c r="D67" s="2">
        <v>8</v>
      </c>
      <c r="E67" s="2">
        <v>18</v>
      </c>
      <c r="F67" s="2">
        <v>10</v>
      </c>
      <c r="G67" s="2">
        <v>23</v>
      </c>
      <c r="H67" s="2">
        <v>18</v>
      </c>
      <c r="I67" s="2">
        <v>16</v>
      </c>
      <c r="J67" s="2">
        <v>19</v>
      </c>
      <c r="K67" s="2">
        <v>20</v>
      </c>
      <c r="L67" s="2">
        <v>17</v>
      </c>
      <c r="M67" s="2">
        <v>18</v>
      </c>
      <c r="N67" s="2">
        <v>18</v>
      </c>
      <c r="O67" s="2">
        <v>37</v>
      </c>
      <c r="P67" s="2">
        <v>17</v>
      </c>
      <c r="Q67" s="60">
        <v>24</v>
      </c>
      <c r="S67" s="47">
        <v>285</v>
      </c>
    </row>
    <row r="68" spans="1:19">
      <c r="A68" s="41" t="s">
        <v>128</v>
      </c>
      <c r="B68" s="48">
        <v>57</v>
      </c>
      <c r="C68" s="2">
        <v>57</v>
      </c>
      <c r="D68" s="2">
        <v>60</v>
      </c>
      <c r="E68" s="2">
        <v>71</v>
      </c>
      <c r="F68" s="2">
        <v>73</v>
      </c>
      <c r="G68" s="2">
        <v>47</v>
      </c>
      <c r="H68" s="2">
        <v>29</v>
      </c>
      <c r="I68" s="2">
        <v>29</v>
      </c>
      <c r="J68" s="2">
        <v>27</v>
      </c>
      <c r="K68" s="2">
        <v>47</v>
      </c>
      <c r="L68" s="2">
        <v>30</v>
      </c>
      <c r="M68" s="2">
        <v>66</v>
      </c>
      <c r="N68" s="2">
        <v>57</v>
      </c>
      <c r="O68" s="2">
        <v>44</v>
      </c>
      <c r="P68" s="2">
        <v>19</v>
      </c>
      <c r="Q68" s="60">
        <v>26</v>
      </c>
      <c r="S68" s="47">
        <v>739</v>
      </c>
    </row>
    <row r="69" spans="1:19">
      <c r="A69" s="41" t="s">
        <v>71</v>
      </c>
      <c r="B69" s="48">
        <v>102</v>
      </c>
      <c r="C69" s="2">
        <v>113</v>
      </c>
      <c r="D69" s="2">
        <v>99</v>
      </c>
      <c r="E69" s="2">
        <v>114</v>
      </c>
      <c r="F69" s="2">
        <v>83</v>
      </c>
      <c r="G69" s="2">
        <v>65</v>
      </c>
      <c r="H69" s="2">
        <v>61</v>
      </c>
      <c r="I69" s="2">
        <v>62</v>
      </c>
      <c r="J69" s="2">
        <v>63</v>
      </c>
      <c r="K69" s="2">
        <v>92</v>
      </c>
      <c r="L69" s="2">
        <v>62</v>
      </c>
      <c r="M69" s="2">
        <v>100</v>
      </c>
      <c r="N69" s="2">
        <v>117</v>
      </c>
      <c r="O69" s="2">
        <v>106</v>
      </c>
      <c r="P69" s="2">
        <v>101</v>
      </c>
      <c r="Q69" s="60">
        <v>112</v>
      </c>
      <c r="S69" s="47">
        <v>1452</v>
      </c>
    </row>
    <row r="70" spans="1:19">
      <c r="A70" s="41" t="s">
        <v>72</v>
      </c>
      <c r="B70" s="48">
        <v>63</v>
      </c>
      <c r="C70" s="2">
        <v>74</v>
      </c>
      <c r="D70" s="2">
        <v>54</v>
      </c>
      <c r="E70" s="2">
        <v>70</v>
      </c>
      <c r="F70" s="2">
        <v>54</v>
      </c>
      <c r="G70" s="2">
        <v>29</v>
      </c>
      <c r="H70" s="2">
        <v>20</v>
      </c>
      <c r="I70" s="2">
        <v>22</v>
      </c>
      <c r="J70" s="2">
        <v>30</v>
      </c>
      <c r="K70" s="2">
        <v>61</v>
      </c>
      <c r="L70" s="2">
        <v>50</v>
      </c>
      <c r="M70" s="2">
        <v>58</v>
      </c>
      <c r="N70" s="2">
        <v>74</v>
      </c>
      <c r="O70" s="2">
        <v>64</v>
      </c>
      <c r="P70" s="2">
        <v>27</v>
      </c>
      <c r="Q70" s="60">
        <v>35</v>
      </c>
      <c r="S70" s="47">
        <v>785</v>
      </c>
    </row>
    <row r="71" spans="1:19">
      <c r="A71" s="41" t="s">
        <v>73</v>
      </c>
      <c r="B71" s="48">
        <v>61</v>
      </c>
      <c r="C71" s="2">
        <v>64</v>
      </c>
      <c r="D71" s="2">
        <v>29</v>
      </c>
      <c r="E71" s="2">
        <v>80</v>
      </c>
      <c r="F71" s="2">
        <v>63</v>
      </c>
      <c r="G71" s="2">
        <v>63</v>
      </c>
      <c r="H71" s="2">
        <v>46</v>
      </c>
      <c r="I71" s="2">
        <v>32</v>
      </c>
      <c r="J71" s="2">
        <v>28</v>
      </c>
      <c r="K71" s="2">
        <v>55</v>
      </c>
      <c r="L71" s="2">
        <v>23</v>
      </c>
      <c r="M71" s="2">
        <v>71</v>
      </c>
      <c r="N71" s="2">
        <v>74</v>
      </c>
      <c r="O71" s="2">
        <v>73</v>
      </c>
      <c r="P71" s="2">
        <v>47</v>
      </c>
      <c r="Q71" s="60">
        <v>49</v>
      </c>
      <c r="S71" s="47">
        <v>858</v>
      </c>
    </row>
    <row r="72" spans="1:19">
      <c r="A72" s="41" t="s">
        <v>127</v>
      </c>
      <c r="B72" s="48">
        <v>50</v>
      </c>
      <c r="C72" s="2">
        <v>31</v>
      </c>
      <c r="D72" s="2">
        <v>41</v>
      </c>
      <c r="E72" s="2">
        <v>38</v>
      </c>
      <c r="F72" s="2">
        <v>29</v>
      </c>
      <c r="G72" s="2">
        <v>22</v>
      </c>
      <c r="H72" s="2">
        <v>28</v>
      </c>
      <c r="I72" s="2">
        <v>17</v>
      </c>
      <c r="J72" s="2">
        <v>14</v>
      </c>
      <c r="K72" s="2">
        <v>25</v>
      </c>
      <c r="L72" s="2">
        <v>20</v>
      </c>
      <c r="M72" s="2">
        <v>50</v>
      </c>
      <c r="N72" s="2">
        <v>23</v>
      </c>
      <c r="O72" s="2">
        <v>27</v>
      </c>
      <c r="P72" s="2">
        <v>27</v>
      </c>
      <c r="Q72" s="60">
        <v>16</v>
      </c>
      <c r="S72" s="47">
        <v>458</v>
      </c>
    </row>
    <row r="73" spans="1:19">
      <c r="A73" s="41" t="s">
        <v>126</v>
      </c>
      <c r="B73" s="48">
        <v>19</v>
      </c>
      <c r="C73" s="2">
        <v>9</v>
      </c>
      <c r="D73" s="2">
        <v>18</v>
      </c>
      <c r="E73" s="2">
        <v>11</v>
      </c>
      <c r="F73" s="2">
        <v>18</v>
      </c>
      <c r="G73" s="2">
        <v>14</v>
      </c>
      <c r="H73" s="2">
        <v>11</v>
      </c>
      <c r="I73" s="2">
        <v>21</v>
      </c>
      <c r="J73" s="2">
        <v>27</v>
      </c>
      <c r="K73" s="2">
        <v>19</v>
      </c>
      <c r="L73" s="2">
        <v>16</v>
      </c>
      <c r="M73" s="2">
        <v>23</v>
      </c>
      <c r="N73" s="2">
        <v>25</v>
      </c>
      <c r="O73" s="2">
        <v>31</v>
      </c>
      <c r="P73" s="2">
        <v>23</v>
      </c>
      <c r="Q73" s="60">
        <v>19</v>
      </c>
      <c r="S73" s="47">
        <v>304</v>
      </c>
    </row>
    <row r="74" spans="1:19">
      <c r="A74" s="41" t="s">
        <v>74</v>
      </c>
      <c r="B74" s="48">
        <v>57</v>
      </c>
      <c r="C74" s="2">
        <v>57</v>
      </c>
      <c r="D74" s="2">
        <v>66</v>
      </c>
      <c r="E74" s="2">
        <v>79</v>
      </c>
      <c r="F74" s="2">
        <v>80</v>
      </c>
      <c r="G74" s="2">
        <v>53</v>
      </c>
      <c r="H74" s="2">
        <v>114</v>
      </c>
      <c r="I74" s="2">
        <v>45</v>
      </c>
      <c r="J74" s="2">
        <v>38</v>
      </c>
      <c r="K74" s="2">
        <v>50</v>
      </c>
      <c r="L74" s="2">
        <v>55</v>
      </c>
      <c r="M74" s="2">
        <v>66</v>
      </c>
      <c r="N74" s="2">
        <v>64</v>
      </c>
      <c r="O74" s="2">
        <v>57</v>
      </c>
      <c r="P74" s="2">
        <v>33</v>
      </c>
      <c r="Q74" s="60">
        <v>50</v>
      </c>
      <c r="S74" s="47">
        <v>964</v>
      </c>
    </row>
    <row r="75" spans="1:19">
      <c r="A75" s="41" t="s">
        <v>75</v>
      </c>
      <c r="B75" s="48">
        <v>38</v>
      </c>
      <c r="C75" s="2">
        <v>57</v>
      </c>
      <c r="D75" s="2">
        <v>62</v>
      </c>
      <c r="E75" s="2">
        <v>55</v>
      </c>
      <c r="F75" s="2">
        <v>61</v>
      </c>
      <c r="G75" s="2">
        <v>42</v>
      </c>
      <c r="H75" s="2">
        <v>34</v>
      </c>
      <c r="I75" s="2">
        <v>34</v>
      </c>
      <c r="J75" s="2">
        <v>30</v>
      </c>
      <c r="K75" s="2">
        <v>81</v>
      </c>
      <c r="L75" s="2">
        <v>32</v>
      </c>
      <c r="M75" s="2">
        <v>98</v>
      </c>
      <c r="N75" s="2">
        <v>77</v>
      </c>
      <c r="O75" s="2">
        <v>85</v>
      </c>
      <c r="P75" s="2">
        <v>31</v>
      </c>
      <c r="Q75" s="60">
        <v>53</v>
      </c>
      <c r="S75" s="47">
        <v>870</v>
      </c>
    </row>
    <row r="76" spans="1:19">
      <c r="A76" s="41" t="s">
        <v>76</v>
      </c>
      <c r="B76" s="48">
        <v>68</v>
      </c>
      <c r="C76" s="2">
        <v>105</v>
      </c>
      <c r="D76" s="2">
        <v>78</v>
      </c>
      <c r="E76" s="2">
        <v>72</v>
      </c>
      <c r="F76" s="2">
        <v>93</v>
      </c>
      <c r="G76" s="2">
        <v>44</v>
      </c>
      <c r="H76" s="2">
        <v>37</v>
      </c>
      <c r="I76" s="2">
        <v>40</v>
      </c>
      <c r="J76" s="2">
        <v>26</v>
      </c>
      <c r="K76" s="2">
        <v>162</v>
      </c>
      <c r="L76" s="2">
        <v>69</v>
      </c>
      <c r="M76" s="2">
        <v>123</v>
      </c>
      <c r="N76" s="2">
        <v>144</v>
      </c>
      <c r="O76" s="2">
        <v>171</v>
      </c>
      <c r="P76" s="2">
        <v>202</v>
      </c>
      <c r="Q76" s="60">
        <v>254</v>
      </c>
      <c r="S76" s="47">
        <v>1688</v>
      </c>
    </row>
    <row r="77" spans="1:19">
      <c r="A77" s="41" t="s">
        <v>125</v>
      </c>
      <c r="B77" s="48">
        <v>136</v>
      </c>
      <c r="C77" s="2">
        <v>137</v>
      </c>
      <c r="D77" s="2">
        <v>178</v>
      </c>
      <c r="E77" s="2">
        <v>148</v>
      </c>
      <c r="F77" s="2">
        <v>133</v>
      </c>
      <c r="G77" s="2">
        <v>88</v>
      </c>
      <c r="H77" s="2">
        <v>81</v>
      </c>
      <c r="I77" s="2">
        <v>61</v>
      </c>
      <c r="J77" s="2">
        <v>52</v>
      </c>
      <c r="K77" s="2">
        <v>92</v>
      </c>
      <c r="L77" s="2">
        <v>60</v>
      </c>
      <c r="M77" s="2">
        <v>83</v>
      </c>
      <c r="N77" s="2">
        <v>53</v>
      </c>
      <c r="O77" s="2">
        <v>86</v>
      </c>
      <c r="P77" s="2">
        <v>86</v>
      </c>
      <c r="Q77" s="60">
        <v>71</v>
      </c>
      <c r="S77" s="47">
        <v>1545</v>
      </c>
    </row>
    <row r="78" spans="1:19" s="55" customFormat="1">
      <c r="A78" s="41" t="s">
        <v>124</v>
      </c>
      <c r="B78" s="48">
        <v>11</v>
      </c>
      <c r="C78" s="2">
        <v>31</v>
      </c>
      <c r="D78" s="2">
        <v>20</v>
      </c>
      <c r="E78" s="2">
        <v>22</v>
      </c>
      <c r="F78" s="2">
        <v>18</v>
      </c>
      <c r="G78" s="2">
        <v>17</v>
      </c>
      <c r="H78" s="2">
        <v>8</v>
      </c>
      <c r="I78" s="2">
        <v>9</v>
      </c>
      <c r="J78" s="2">
        <v>6</v>
      </c>
      <c r="K78" s="2">
        <v>12</v>
      </c>
      <c r="L78" s="2">
        <v>5</v>
      </c>
      <c r="M78" s="2">
        <v>9</v>
      </c>
      <c r="N78" s="2">
        <v>6</v>
      </c>
      <c r="O78" s="2">
        <v>12</v>
      </c>
      <c r="P78" s="2">
        <v>3</v>
      </c>
      <c r="Q78" s="60">
        <v>2</v>
      </c>
      <c r="S78" s="47">
        <v>191</v>
      </c>
    </row>
    <row r="79" spans="1:19" s="55" customFormat="1">
      <c r="A79" s="41" t="s">
        <v>77</v>
      </c>
      <c r="B79" s="48">
        <v>181</v>
      </c>
      <c r="C79" s="2">
        <v>199</v>
      </c>
      <c r="D79" s="2">
        <v>242</v>
      </c>
      <c r="E79" s="2">
        <v>179</v>
      </c>
      <c r="F79" s="2">
        <v>196</v>
      </c>
      <c r="G79" s="2">
        <v>101</v>
      </c>
      <c r="H79" s="2">
        <v>72</v>
      </c>
      <c r="I79" s="2">
        <v>58</v>
      </c>
      <c r="J79" s="2">
        <v>56</v>
      </c>
      <c r="K79" s="2">
        <v>81</v>
      </c>
      <c r="L79" s="2">
        <v>82</v>
      </c>
      <c r="M79" s="2">
        <v>83</v>
      </c>
      <c r="N79" s="2">
        <v>80</v>
      </c>
      <c r="O79" s="2">
        <v>91</v>
      </c>
      <c r="P79" s="2">
        <v>80</v>
      </c>
      <c r="Q79" s="60">
        <v>84</v>
      </c>
      <c r="S79" s="47">
        <v>1865</v>
      </c>
    </row>
    <row r="80" spans="1:19" s="55" customFormat="1">
      <c r="A80" s="41" t="s">
        <v>78</v>
      </c>
      <c r="B80" s="48">
        <v>108</v>
      </c>
      <c r="C80" s="2">
        <v>109</v>
      </c>
      <c r="D80" s="2">
        <v>108</v>
      </c>
      <c r="E80" s="2">
        <v>122</v>
      </c>
      <c r="F80" s="2">
        <v>123</v>
      </c>
      <c r="G80" s="2">
        <v>65</v>
      </c>
      <c r="H80" s="2">
        <v>42</v>
      </c>
      <c r="I80" s="2">
        <v>55</v>
      </c>
      <c r="J80" s="2">
        <v>25</v>
      </c>
      <c r="K80" s="2">
        <v>61</v>
      </c>
      <c r="L80" s="2">
        <v>40</v>
      </c>
      <c r="M80" s="2">
        <v>73</v>
      </c>
      <c r="N80" s="2">
        <v>32</v>
      </c>
      <c r="O80" s="2">
        <v>77</v>
      </c>
      <c r="P80" s="2">
        <v>33</v>
      </c>
      <c r="Q80" s="60">
        <v>54</v>
      </c>
      <c r="S80" s="47">
        <v>1127</v>
      </c>
    </row>
    <row r="81" spans="1:19" s="55" customFormat="1">
      <c r="A81" s="41" t="s">
        <v>79</v>
      </c>
      <c r="B81" s="48">
        <v>77</v>
      </c>
      <c r="C81" s="2">
        <v>91</v>
      </c>
      <c r="D81" s="2">
        <v>97</v>
      </c>
      <c r="E81" s="2">
        <v>68</v>
      </c>
      <c r="F81" s="2">
        <v>70</v>
      </c>
      <c r="G81" s="2">
        <v>42</v>
      </c>
      <c r="H81" s="2">
        <v>35</v>
      </c>
      <c r="I81" s="2">
        <v>37</v>
      </c>
      <c r="J81" s="2">
        <v>22</v>
      </c>
      <c r="K81" s="2">
        <v>55</v>
      </c>
      <c r="L81" s="2">
        <v>40</v>
      </c>
      <c r="M81" s="2">
        <v>56</v>
      </c>
      <c r="N81" s="2">
        <v>54</v>
      </c>
      <c r="O81" s="2">
        <v>45</v>
      </c>
      <c r="P81" s="2">
        <v>51</v>
      </c>
      <c r="Q81" s="60">
        <v>25</v>
      </c>
      <c r="S81" s="47">
        <v>865</v>
      </c>
    </row>
    <row r="82" spans="1:19" s="55" customFormat="1">
      <c r="A82" s="41" t="s">
        <v>147</v>
      </c>
      <c r="B82" s="48">
        <v>83</v>
      </c>
      <c r="C82" s="2">
        <v>109</v>
      </c>
      <c r="D82" s="2">
        <v>91</v>
      </c>
      <c r="E82" s="2">
        <v>76</v>
      </c>
      <c r="F82" s="2">
        <v>76</v>
      </c>
      <c r="G82" s="2">
        <v>64</v>
      </c>
      <c r="H82" s="2">
        <v>70</v>
      </c>
      <c r="I82" s="2">
        <v>58</v>
      </c>
      <c r="J82" s="2">
        <v>45</v>
      </c>
      <c r="K82" s="2">
        <v>55</v>
      </c>
      <c r="L82" s="2">
        <v>37</v>
      </c>
      <c r="M82" s="2">
        <v>38</v>
      </c>
      <c r="N82" s="2">
        <v>39</v>
      </c>
      <c r="O82" s="2">
        <v>46</v>
      </c>
      <c r="P82" s="2">
        <v>44</v>
      </c>
      <c r="Q82" s="60">
        <v>34</v>
      </c>
      <c r="S82" s="47">
        <v>965</v>
      </c>
    </row>
    <row r="83" spans="1:19" s="55" customFormat="1">
      <c r="A83" s="41" t="s">
        <v>146</v>
      </c>
      <c r="B83" s="48">
        <v>18</v>
      </c>
      <c r="C83" s="2">
        <v>28</v>
      </c>
      <c r="D83" s="2">
        <v>21</v>
      </c>
      <c r="E83" s="2">
        <v>21</v>
      </c>
      <c r="F83" s="2">
        <v>41</v>
      </c>
      <c r="G83" s="2">
        <v>22</v>
      </c>
      <c r="H83" s="2">
        <v>29</v>
      </c>
      <c r="I83" s="2">
        <v>14</v>
      </c>
      <c r="J83" s="2">
        <v>17</v>
      </c>
      <c r="K83" s="2">
        <v>17</v>
      </c>
      <c r="L83" s="2">
        <v>11</v>
      </c>
      <c r="M83" s="2">
        <v>17</v>
      </c>
      <c r="N83" s="2">
        <v>18</v>
      </c>
      <c r="O83" s="2">
        <v>15</v>
      </c>
      <c r="P83" s="2">
        <v>15</v>
      </c>
      <c r="Q83" s="60">
        <v>8</v>
      </c>
      <c r="S83" s="47">
        <v>312</v>
      </c>
    </row>
    <row r="84" spans="1:19" s="55" customFormat="1">
      <c r="A84" s="41" t="s">
        <v>145</v>
      </c>
      <c r="B84" s="48">
        <v>54</v>
      </c>
      <c r="C84" s="2">
        <v>58</v>
      </c>
      <c r="D84" s="2">
        <v>62</v>
      </c>
      <c r="E84" s="2">
        <v>79</v>
      </c>
      <c r="F84" s="2">
        <v>77</v>
      </c>
      <c r="G84" s="2">
        <v>40</v>
      </c>
      <c r="H84" s="2">
        <v>40</v>
      </c>
      <c r="I84" s="2">
        <v>35</v>
      </c>
      <c r="J84" s="2">
        <v>22</v>
      </c>
      <c r="K84" s="2">
        <v>47</v>
      </c>
      <c r="L84" s="2">
        <v>27</v>
      </c>
      <c r="M84" s="2">
        <v>46</v>
      </c>
      <c r="N84" s="2">
        <v>65</v>
      </c>
      <c r="O84" s="2">
        <v>49</v>
      </c>
      <c r="P84" s="2">
        <v>31</v>
      </c>
      <c r="Q84" s="60">
        <v>37</v>
      </c>
      <c r="S84" s="47">
        <v>769</v>
      </c>
    </row>
    <row r="85" spans="1:19" s="55" customFormat="1">
      <c r="A85" s="41" t="s">
        <v>144</v>
      </c>
      <c r="B85" s="48">
        <v>88</v>
      </c>
      <c r="C85" s="2">
        <v>115</v>
      </c>
      <c r="D85" s="2">
        <v>79</v>
      </c>
      <c r="E85" s="2">
        <v>87</v>
      </c>
      <c r="F85" s="2">
        <v>81</v>
      </c>
      <c r="G85" s="2">
        <v>45</v>
      </c>
      <c r="H85" s="2">
        <v>38</v>
      </c>
      <c r="I85" s="2">
        <v>46</v>
      </c>
      <c r="J85" s="2">
        <v>42</v>
      </c>
      <c r="K85" s="2">
        <v>73</v>
      </c>
      <c r="L85" s="2">
        <v>39</v>
      </c>
      <c r="M85" s="2">
        <v>49</v>
      </c>
      <c r="N85" s="2">
        <v>55</v>
      </c>
      <c r="O85" s="2">
        <v>61</v>
      </c>
      <c r="P85" s="2">
        <v>30</v>
      </c>
      <c r="Q85" s="60">
        <v>50</v>
      </c>
      <c r="S85" s="47">
        <v>978</v>
      </c>
    </row>
    <row r="86" spans="1:19" s="55" customFormat="1">
      <c r="A86" s="41" t="s">
        <v>143</v>
      </c>
      <c r="B86" s="48">
        <v>85</v>
      </c>
      <c r="C86" s="2">
        <v>108</v>
      </c>
      <c r="D86" s="2">
        <v>85</v>
      </c>
      <c r="E86" s="2">
        <v>68</v>
      </c>
      <c r="F86" s="2">
        <v>62</v>
      </c>
      <c r="G86" s="2">
        <v>45</v>
      </c>
      <c r="H86" s="2">
        <v>56</v>
      </c>
      <c r="I86" s="2">
        <v>41</v>
      </c>
      <c r="J86" s="2">
        <v>33</v>
      </c>
      <c r="K86" s="2">
        <v>50</v>
      </c>
      <c r="L86" s="2">
        <v>47</v>
      </c>
      <c r="M86" s="2">
        <v>82</v>
      </c>
      <c r="N86" s="2">
        <v>71</v>
      </c>
      <c r="O86" s="2">
        <v>69</v>
      </c>
      <c r="P86" s="2">
        <v>71</v>
      </c>
      <c r="Q86" s="60">
        <v>53</v>
      </c>
      <c r="S86" s="47">
        <v>1026</v>
      </c>
    </row>
    <row r="87" spans="1:19" s="55" customFormat="1">
      <c r="A87" s="41" t="s">
        <v>142</v>
      </c>
      <c r="B87" s="48">
        <v>72</v>
      </c>
      <c r="C87" s="2">
        <v>107</v>
      </c>
      <c r="D87" s="2">
        <v>79</v>
      </c>
      <c r="E87" s="2">
        <v>85</v>
      </c>
      <c r="F87" s="2">
        <v>81</v>
      </c>
      <c r="G87" s="2">
        <v>39</v>
      </c>
      <c r="H87" s="2">
        <v>46</v>
      </c>
      <c r="I87" s="2">
        <v>54</v>
      </c>
      <c r="J87" s="2">
        <v>50</v>
      </c>
      <c r="K87" s="2">
        <v>60</v>
      </c>
      <c r="L87" s="2">
        <v>28</v>
      </c>
      <c r="M87" s="2">
        <v>65</v>
      </c>
      <c r="N87" s="2">
        <v>58</v>
      </c>
      <c r="O87" s="2">
        <v>70</v>
      </c>
      <c r="P87" s="2">
        <v>29</v>
      </c>
      <c r="Q87" s="60">
        <v>40</v>
      </c>
      <c r="S87" s="47">
        <v>963</v>
      </c>
    </row>
    <row r="88" spans="1:19" s="55" customFormat="1">
      <c r="A88" s="41" t="s">
        <v>141</v>
      </c>
      <c r="B88" s="48">
        <v>37</v>
      </c>
      <c r="C88" s="2">
        <v>32</v>
      </c>
      <c r="D88" s="2">
        <v>29</v>
      </c>
      <c r="E88" s="2">
        <v>24</v>
      </c>
      <c r="F88" s="2">
        <v>30</v>
      </c>
      <c r="G88" s="2">
        <v>26</v>
      </c>
      <c r="H88" s="2">
        <v>16</v>
      </c>
      <c r="I88" s="2">
        <v>16</v>
      </c>
      <c r="J88" s="2">
        <v>11</v>
      </c>
      <c r="K88" s="2">
        <v>26</v>
      </c>
      <c r="L88" s="2">
        <v>21</v>
      </c>
      <c r="M88" s="2">
        <v>23</v>
      </c>
      <c r="N88" s="2">
        <v>19</v>
      </c>
      <c r="O88" s="2">
        <v>18</v>
      </c>
      <c r="P88" s="2">
        <v>15</v>
      </c>
      <c r="Q88" s="60">
        <v>13</v>
      </c>
      <c r="S88" s="47">
        <v>356</v>
      </c>
    </row>
    <row r="89" spans="1:19" s="55" customFormat="1">
      <c r="A89" s="41" t="s">
        <v>140</v>
      </c>
      <c r="B89" s="48">
        <v>44</v>
      </c>
      <c r="C89" s="2">
        <v>31</v>
      </c>
      <c r="D89" s="2">
        <v>27</v>
      </c>
      <c r="E89" s="2">
        <v>21</v>
      </c>
      <c r="F89" s="2">
        <v>25</v>
      </c>
      <c r="G89" s="2">
        <v>18</v>
      </c>
      <c r="H89" s="2">
        <v>17</v>
      </c>
      <c r="I89" s="2">
        <v>12</v>
      </c>
      <c r="J89" s="2">
        <v>12</v>
      </c>
      <c r="K89" s="2">
        <v>21</v>
      </c>
      <c r="L89" s="2">
        <v>25</v>
      </c>
      <c r="M89" s="2">
        <v>23</v>
      </c>
      <c r="N89" s="2">
        <v>16</v>
      </c>
      <c r="O89" s="2">
        <v>14</v>
      </c>
      <c r="P89" s="2">
        <v>17</v>
      </c>
      <c r="Q89" s="60">
        <v>10</v>
      </c>
      <c r="S89" s="47">
        <v>333</v>
      </c>
    </row>
    <row r="90" spans="1:19" s="55" customFormat="1">
      <c r="A90" s="41" t="s">
        <v>139</v>
      </c>
      <c r="B90" s="48">
        <v>60</v>
      </c>
      <c r="C90" s="2">
        <v>47</v>
      </c>
      <c r="D90" s="2">
        <v>73</v>
      </c>
      <c r="E90" s="2">
        <v>59</v>
      </c>
      <c r="F90" s="2">
        <v>63</v>
      </c>
      <c r="G90" s="2">
        <v>53</v>
      </c>
      <c r="H90" s="2">
        <v>42</v>
      </c>
      <c r="I90" s="2">
        <v>45</v>
      </c>
      <c r="J90" s="2">
        <v>39</v>
      </c>
      <c r="K90" s="2">
        <v>38</v>
      </c>
      <c r="L90" s="2">
        <v>57</v>
      </c>
      <c r="M90" s="2">
        <v>65</v>
      </c>
      <c r="N90" s="2">
        <v>46</v>
      </c>
      <c r="O90" s="2">
        <v>52</v>
      </c>
      <c r="P90" s="2">
        <v>41</v>
      </c>
      <c r="Q90" s="60">
        <v>35</v>
      </c>
      <c r="S90" s="47">
        <v>815</v>
      </c>
    </row>
    <row r="91" spans="1:19" s="55" customFormat="1">
      <c r="A91" s="41" t="s">
        <v>138</v>
      </c>
      <c r="B91" s="48">
        <v>63</v>
      </c>
      <c r="C91" s="2">
        <v>75</v>
      </c>
      <c r="D91" s="2">
        <v>47</v>
      </c>
      <c r="E91" s="2">
        <v>71</v>
      </c>
      <c r="F91" s="2">
        <v>55</v>
      </c>
      <c r="G91" s="2">
        <v>47</v>
      </c>
      <c r="H91" s="2">
        <v>52</v>
      </c>
      <c r="I91" s="2">
        <v>31</v>
      </c>
      <c r="J91" s="2">
        <v>44</v>
      </c>
      <c r="K91" s="2">
        <v>55</v>
      </c>
      <c r="L91" s="2">
        <v>56</v>
      </c>
      <c r="M91" s="2">
        <v>76</v>
      </c>
      <c r="N91" s="2">
        <v>45</v>
      </c>
      <c r="O91" s="2">
        <v>64</v>
      </c>
      <c r="P91" s="2">
        <v>30</v>
      </c>
      <c r="Q91" s="60">
        <v>27</v>
      </c>
      <c r="S91" s="47">
        <v>838</v>
      </c>
    </row>
    <row r="92" spans="1:19" s="55" customFormat="1">
      <c r="A92" s="41" t="s">
        <v>137</v>
      </c>
      <c r="B92" s="48">
        <v>48</v>
      </c>
      <c r="C92" s="2">
        <v>83</v>
      </c>
      <c r="D92" s="2">
        <v>56</v>
      </c>
      <c r="E92" s="2">
        <v>78</v>
      </c>
      <c r="F92" s="2">
        <v>99</v>
      </c>
      <c r="G92" s="2">
        <v>40</v>
      </c>
      <c r="H92" s="2">
        <v>37</v>
      </c>
      <c r="I92" s="2">
        <v>35</v>
      </c>
      <c r="J92" s="2">
        <v>43</v>
      </c>
      <c r="K92" s="2">
        <v>107</v>
      </c>
      <c r="L92" s="2">
        <v>38</v>
      </c>
      <c r="M92" s="2">
        <v>81</v>
      </c>
      <c r="N92" s="2">
        <v>61</v>
      </c>
      <c r="O92" s="2">
        <v>72</v>
      </c>
      <c r="P92" s="2">
        <v>24</v>
      </c>
      <c r="Q92" s="60">
        <v>49</v>
      </c>
      <c r="S92" s="47">
        <v>951</v>
      </c>
    </row>
    <row r="93" spans="1:19" s="55" customFormat="1">
      <c r="A93" s="41" t="s">
        <v>136</v>
      </c>
      <c r="B93" s="48">
        <v>44</v>
      </c>
      <c r="C93" s="2">
        <v>43</v>
      </c>
      <c r="D93" s="2">
        <v>57</v>
      </c>
      <c r="E93" s="2">
        <v>56</v>
      </c>
      <c r="F93" s="2">
        <v>56</v>
      </c>
      <c r="G93" s="2">
        <v>27</v>
      </c>
      <c r="H93" s="2">
        <v>34</v>
      </c>
      <c r="I93" s="2">
        <v>31</v>
      </c>
      <c r="J93" s="2">
        <v>34</v>
      </c>
      <c r="K93" s="2">
        <v>43</v>
      </c>
      <c r="L93" s="2">
        <v>25</v>
      </c>
      <c r="M93" s="2">
        <v>53</v>
      </c>
      <c r="N93" s="2">
        <v>46</v>
      </c>
      <c r="O93" s="2">
        <v>48</v>
      </c>
      <c r="P93" s="2">
        <v>40</v>
      </c>
      <c r="Q93" s="60">
        <v>46</v>
      </c>
      <c r="S93" s="47">
        <v>683</v>
      </c>
    </row>
    <row r="94" spans="1:19" s="55" customFormat="1">
      <c r="A94" s="41" t="s">
        <v>135</v>
      </c>
      <c r="B94" s="48">
        <v>53</v>
      </c>
      <c r="C94" s="2">
        <v>71</v>
      </c>
      <c r="D94" s="2">
        <v>61</v>
      </c>
      <c r="E94" s="2">
        <v>66</v>
      </c>
      <c r="F94" s="2">
        <v>57</v>
      </c>
      <c r="G94" s="2">
        <v>40</v>
      </c>
      <c r="H94" s="2">
        <v>35</v>
      </c>
      <c r="I94" s="2">
        <v>38</v>
      </c>
      <c r="J94" s="2">
        <v>25</v>
      </c>
      <c r="K94" s="2">
        <v>59</v>
      </c>
      <c r="L94" s="2">
        <v>43</v>
      </c>
      <c r="M94" s="2">
        <v>92</v>
      </c>
      <c r="N94" s="2">
        <v>49</v>
      </c>
      <c r="O94" s="2">
        <v>61</v>
      </c>
      <c r="P94" s="2">
        <v>38</v>
      </c>
      <c r="Q94" s="60">
        <v>50</v>
      </c>
      <c r="S94" s="47">
        <v>838</v>
      </c>
    </row>
    <row r="95" spans="1:19" s="55" customFormat="1">
      <c r="A95" s="41" t="s">
        <v>134</v>
      </c>
      <c r="B95" s="48">
        <v>68</v>
      </c>
      <c r="C95" s="2">
        <v>88</v>
      </c>
      <c r="D95" s="2">
        <v>73</v>
      </c>
      <c r="E95" s="2">
        <v>74</v>
      </c>
      <c r="F95" s="2">
        <v>67</v>
      </c>
      <c r="G95" s="2">
        <v>98</v>
      </c>
      <c r="H95" s="2">
        <v>45</v>
      </c>
      <c r="I95" s="2">
        <v>54</v>
      </c>
      <c r="J95" s="2">
        <v>53</v>
      </c>
      <c r="K95" s="2">
        <v>65</v>
      </c>
      <c r="L95" s="2">
        <v>55</v>
      </c>
      <c r="M95" s="2">
        <v>98</v>
      </c>
      <c r="N95" s="2">
        <v>88</v>
      </c>
      <c r="O95" s="2">
        <v>71</v>
      </c>
      <c r="P95" s="2">
        <v>70</v>
      </c>
      <c r="Q95" s="60">
        <v>68</v>
      </c>
      <c r="S95" s="47">
        <v>1135</v>
      </c>
    </row>
    <row r="96" spans="1:19" s="55" customFormat="1">
      <c r="A96" s="41" t="s">
        <v>133</v>
      </c>
      <c r="B96" s="48">
        <v>50</v>
      </c>
      <c r="C96" s="2">
        <v>59</v>
      </c>
      <c r="D96" s="2">
        <v>59</v>
      </c>
      <c r="E96" s="2">
        <v>71</v>
      </c>
      <c r="F96" s="2">
        <v>69</v>
      </c>
      <c r="G96" s="2">
        <v>67</v>
      </c>
      <c r="H96" s="2">
        <v>77</v>
      </c>
      <c r="I96" s="2">
        <v>58</v>
      </c>
      <c r="J96" s="2">
        <v>32</v>
      </c>
      <c r="K96" s="2">
        <v>55</v>
      </c>
      <c r="L96" s="2">
        <v>41</v>
      </c>
      <c r="M96" s="2">
        <v>86</v>
      </c>
      <c r="N96" s="2">
        <v>82</v>
      </c>
      <c r="O96" s="2">
        <v>73</v>
      </c>
      <c r="P96" s="2">
        <v>43</v>
      </c>
      <c r="Q96" s="60">
        <v>51</v>
      </c>
      <c r="S96" s="47">
        <v>973</v>
      </c>
    </row>
    <row r="97" spans="1:19" s="55" customFormat="1">
      <c r="A97" s="41" t="s">
        <v>152</v>
      </c>
      <c r="B97" s="48">
        <v>78</v>
      </c>
      <c r="C97" s="2">
        <v>70</v>
      </c>
      <c r="D97" s="2">
        <v>81</v>
      </c>
      <c r="E97" s="2">
        <v>73</v>
      </c>
      <c r="F97" s="2">
        <v>72</v>
      </c>
      <c r="G97" s="2">
        <v>47</v>
      </c>
      <c r="H97" s="2">
        <v>58</v>
      </c>
      <c r="I97" s="2">
        <v>43</v>
      </c>
      <c r="J97" s="2">
        <v>36</v>
      </c>
      <c r="K97" s="2">
        <v>51</v>
      </c>
      <c r="L97" s="2">
        <v>44</v>
      </c>
      <c r="M97" s="2">
        <v>124</v>
      </c>
      <c r="N97" s="2">
        <v>73</v>
      </c>
      <c r="O97" s="2">
        <v>57</v>
      </c>
      <c r="P97" s="2">
        <v>45</v>
      </c>
      <c r="Q97" s="60">
        <v>52</v>
      </c>
      <c r="S97" s="47">
        <v>1004</v>
      </c>
    </row>
    <row r="98" spans="1:19" s="55" customFormat="1">
      <c r="A98" s="41" t="s">
        <v>151</v>
      </c>
      <c r="B98" s="48">
        <v>28</v>
      </c>
      <c r="C98" s="2">
        <v>27</v>
      </c>
      <c r="D98" s="2">
        <v>26</v>
      </c>
      <c r="E98" s="2">
        <v>22</v>
      </c>
      <c r="F98" s="2">
        <v>20</v>
      </c>
      <c r="G98" s="2">
        <v>27</v>
      </c>
      <c r="H98" s="2">
        <v>22</v>
      </c>
      <c r="I98" s="2">
        <v>21</v>
      </c>
      <c r="J98" s="2">
        <v>21</v>
      </c>
      <c r="K98" s="2">
        <v>21</v>
      </c>
      <c r="L98" s="2">
        <v>26</v>
      </c>
      <c r="M98" s="2">
        <v>33</v>
      </c>
      <c r="N98" s="2">
        <v>30</v>
      </c>
      <c r="O98" s="2">
        <v>24</v>
      </c>
      <c r="P98" s="2">
        <v>25</v>
      </c>
      <c r="Q98" s="60">
        <v>19</v>
      </c>
      <c r="S98" s="47">
        <v>392</v>
      </c>
    </row>
    <row r="99" spans="1:19" s="55" customFormat="1">
      <c r="A99" s="41" t="s">
        <v>150</v>
      </c>
      <c r="B99" s="48">
        <v>42</v>
      </c>
      <c r="C99" s="2">
        <v>41</v>
      </c>
      <c r="D99" s="2">
        <v>37</v>
      </c>
      <c r="E99" s="2">
        <v>46</v>
      </c>
      <c r="F99" s="2">
        <v>40</v>
      </c>
      <c r="G99" s="2">
        <v>37</v>
      </c>
      <c r="H99" s="2">
        <v>37</v>
      </c>
      <c r="I99" s="2">
        <v>32</v>
      </c>
      <c r="J99" s="2">
        <v>31</v>
      </c>
      <c r="K99" s="2">
        <v>38</v>
      </c>
      <c r="L99" s="2">
        <v>29</v>
      </c>
      <c r="M99" s="2">
        <v>63</v>
      </c>
      <c r="N99" s="2">
        <v>37</v>
      </c>
      <c r="O99" s="2">
        <v>36</v>
      </c>
      <c r="P99" s="2">
        <v>33</v>
      </c>
      <c r="Q99" s="60">
        <v>33</v>
      </c>
      <c r="S99" s="47">
        <v>612</v>
      </c>
    </row>
    <row r="100" spans="1:19" s="55" customFormat="1">
      <c r="A100" s="41" t="s">
        <v>149</v>
      </c>
      <c r="B100" s="48">
        <v>64</v>
      </c>
      <c r="C100" s="2">
        <v>71</v>
      </c>
      <c r="D100" s="2">
        <v>53</v>
      </c>
      <c r="E100" s="2">
        <v>75</v>
      </c>
      <c r="F100" s="2">
        <v>69</v>
      </c>
      <c r="G100" s="2">
        <v>50</v>
      </c>
      <c r="H100" s="2">
        <v>66</v>
      </c>
      <c r="I100" s="2">
        <v>52</v>
      </c>
      <c r="J100" s="2">
        <v>39</v>
      </c>
      <c r="K100" s="2">
        <v>92</v>
      </c>
      <c r="L100" s="2">
        <v>54</v>
      </c>
      <c r="M100" s="2">
        <v>97</v>
      </c>
      <c r="N100" s="2">
        <v>57</v>
      </c>
      <c r="O100" s="2">
        <v>77</v>
      </c>
      <c r="P100" s="2">
        <v>38</v>
      </c>
      <c r="Q100" s="60">
        <v>72</v>
      </c>
      <c r="S100" s="47">
        <v>1026</v>
      </c>
    </row>
    <row r="101" spans="1:19" s="55" customFormat="1">
      <c r="A101" s="41" t="s">
        <v>148</v>
      </c>
      <c r="B101" s="48">
        <v>73</v>
      </c>
      <c r="C101" s="2">
        <v>66</v>
      </c>
      <c r="D101" s="2">
        <v>55</v>
      </c>
      <c r="E101" s="2">
        <v>70</v>
      </c>
      <c r="F101" s="2">
        <v>68</v>
      </c>
      <c r="G101" s="2">
        <v>79</v>
      </c>
      <c r="H101" s="2">
        <v>79</v>
      </c>
      <c r="I101" s="2">
        <v>71</v>
      </c>
      <c r="J101" s="2">
        <v>68</v>
      </c>
      <c r="K101" s="2">
        <v>77</v>
      </c>
      <c r="L101" s="2">
        <v>45</v>
      </c>
      <c r="M101" s="2">
        <v>99</v>
      </c>
      <c r="N101" s="2">
        <v>66</v>
      </c>
      <c r="O101" s="2">
        <v>70</v>
      </c>
      <c r="P101" s="2">
        <v>60</v>
      </c>
      <c r="Q101" s="60">
        <v>61</v>
      </c>
      <c r="S101" s="47">
        <v>1107</v>
      </c>
    </row>
    <row r="102" spans="1:19" s="55" customFormat="1">
      <c r="A102" s="41" t="s">
        <v>219</v>
      </c>
      <c r="B102" s="48">
        <v>52</v>
      </c>
      <c r="C102" s="2">
        <v>66</v>
      </c>
      <c r="D102" s="2">
        <v>54</v>
      </c>
      <c r="E102" s="2">
        <v>64</v>
      </c>
      <c r="F102" s="2">
        <v>74</v>
      </c>
      <c r="G102" s="2">
        <v>37</v>
      </c>
      <c r="H102" s="2">
        <v>54</v>
      </c>
      <c r="I102" s="2">
        <v>47</v>
      </c>
      <c r="J102" s="2">
        <v>35</v>
      </c>
      <c r="K102" s="2">
        <v>47</v>
      </c>
      <c r="L102" s="2">
        <v>41</v>
      </c>
      <c r="M102" s="2">
        <v>95</v>
      </c>
      <c r="N102" s="2">
        <v>57</v>
      </c>
      <c r="O102" s="2">
        <v>54</v>
      </c>
      <c r="P102" s="2">
        <v>39</v>
      </c>
      <c r="Q102" s="60">
        <v>38</v>
      </c>
      <c r="S102" s="47">
        <v>854</v>
      </c>
    </row>
    <row r="103" spans="1:19" s="55" customFormat="1">
      <c r="A103" s="41" t="s">
        <v>220</v>
      </c>
      <c r="B103" s="48">
        <v>54</v>
      </c>
      <c r="C103" s="2">
        <v>43</v>
      </c>
      <c r="D103" s="2">
        <v>52</v>
      </c>
      <c r="E103" s="2">
        <v>51</v>
      </c>
      <c r="F103" s="2">
        <v>59</v>
      </c>
      <c r="G103" s="2">
        <v>45</v>
      </c>
      <c r="H103" s="2">
        <v>49</v>
      </c>
      <c r="I103" s="2">
        <v>30</v>
      </c>
      <c r="J103" s="2">
        <v>43</v>
      </c>
      <c r="K103" s="2">
        <v>35</v>
      </c>
      <c r="L103" s="2">
        <v>41</v>
      </c>
      <c r="M103" s="2">
        <v>53</v>
      </c>
      <c r="N103" s="2">
        <v>37</v>
      </c>
      <c r="O103" s="2">
        <v>36</v>
      </c>
      <c r="P103" s="2">
        <v>39</v>
      </c>
      <c r="Q103" s="60">
        <v>39</v>
      </c>
      <c r="S103" s="47">
        <v>706</v>
      </c>
    </row>
    <row r="104" spans="1:19" s="55" customFormat="1">
      <c r="A104" s="41" t="s">
        <v>221</v>
      </c>
      <c r="B104" s="48">
        <v>14</v>
      </c>
      <c r="C104" s="2">
        <v>16</v>
      </c>
      <c r="D104" s="2">
        <v>13</v>
      </c>
      <c r="E104" s="2">
        <v>12</v>
      </c>
      <c r="F104" s="2">
        <v>21</v>
      </c>
      <c r="G104" s="2">
        <v>12</v>
      </c>
      <c r="H104" s="2">
        <v>18</v>
      </c>
      <c r="I104" s="2">
        <v>15</v>
      </c>
      <c r="J104" s="2">
        <v>12</v>
      </c>
      <c r="K104" s="2">
        <v>21</v>
      </c>
      <c r="L104" s="2">
        <v>15</v>
      </c>
      <c r="M104" s="2">
        <v>18</v>
      </c>
      <c r="N104" s="2">
        <v>16</v>
      </c>
      <c r="O104" s="2">
        <v>11</v>
      </c>
      <c r="P104" s="2">
        <v>16</v>
      </c>
      <c r="Q104" s="60">
        <v>11</v>
      </c>
      <c r="S104" s="47">
        <v>241</v>
      </c>
    </row>
    <row r="105" spans="1:19" s="55" customFormat="1">
      <c r="A105" s="41" t="s">
        <v>222</v>
      </c>
      <c r="B105" s="48">
        <v>63</v>
      </c>
      <c r="C105" s="2">
        <v>81</v>
      </c>
      <c r="D105" s="2">
        <v>75</v>
      </c>
      <c r="E105" s="2">
        <v>68</v>
      </c>
      <c r="F105" s="2">
        <v>57</v>
      </c>
      <c r="G105" s="2">
        <v>71</v>
      </c>
      <c r="H105" s="2">
        <v>52</v>
      </c>
      <c r="I105" s="2">
        <v>54</v>
      </c>
      <c r="J105" s="2">
        <v>63</v>
      </c>
      <c r="K105" s="2">
        <v>49</v>
      </c>
      <c r="L105" s="2">
        <v>49</v>
      </c>
      <c r="M105" s="2">
        <v>96</v>
      </c>
      <c r="N105" s="2">
        <v>58</v>
      </c>
      <c r="O105" s="2">
        <v>68</v>
      </c>
      <c r="P105" s="2">
        <v>43</v>
      </c>
      <c r="Q105" s="60">
        <v>60</v>
      </c>
      <c r="S105" s="47">
        <v>1007</v>
      </c>
    </row>
    <row r="106" spans="1:19">
      <c r="A106" s="41" t="s">
        <v>223</v>
      </c>
      <c r="B106" s="48">
        <v>50</v>
      </c>
      <c r="C106" s="2">
        <v>48</v>
      </c>
      <c r="D106" s="2">
        <v>69</v>
      </c>
      <c r="E106" s="2">
        <v>61</v>
      </c>
      <c r="F106" s="2">
        <v>80</v>
      </c>
      <c r="G106" s="2">
        <v>52</v>
      </c>
      <c r="H106" s="2">
        <v>56</v>
      </c>
      <c r="I106" s="2">
        <v>48</v>
      </c>
      <c r="J106" s="2">
        <v>36</v>
      </c>
      <c r="K106" s="2">
        <v>77</v>
      </c>
      <c r="L106" s="2">
        <v>34</v>
      </c>
      <c r="M106" s="2">
        <v>92</v>
      </c>
      <c r="N106" s="2">
        <v>66</v>
      </c>
      <c r="O106" s="2">
        <v>61</v>
      </c>
      <c r="P106" s="2">
        <v>24</v>
      </c>
      <c r="Q106" s="60">
        <v>45</v>
      </c>
      <c r="S106" s="47">
        <v>899</v>
      </c>
    </row>
    <row r="107" spans="1:19">
      <c r="A107" s="41" t="s">
        <v>224</v>
      </c>
      <c r="B107" s="48">
        <v>61</v>
      </c>
      <c r="C107" s="2">
        <v>98</v>
      </c>
      <c r="D107" s="2">
        <v>59</v>
      </c>
      <c r="E107" s="2">
        <v>77</v>
      </c>
      <c r="F107" s="2">
        <v>66</v>
      </c>
      <c r="G107" s="2">
        <v>57</v>
      </c>
      <c r="H107" s="2">
        <v>37</v>
      </c>
      <c r="I107" s="2">
        <v>46</v>
      </c>
      <c r="J107" s="2">
        <v>29</v>
      </c>
      <c r="K107" s="2">
        <v>72</v>
      </c>
      <c r="L107" s="2">
        <v>46</v>
      </c>
      <c r="M107" s="2">
        <v>79</v>
      </c>
      <c r="N107" s="2">
        <v>51</v>
      </c>
      <c r="O107" s="2">
        <v>95</v>
      </c>
      <c r="P107" s="2">
        <v>43</v>
      </c>
      <c r="Q107" s="60">
        <v>64</v>
      </c>
      <c r="S107" s="47">
        <v>980</v>
      </c>
    </row>
    <row r="108" spans="1:19">
      <c r="A108" s="41" t="s">
        <v>225</v>
      </c>
      <c r="B108" s="48">
        <v>66</v>
      </c>
      <c r="C108" s="2">
        <v>57</v>
      </c>
      <c r="D108" s="2">
        <v>70</v>
      </c>
      <c r="E108" s="2">
        <v>62</v>
      </c>
      <c r="F108" s="2">
        <v>49</v>
      </c>
      <c r="G108" s="2">
        <v>61</v>
      </c>
      <c r="H108" s="2">
        <v>48</v>
      </c>
      <c r="I108" s="2">
        <v>49</v>
      </c>
      <c r="J108" s="2">
        <v>32</v>
      </c>
      <c r="K108" s="2">
        <v>66</v>
      </c>
      <c r="L108" s="2">
        <v>50</v>
      </c>
      <c r="M108" s="2">
        <v>97</v>
      </c>
      <c r="N108" s="2">
        <v>64</v>
      </c>
      <c r="O108" s="2">
        <v>54</v>
      </c>
      <c r="P108" s="2">
        <v>48</v>
      </c>
      <c r="Q108" s="60">
        <v>56</v>
      </c>
      <c r="S108" s="47">
        <v>929</v>
      </c>
    </row>
    <row r="109" spans="1:19">
      <c r="A109" s="41" t="s">
        <v>226</v>
      </c>
      <c r="B109" s="48">
        <v>9</v>
      </c>
      <c r="C109" s="2">
        <v>2</v>
      </c>
      <c r="D109" s="2">
        <v>6</v>
      </c>
      <c r="E109" s="2">
        <v>6</v>
      </c>
      <c r="F109" s="2">
        <v>9</v>
      </c>
      <c r="G109" s="2">
        <v>5</v>
      </c>
      <c r="H109" s="2">
        <v>6</v>
      </c>
      <c r="I109" s="2">
        <v>4</v>
      </c>
      <c r="J109" s="2">
        <v>3</v>
      </c>
      <c r="K109" s="2">
        <v>9</v>
      </c>
      <c r="L109" s="2">
        <v>7</v>
      </c>
      <c r="M109" s="2">
        <v>15</v>
      </c>
      <c r="N109" s="2">
        <v>3</v>
      </c>
      <c r="O109" s="2">
        <v>11</v>
      </c>
      <c r="P109" s="2">
        <v>4</v>
      </c>
      <c r="Q109" s="60">
        <v>4</v>
      </c>
      <c r="S109" s="47">
        <v>103</v>
      </c>
    </row>
    <row r="110" spans="1:19">
      <c r="A110" s="41" t="s">
        <v>227</v>
      </c>
      <c r="B110" s="48">
        <v>55</v>
      </c>
      <c r="C110" s="2">
        <v>47</v>
      </c>
      <c r="D110" s="2">
        <v>63</v>
      </c>
      <c r="E110" s="2">
        <v>64</v>
      </c>
      <c r="F110" s="2">
        <v>51</v>
      </c>
      <c r="G110" s="2">
        <v>102</v>
      </c>
      <c r="H110" s="2">
        <v>49</v>
      </c>
      <c r="I110" s="2">
        <v>37</v>
      </c>
      <c r="J110" s="2">
        <v>30</v>
      </c>
      <c r="K110" s="2">
        <v>53</v>
      </c>
      <c r="L110" s="2">
        <v>30</v>
      </c>
      <c r="M110" s="2">
        <v>81</v>
      </c>
      <c r="N110" s="2">
        <v>47</v>
      </c>
      <c r="O110" s="2">
        <v>54</v>
      </c>
      <c r="P110" s="2">
        <v>27</v>
      </c>
      <c r="Q110" s="60">
        <v>53</v>
      </c>
      <c r="S110" s="47">
        <v>843</v>
      </c>
    </row>
    <row r="111" spans="1:19">
      <c r="A111" s="41" t="s">
        <v>228</v>
      </c>
      <c r="B111" s="48">
        <v>109</v>
      </c>
      <c r="C111" s="2">
        <v>58</v>
      </c>
      <c r="D111" s="2">
        <v>54</v>
      </c>
      <c r="E111" s="2">
        <v>79</v>
      </c>
      <c r="F111" s="2">
        <v>47</v>
      </c>
      <c r="G111" s="2">
        <v>108</v>
      </c>
      <c r="H111" s="2">
        <v>51</v>
      </c>
      <c r="I111" s="2">
        <v>48</v>
      </c>
      <c r="J111" s="2">
        <v>56</v>
      </c>
      <c r="K111" s="2">
        <v>45</v>
      </c>
      <c r="L111" s="2">
        <v>44</v>
      </c>
      <c r="M111" s="2">
        <v>121</v>
      </c>
      <c r="N111" s="2">
        <v>54</v>
      </c>
      <c r="O111" s="2">
        <v>63</v>
      </c>
      <c r="P111" s="2">
        <v>31</v>
      </c>
      <c r="Q111" s="60">
        <v>53</v>
      </c>
      <c r="S111" s="47">
        <v>1021</v>
      </c>
    </row>
    <row r="112" spans="1:19">
      <c r="A112" s="41" t="s">
        <v>229</v>
      </c>
      <c r="B112" s="48">
        <v>65</v>
      </c>
      <c r="C112" s="2">
        <v>61</v>
      </c>
      <c r="D112" s="2">
        <v>58</v>
      </c>
      <c r="E112" s="2">
        <v>75</v>
      </c>
      <c r="F112" s="2">
        <v>64</v>
      </c>
      <c r="G112" s="2">
        <v>70</v>
      </c>
      <c r="H112" s="2">
        <v>74</v>
      </c>
      <c r="I112" s="2">
        <v>62</v>
      </c>
      <c r="J112" s="2">
        <v>61</v>
      </c>
      <c r="K112" s="2">
        <v>44</v>
      </c>
      <c r="L112" s="2">
        <v>63</v>
      </c>
      <c r="M112" s="2">
        <v>76</v>
      </c>
      <c r="N112" s="2">
        <v>70</v>
      </c>
      <c r="O112" s="2">
        <v>69</v>
      </c>
      <c r="P112" s="2">
        <v>57</v>
      </c>
      <c r="Q112" s="60">
        <v>46</v>
      </c>
      <c r="S112" s="47">
        <v>1015</v>
      </c>
    </row>
    <row r="113" spans="1:19">
      <c r="A113" s="41" t="s">
        <v>230</v>
      </c>
      <c r="B113" s="48">
        <v>77</v>
      </c>
      <c r="C113" s="2">
        <v>73</v>
      </c>
      <c r="D113" s="2">
        <v>51</v>
      </c>
      <c r="E113" s="2">
        <v>70</v>
      </c>
      <c r="F113" s="2">
        <v>68</v>
      </c>
      <c r="G113" s="2">
        <v>157</v>
      </c>
      <c r="H113" s="2">
        <v>57</v>
      </c>
      <c r="I113" s="2">
        <v>67</v>
      </c>
      <c r="J113" s="2">
        <v>53</v>
      </c>
      <c r="K113" s="2">
        <v>83</v>
      </c>
      <c r="L113" s="2">
        <v>53</v>
      </c>
      <c r="M113" s="2">
        <v>75</v>
      </c>
      <c r="N113" s="2">
        <v>75</v>
      </c>
      <c r="O113" s="2">
        <v>72</v>
      </c>
      <c r="P113" s="2">
        <v>80</v>
      </c>
      <c r="Q113" s="60">
        <v>55</v>
      </c>
      <c r="S113" s="47">
        <v>1166</v>
      </c>
    </row>
    <row r="114" spans="1:19">
      <c r="A114" s="41" t="s">
        <v>231</v>
      </c>
      <c r="B114" s="48">
        <v>31</v>
      </c>
      <c r="C114" s="2">
        <v>53</v>
      </c>
      <c r="D114" s="2">
        <v>37</v>
      </c>
      <c r="E114" s="2">
        <v>29</v>
      </c>
      <c r="F114" s="2">
        <v>30</v>
      </c>
      <c r="G114" s="2">
        <v>32</v>
      </c>
      <c r="H114" s="2">
        <v>29</v>
      </c>
      <c r="I114" s="2">
        <v>35</v>
      </c>
      <c r="J114" s="2">
        <v>34</v>
      </c>
      <c r="K114" s="2">
        <v>48</v>
      </c>
      <c r="L114" s="2">
        <v>26</v>
      </c>
      <c r="M114" s="2">
        <v>33</v>
      </c>
      <c r="N114" s="2">
        <v>33</v>
      </c>
      <c r="O114" s="2">
        <v>43</v>
      </c>
      <c r="P114" s="2">
        <v>16</v>
      </c>
      <c r="Q114" s="60">
        <v>24</v>
      </c>
      <c r="S114" s="47">
        <v>533</v>
      </c>
    </row>
    <row r="115" spans="1:19">
      <c r="A115" s="41" t="s">
        <v>232</v>
      </c>
      <c r="B115" s="48">
        <v>96</v>
      </c>
      <c r="C115" s="2">
        <v>116</v>
      </c>
      <c r="D115" s="2">
        <v>105</v>
      </c>
      <c r="E115" s="2">
        <v>84</v>
      </c>
      <c r="F115" s="2">
        <v>96</v>
      </c>
      <c r="G115" s="2">
        <v>59</v>
      </c>
      <c r="H115" s="2">
        <v>76</v>
      </c>
      <c r="I115" s="2">
        <v>72</v>
      </c>
      <c r="J115" s="2">
        <v>58</v>
      </c>
      <c r="K115" s="2">
        <v>28</v>
      </c>
      <c r="L115" s="2">
        <v>38</v>
      </c>
      <c r="M115" s="2">
        <v>56</v>
      </c>
      <c r="N115" s="2">
        <v>41</v>
      </c>
      <c r="O115" s="2">
        <v>57</v>
      </c>
      <c r="P115" s="2">
        <v>39</v>
      </c>
      <c r="Q115" s="60">
        <v>39</v>
      </c>
      <c r="S115" s="47">
        <v>1060</v>
      </c>
    </row>
    <row r="116" spans="1:19">
      <c r="A116" s="41" t="s">
        <v>233</v>
      </c>
      <c r="B116" s="48">
        <v>55</v>
      </c>
      <c r="C116" s="2">
        <v>87</v>
      </c>
      <c r="D116" s="2">
        <v>50</v>
      </c>
      <c r="E116" s="2">
        <v>45</v>
      </c>
      <c r="F116" s="2">
        <v>54</v>
      </c>
      <c r="G116" s="2"/>
      <c r="H116" s="2">
        <v>43</v>
      </c>
      <c r="I116" s="2">
        <v>35</v>
      </c>
      <c r="J116" s="2">
        <v>59</v>
      </c>
      <c r="K116" s="2">
        <v>164</v>
      </c>
      <c r="L116" s="2">
        <v>79</v>
      </c>
      <c r="M116" s="2">
        <v>31</v>
      </c>
      <c r="N116" s="2">
        <v>93</v>
      </c>
      <c r="O116" s="2">
        <v>108</v>
      </c>
      <c r="P116" s="2">
        <v>60</v>
      </c>
      <c r="Q116" s="60">
        <v>86</v>
      </c>
      <c r="S116" s="47">
        <v>1049</v>
      </c>
    </row>
    <row r="117" spans="1:19">
      <c r="A117" s="41" t="s">
        <v>234</v>
      </c>
      <c r="B117" s="48">
        <v>78</v>
      </c>
      <c r="C117" s="2">
        <v>110</v>
      </c>
      <c r="D117" s="2">
        <v>61</v>
      </c>
      <c r="E117" s="2">
        <v>91</v>
      </c>
      <c r="F117" s="2">
        <v>104</v>
      </c>
      <c r="G117" s="2"/>
      <c r="H117" s="2">
        <v>68</v>
      </c>
      <c r="I117" s="2">
        <v>116</v>
      </c>
      <c r="J117" s="2">
        <v>50</v>
      </c>
      <c r="K117" s="2">
        <v>103</v>
      </c>
      <c r="L117" s="2">
        <v>46</v>
      </c>
      <c r="M117" s="2">
        <v>231</v>
      </c>
      <c r="N117" s="2">
        <v>64</v>
      </c>
      <c r="O117" s="2">
        <v>79</v>
      </c>
      <c r="P117" s="2">
        <v>42</v>
      </c>
      <c r="Q117" s="60">
        <v>59</v>
      </c>
      <c r="S117" s="47">
        <v>1302</v>
      </c>
    </row>
    <row r="118" spans="1:19">
      <c r="A118" s="41" t="s">
        <v>235</v>
      </c>
      <c r="B118" s="48">
        <v>191</v>
      </c>
      <c r="C118" s="2">
        <v>144</v>
      </c>
      <c r="D118" s="2">
        <v>202</v>
      </c>
      <c r="E118" s="2">
        <v>142</v>
      </c>
      <c r="F118" s="2">
        <v>237</v>
      </c>
      <c r="G118" s="2"/>
      <c r="H118" s="2">
        <v>148</v>
      </c>
      <c r="I118" s="2">
        <v>170</v>
      </c>
      <c r="J118" s="2">
        <v>91</v>
      </c>
      <c r="K118" s="2">
        <v>154</v>
      </c>
      <c r="L118" s="2">
        <v>93</v>
      </c>
      <c r="M118" s="2">
        <v>93</v>
      </c>
      <c r="N118" s="2">
        <v>160</v>
      </c>
      <c r="O118" s="2">
        <v>98</v>
      </c>
      <c r="P118" s="2">
        <v>105</v>
      </c>
      <c r="Q118" s="60">
        <v>97</v>
      </c>
      <c r="S118" s="47">
        <v>2125</v>
      </c>
    </row>
    <row r="119" spans="1:19">
      <c r="A119" s="41" t="s">
        <v>236</v>
      </c>
      <c r="B119" s="48">
        <v>258</v>
      </c>
      <c r="C119" s="2">
        <v>109</v>
      </c>
      <c r="D119" s="2">
        <v>144</v>
      </c>
      <c r="E119" s="2">
        <v>160</v>
      </c>
      <c r="F119" s="2">
        <v>104</v>
      </c>
      <c r="G119" s="2"/>
      <c r="H119" s="2">
        <v>55</v>
      </c>
      <c r="I119" s="2">
        <v>53</v>
      </c>
      <c r="J119" s="2">
        <v>97</v>
      </c>
      <c r="K119" s="2">
        <v>97</v>
      </c>
      <c r="L119" s="2">
        <v>87</v>
      </c>
      <c r="M119" s="2">
        <v>84</v>
      </c>
      <c r="N119" s="2">
        <v>56</v>
      </c>
      <c r="O119" s="2">
        <v>57</v>
      </c>
      <c r="P119" s="2">
        <v>50</v>
      </c>
      <c r="Q119" s="60">
        <v>51</v>
      </c>
      <c r="S119" s="47">
        <v>1462</v>
      </c>
    </row>
    <row r="120" spans="1:19">
      <c r="A120" s="41" t="s">
        <v>237</v>
      </c>
      <c r="B120" s="48">
        <v>45</v>
      </c>
      <c r="C120" s="2">
        <v>32</v>
      </c>
      <c r="D120" s="2">
        <v>35</v>
      </c>
      <c r="E120" s="2">
        <v>4</v>
      </c>
      <c r="F120" s="2">
        <v>4</v>
      </c>
      <c r="G120" s="2"/>
      <c r="H120" s="2">
        <v>5</v>
      </c>
      <c r="I120" s="2">
        <v>11</v>
      </c>
      <c r="J120" s="2">
        <v>4</v>
      </c>
      <c r="K120" s="2">
        <v>7</v>
      </c>
      <c r="L120" s="2">
        <v>1</v>
      </c>
      <c r="M120" s="2">
        <v>7</v>
      </c>
      <c r="N120" s="2">
        <v>1</v>
      </c>
      <c r="O120" s="2">
        <v>13</v>
      </c>
      <c r="P120" s="2">
        <v>7</v>
      </c>
      <c r="Q120" s="60">
        <v>8</v>
      </c>
      <c r="S120" s="47">
        <v>184</v>
      </c>
    </row>
    <row r="121" spans="1:19" s="55" customFormat="1">
      <c r="A121" s="41" t="s">
        <v>238</v>
      </c>
      <c r="B121" s="48">
        <v>336</v>
      </c>
      <c r="C121" s="2">
        <v>290</v>
      </c>
      <c r="D121" s="2">
        <v>239</v>
      </c>
      <c r="E121" s="2">
        <v>317</v>
      </c>
      <c r="F121" s="2">
        <v>183</v>
      </c>
      <c r="G121" s="2"/>
      <c r="H121" s="2">
        <v>101</v>
      </c>
      <c r="I121" s="2">
        <v>80</v>
      </c>
      <c r="J121" s="2">
        <v>86</v>
      </c>
      <c r="K121" s="2">
        <v>169</v>
      </c>
      <c r="L121" s="2">
        <v>93</v>
      </c>
      <c r="M121" s="2">
        <v>91</v>
      </c>
      <c r="N121" s="2">
        <v>105</v>
      </c>
      <c r="O121" s="2">
        <v>131</v>
      </c>
      <c r="P121" s="2">
        <v>105</v>
      </c>
      <c r="Q121" s="60">
        <v>122</v>
      </c>
      <c r="S121" s="47">
        <v>2448</v>
      </c>
    </row>
    <row r="122" spans="1:19" s="55" customFormat="1">
      <c r="A122" s="41" t="s">
        <v>239</v>
      </c>
      <c r="B122" s="48">
        <v>270</v>
      </c>
      <c r="C122" s="2">
        <v>385</v>
      </c>
      <c r="D122" s="2">
        <v>195</v>
      </c>
      <c r="E122" s="2">
        <v>93</v>
      </c>
      <c r="F122" s="2">
        <v>186</v>
      </c>
      <c r="G122" s="2"/>
      <c r="H122" s="2">
        <v>115</v>
      </c>
      <c r="I122" s="2">
        <v>117</v>
      </c>
      <c r="J122" s="2">
        <v>324</v>
      </c>
      <c r="K122" s="2">
        <v>222</v>
      </c>
      <c r="L122" s="2">
        <v>92</v>
      </c>
      <c r="M122" s="2">
        <v>139</v>
      </c>
      <c r="N122" s="2">
        <v>233</v>
      </c>
      <c r="O122" s="2">
        <v>121</v>
      </c>
      <c r="P122" s="2">
        <v>273</v>
      </c>
      <c r="Q122" s="60">
        <v>233</v>
      </c>
      <c r="S122" s="47">
        <v>2998</v>
      </c>
    </row>
    <row r="123" spans="1:19" s="55" customFormat="1">
      <c r="A123" s="41" t="s">
        <v>240</v>
      </c>
      <c r="B123" s="48">
        <v>0</v>
      </c>
      <c r="C123" s="2">
        <v>234</v>
      </c>
      <c r="D123" s="2">
        <v>291</v>
      </c>
      <c r="E123" s="2">
        <v>311</v>
      </c>
      <c r="F123" s="2">
        <v>256</v>
      </c>
      <c r="G123" s="2"/>
      <c r="H123" s="2">
        <v>265</v>
      </c>
      <c r="I123" s="2">
        <v>145</v>
      </c>
      <c r="J123" s="2">
        <v>109</v>
      </c>
      <c r="K123" s="2">
        <v>85</v>
      </c>
      <c r="L123" s="2">
        <v>101</v>
      </c>
      <c r="M123" s="2">
        <v>68</v>
      </c>
      <c r="N123" s="2">
        <v>99</v>
      </c>
      <c r="O123" s="2">
        <v>78</v>
      </c>
      <c r="P123" s="2">
        <v>120</v>
      </c>
      <c r="Q123" s="60">
        <v>139</v>
      </c>
      <c r="S123" s="47">
        <v>2301</v>
      </c>
    </row>
    <row r="124" spans="1:19" s="55" customFormat="1">
      <c r="A124" s="41" t="s">
        <v>241</v>
      </c>
      <c r="B124" s="48"/>
      <c r="C124" s="2">
        <v>13</v>
      </c>
      <c r="D124" s="2">
        <v>7</v>
      </c>
      <c r="E124" s="2">
        <v>184</v>
      </c>
      <c r="F124" s="2">
        <v>146</v>
      </c>
      <c r="G124" s="2"/>
      <c r="H124" s="2">
        <v>60</v>
      </c>
      <c r="I124" s="2">
        <v>63</v>
      </c>
      <c r="J124" s="2">
        <v>99</v>
      </c>
      <c r="K124" s="2">
        <v>102</v>
      </c>
      <c r="L124" s="2">
        <v>65</v>
      </c>
      <c r="M124" s="2">
        <v>74</v>
      </c>
      <c r="N124" s="2">
        <v>81</v>
      </c>
      <c r="O124" s="2">
        <v>64</v>
      </c>
      <c r="P124" s="2">
        <v>98</v>
      </c>
      <c r="Q124" s="60">
        <v>69</v>
      </c>
      <c r="S124" s="47">
        <v>1125</v>
      </c>
    </row>
    <row r="125" spans="1:19" s="55" customFormat="1">
      <c r="A125" s="41" t="s">
        <v>242</v>
      </c>
      <c r="B125" s="48"/>
      <c r="C125" s="2">
        <v>0</v>
      </c>
      <c r="D125" s="2">
        <v>0</v>
      </c>
      <c r="E125" s="2">
        <v>0</v>
      </c>
      <c r="F125" s="2">
        <v>0</v>
      </c>
      <c r="G125" s="2"/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60">
        <v>0</v>
      </c>
      <c r="S125" s="47">
        <v>0</v>
      </c>
    </row>
    <row r="126" spans="1:19" s="55" customFormat="1">
      <c r="A126" s="41" t="s">
        <v>243</v>
      </c>
      <c r="B126" s="48"/>
      <c r="C126" s="2">
        <v>0</v>
      </c>
      <c r="D126" s="2">
        <v>0</v>
      </c>
      <c r="E126" s="2">
        <v>174</v>
      </c>
      <c r="F126" s="2">
        <v>224</v>
      </c>
      <c r="G126" s="2"/>
      <c r="H126" s="2">
        <v>128</v>
      </c>
      <c r="I126" s="2">
        <v>45</v>
      </c>
      <c r="J126" s="2">
        <v>139</v>
      </c>
      <c r="K126" s="2">
        <v>79</v>
      </c>
      <c r="L126" s="2">
        <v>40</v>
      </c>
      <c r="M126" s="2">
        <v>60</v>
      </c>
      <c r="N126" s="2">
        <v>36</v>
      </c>
      <c r="O126" s="2">
        <v>45</v>
      </c>
      <c r="P126" s="2">
        <v>83</v>
      </c>
      <c r="Q126" s="60">
        <v>67</v>
      </c>
      <c r="S126" s="47">
        <v>1120</v>
      </c>
    </row>
    <row r="127" spans="1:19" s="55" customFormat="1">
      <c r="A127" s="41" t="s">
        <v>244</v>
      </c>
      <c r="B127" s="48"/>
      <c r="C127" s="2">
        <v>0</v>
      </c>
      <c r="D127" s="2">
        <v>0</v>
      </c>
      <c r="E127" s="2">
        <v>89</v>
      </c>
      <c r="F127" s="2">
        <v>124</v>
      </c>
      <c r="G127" s="2"/>
      <c r="H127" s="2">
        <v>157</v>
      </c>
      <c r="I127" s="2">
        <v>107</v>
      </c>
      <c r="J127" s="2">
        <v>92</v>
      </c>
      <c r="K127" s="2">
        <v>87</v>
      </c>
      <c r="L127" s="2">
        <v>72</v>
      </c>
      <c r="M127" s="2">
        <v>78</v>
      </c>
      <c r="N127" s="2">
        <v>54</v>
      </c>
      <c r="O127" s="2">
        <v>51</v>
      </c>
      <c r="P127" s="2">
        <v>55</v>
      </c>
      <c r="Q127" s="60">
        <v>47</v>
      </c>
      <c r="S127" s="47">
        <v>1013</v>
      </c>
    </row>
    <row r="128" spans="1:19" s="55" customFormat="1">
      <c r="A128" s="41" t="s">
        <v>245</v>
      </c>
      <c r="B128" s="48"/>
      <c r="C128" s="2">
        <v>0</v>
      </c>
      <c r="D128" s="2">
        <v>0</v>
      </c>
      <c r="E128" s="2">
        <v>122</v>
      </c>
      <c r="F128" s="2">
        <v>228</v>
      </c>
      <c r="G128" s="2"/>
      <c r="H128" s="2">
        <v>460</v>
      </c>
      <c r="I128" s="2">
        <v>98</v>
      </c>
      <c r="J128" s="2">
        <v>70</v>
      </c>
      <c r="K128" s="2">
        <v>59</v>
      </c>
      <c r="L128" s="2">
        <v>42</v>
      </c>
      <c r="M128" s="2">
        <v>44</v>
      </c>
      <c r="N128" s="2">
        <v>62</v>
      </c>
      <c r="O128" s="2">
        <v>57</v>
      </c>
      <c r="P128" s="2">
        <v>55</v>
      </c>
      <c r="Q128" s="60">
        <v>70</v>
      </c>
      <c r="S128" s="47">
        <v>1367</v>
      </c>
    </row>
    <row r="129" spans="1:19" s="55" customFormat="1">
      <c r="A129" s="41" t="s">
        <v>246</v>
      </c>
      <c r="B129" s="48"/>
      <c r="C129" s="2">
        <v>0</v>
      </c>
      <c r="D129" s="2">
        <v>0</v>
      </c>
      <c r="E129" s="2">
        <v>169</v>
      </c>
      <c r="F129" s="2">
        <v>120</v>
      </c>
      <c r="G129" s="2"/>
      <c r="H129" s="2">
        <v>794</v>
      </c>
      <c r="I129" s="2">
        <v>53</v>
      </c>
      <c r="J129" s="2">
        <v>60</v>
      </c>
      <c r="K129" s="2">
        <v>52</v>
      </c>
      <c r="L129" s="2">
        <v>44</v>
      </c>
      <c r="M129" s="2">
        <v>39</v>
      </c>
      <c r="N129" s="2">
        <v>66</v>
      </c>
      <c r="O129" s="2">
        <v>59</v>
      </c>
      <c r="P129" s="2">
        <v>53</v>
      </c>
      <c r="Q129" s="60">
        <v>91</v>
      </c>
      <c r="S129" s="47">
        <v>1600</v>
      </c>
    </row>
    <row r="130" spans="1:19" s="55" customFormat="1">
      <c r="A130" s="41" t="s">
        <v>247</v>
      </c>
      <c r="B130" s="48"/>
      <c r="C130" s="2">
        <v>0</v>
      </c>
      <c r="D130" s="2">
        <v>0</v>
      </c>
      <c r="E130" s="2">
        <v>40</v>
      </c>
      <c r="F130" s="2">
        <v>151</v>
      </c>
      <c r="G130" s="2"/>
      <c r="H130" s="2">
        <v>371</v>
      </c>
      <c r="I130" s="2">
        <v>0</v>
      </c>
      <c r="J130" s="2">
        <v>22</v>
      </c>
      <c r="K130" s="2">
        <v>48</v>
      </c>
      <c r="L130" s="2">
        <v>12</v>
      </c>
      <c r="M130" s="2">
        <v>37</v>
      </c>
      <c r="N130" s="2">
        <v>33</v>
      </c>
      <c r="O130" s="2">
        <v>43</v>
      </c>
      <c r="P130" s="2">
        <v>14</v>
      </c>
      <c r="Q130" s="60">
        <v>57</v>
      </c>
      <c r="S130" s="47">
        <v>828</v>
      </c>
    </row>
    <row r="131" spans="1:19" s="55" customFormat="1">
      <c r="A131" s="41" t="s">
        <v>248</v>
      </c>
      <c r="B131" s="48"/>
      <c r="C131" s="2">
        <v>0</v>
      </c>
      <c r="D131" s="2">
        <v>0</v>
      </c>
      <c r="E131" s="2">
        <v>0</v>
      </c>
      <c r="F131" s="2">
        <v>30</v>
      </c>
      <c r="G131" s="2"/>
      <c r="H131" s="2">
        <v>63</v>
      </c>
      <c r="I131" s="2">
        <v>0</v>
      </c>
      <c r="J131" s="2">
        <v>29</v>
      </c>
      <c r="K131" s="2">
        <v>26</v>
      </c>
      <c r="L131" s="2">
        <v>8</v>
      </c>
      <c r="M131" s="2">
        <v>67</v>
      </c>
      <c r="N131" s="2">
        <v>46</v>
      </c>
      <c r="O131" s="2">
        <v>23</v>
      </c>
      <c r="P131" s="2">
        <v>41</v>
      </c>
      <c r="Q131" s="60">
        <v>51</v>
      </c>
      <c r="S131" s="47">
        <v>384</v>
      </c>
    </row>
    <row r="132" spans="1:19" s="55" customFormat="1">
      <c r="A132" s="41" t="s">
        <v>249</v>
      </c>
      <c r="B132" s="48"/>
      <c r="C132" s="2">
        <v>0</v>
      </c>
      <c r="D132" s="2">
        <v>0</v>
      </c>
      <c r="E132" s="2">
        <v>0</v>
      </c>
      <c r="F132" s="2">
        <v>43</v>
      </c>
      <c r="G132" s="2"/>
      <c r="H132" s="2">
        <v>143</v>
      </c>
      <c r="I132" s="2">
        <v>0</v>
      </c>
      <c r="J132" s="2">
        <v>43</v>
      </c>
      <c r="K132" s="2">
        <v>92</v>
      </c>
      <c r="L132" s="2">
        <v>28</v>
      </c>
      <c r="M132" s="2">
        <v>66</v>
      </c>
      <c r="N132" s="2">
        <v>105</v>
      </c>
      <c r="O132" s="2">
        <v>87</v>
      </c>
      <c r="P132" s="2">
        <v>62</v>
      </c>
      <c r="Q132" s="60">
        <v>321</v>
      </c>
      <c r="S132" s="47">
        <v>990</v>
      </c>
    </row>
    <row r="133" spans="1:19" s="55" customFormat="1">
      <c r="A133" s="41" t="s">
        <v>250</v>
      </c>
      <c r="B133" s="48"/>
      <c r="C133" s="2">
        <v>0</v>
      </c>
      <c r="D133" s="2">
        <v>0</v>
      </c>
      <c r="E133" s="2">
        <v>0</v>
      </c>
      <c r="F133" s="2">
        <v>0</v>
      </c>
      <c r="G133" s="2"/>
      <c r="H133" s="2">
        <v>234</v>
      </c>
      <c r="I133" s="2">
        <v>0</v>
      </c>
      <c r="J133" s="2">
        <v>74</v>
      </c>
      <c r="K133" s="2">
        <v>92</v>
      </c>
      <c r="L133" s="2">
        <v>55</v>
      </c>
      <c r="M133" s="2">
        <v>22</v>
      </c>
      <c r="N133" s="2">
        <v>411</v>
      </c>
      <c r="O133" s="2">
        <v>71</v>
      </c>
      <c r="P133" s="2">
        <v>76</v>
      </c>
      <c r="Q133" s="60">
        <v>290</v>
      </c>
      <c r="S133" s="47">
        <v>1325</v>
      </c>
    </row>
    <row r="134" spans="1:19">
      <c r="A134" s="41" t="s">
        <v>251</v>
      </c>
      <c r="B134" s="48"/>
      <c r="C134" s="2">
        <v>0</v>
      </c>
      <c r="D134" s="2">
        <v>0</v>
      </c>
      <c r="E134" s="2">
        <v>0</v>
      </c>
      <c r="F134" s="2">
        <v>0</v>
      </c>
      <c r="G134" s="2"/>
      <c r="H134" s="2">
        <v>45</v>
      </c>
      <c r="I134" s="2">
        <v>0</v>
      </c>
      <c r="J134" s="2">
        <v>239</v>
      </c>
      <c r="K134" s="2">
        <v>193</v>
      </c>
      <c r="L134" s="2">
        <v>0</v>
      </c>
      <c r="M134" s="2">
        <v>0</v>
      </c>
      <c r="N134" s="2">
        <v>386</v>
      </c>
      <c r="O134" s="2">
        <v>283</v>
      </c>
      <c r="P134" s="2">
        <v>122</v>
      </c>
      <c r="Q134" s="60">
        <v>407</v>
      </c>
      <c r="S134" s="47">
        <v>1675</v>
      </c>
    </row>
    <row r="135" spans="1:19">
      <c r="A135" s="41" t="s">
        <v>252</v>
      </c>
      <c r="B135" s="48"/>
      <c r="C135" s="2">
        <v>0</v>
      </c>
      <c r="D135" s="2">
        <v>0</v>
      </c>
      <c r="E135" s="2">
        <v>0</v>
      </c>
      <c r="F135" s="2">
        <v>0</v>
      </c>
      <c r="G135" s="2"/>
      <c r="H135" s="2">
        <v>0</v>
      </c>
      <c r="I135" s="2">
        <v>0</v>
      </c>
      <c r="J135" s="2">
        <v>58</v>
      </c>
      <c r="K135" s="2">
        <v>57</v>
      </c>
      <c r="L135" s="2">
        <v>0</v>
      </c>
      <c r="M135" s="2">
        <v>0</v>
      </c>
      <c r="N135" s="2">
        <v>0</v>
      </c>
      <c r="O135" s="2">
        <v>88</v>
      </c>
      <c r="P135" s="2">
        <v>81</v>
      </c>
      <c r="Q135" s="60">
        <v>538</v>
      </c>
      <c r="S135" s="47">
        <v>822</v>
      </c>
    </row>
    <row r="136" spans="1:19">
      <c r="A136" s="41" t="s">
        <v>253</v>
      </c>
      <c r="B136" s="48"/>
      <c r="C136" s="2">
        <v>0</v>
      </c>
      <c r="D136" s="2">
        <v>0</v>
      </c>
      <c r="E136" s="2">
        <v>0</v>
      </c>
      <c r="F136" s="2">
        <v>0</v>
      </c>
      <c r="G136" s="2"/>
      <c r="H136" s="2">
        <v>0</v>
      </c>
      <c r="I136" s="2">
        <v>0</v>
      </c>
      <c r="J136" s="2">
        <v>241</v>
      </c>
      <c r="K136" s="2">
        <v>236</v>
      </c>
      <c r="L136" s="2">
        <v>0</v>
      </c>
      <c r="M136" s="2">
        <v>0</v>
      </c>
      <c r="N136" s="2">
        <v>0</v>
      </c>
      <c r="O136" s="2">
        <v>31</v>
      </c>
      <c r="P136" s="2">
        <v>102</v>
      </c>
      <c r="Q136" s="60">
        <v>94</v>
      </c>
      <c r="S136" s="47">
        <v>704</v>
      </c>
    </row>
    <row r="137" spans="1:19">
      <c r="A137" s="41" t="s">
        <v>254</v>
      </c>
      <c r="B137" s="48"/>
      <c r="C137" s="2">
        <v>0</v>
      </c>
      <c r="D137" s="2">
        <v>0</v>
      </c>
      <c r="E137" s="2">
        <v>0</v>
      </c>
      <c r="F137" s="2">
        <v>0</v>
      </c>
      <c r="G137" s="2"/>
      <c r="H137" s="2">
        <v>0</v>
      </c>
      <c r="I137" s="2">
        <v>0</v>
      </c>
      <c r="J137" s="2">
        <v>208</v>
      </c>
      <c r="K137" s="2">
        <v>13</v>
      </c>
      <c r="L137" s="2">
        <v>0</v>
      </c>
      <c r="M137" s="2">
        <v>0</v>
      </c>
      <c r="N137" s="2">
        <v>0</v>
      </c>
      <c r="O137" s="2">
        <v>0</v>
      </c>
      <c r="P137" s="2">
        <v>31</v>
      </c>
      <c r="Q137" s="60">
        <v>0</v>
      </c>
      <c r="S137" s="47">
        <v>252</v>
      </c>
    </row>
    <row r="138" spans="1:19" s="55" customFormat="1" ht="15.75" thickBot="1">
      <c r="A138" s="42" t="s">
        <v>255</v>
      </c>
      <c r="B138" s="49"/>
      <c r="C138" s="8">
        <v>0</v>
      </c>
      <c r="D138" s="8">
        <v>0</v>
      </c>
      <c r="E138" s="8">
        <v>0</v>
      </c>
      <c r="F138" s="8">
        <v>0</v>
      </c>
      <c r="G138" s="8"/>
      <c r="H138" s="8">
        <v>0</v>
      </c>
      <c r="I138" s="8">
        <v>0</v>
      </c>
      <c r="J138" s="8">
        <v>102</v>
      </c>
      <c r="K138" s="8"/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61">
        <v>0</v>
      </c>
      <c r="R138" s="30"/>
      <c r="S138" s="50">
        <v>102</v>
      </c>
    </row>
    <row r="139" spans="1:19" ht="15.75" thickBot="1"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</row>
    <row r="140" spans="1:19" ht="15" customHeight="1">
      <c r="A140" s="102" t="s">
        <v>10</v>
      </c>
      <c r="B140" s="85" t="s">
        <v>11</v>
      </c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90"/>
      <c r="S140" s="100" t="s">
        <v>14</v>
      </c>
    </row>
    <row r="141" spans="1:19" ht="15.75" thickBot="1">
      <c r="A141" s="103"/>
      <c r="B141" s="64">
        <v>101</v>
      </c>
      <c r="C141" s="65">
        <v>102</v>
      </c>
      <c r="D141" s="65">
        <v>103</v>
      </c>
      <c r="E141" s="65">
        <v>104</v>
      </c>
      <c r="F141" s="65">
        <v>105</v>
      </c>
      <c r="G141" s="65">
        <v>106</v>
      </c>
      <c r="H141" s="65">
        <v>107</v>
      </c>
      <c r="I141" s="65">
        <v>108</v>
      </c>
      <c r="J141" s="65">
        <v>201</v>
      </c>
      <c r="K141" s="65">
        <v>202</v>
      </c>
      <c r="L141" s="65">
        <v>203</v>
      </c>
      <c r="M141" s="65">
        <v>204</v>
      </c>
      <c r="N141" s="65">
        <v>205</v>
      </c>
      <c r="O141" s="65">
        <v>206</v>
      </c>
      <c r="P141" s="65">
        <v>207</v>
      </c>
      <c r="Q141" s="66">
        <v>208</v>
      </c>
      <c r="S141" s="101"/>
    </row>
    <row r="142" spans="1:19">
      <c r="A142" s="40" t="s">
        <v>90</v>
      </c>
      <c r="B142" s="46">
        <v>11.387</v>
      </c>
      <c r="C142" s="6"/>
      <c r="D142" s="6">
        <v>6.4080000000000004</v>
      </c>
      <c r="E142" s="6"/>
      <c r="F142" s="6">
        <v>13.904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58"/>
      <c r="R142" s="30"/>
      <c r="S142" s="59">
        <v>31.699000000000002</v>
      </c>
    </row>
    <row r="143" spans="1:19">
      <c r="A143" s="41" t="s">
        <v>89</v>
      </c>
      <c r="B143" s="48">
        <v>2.3793239999999996</v>
      </c>
      <c r="C143" s="2">
        <v>0</v>
      </c>
      <c r="D143" s="2">
        <v>2.3885939999999999</v>
      </c>
      <c r="E143" s="2">
        <v>0</v>
      </c>
      <c r="F143" s="2">
        <v>1.2855219999999998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60"/>
      <c r="R143" s="30"/>
      <c r="S143" s="47">
        <v>6.0534400000000002</v>
      </c>
    </row>
    <row r="144" spans="1:19">
      <c r="A144" s="41" t="s">
        <v>88</v>
      </c>
      <c r="B144" s="48">
        <v>6.1465869999999994</v>
      </c>
      <c r="C144" s="2">
        <v>12.516</v>
      </c>
      <c r="D144" s="2">
        <v>4.0422359999999999</v>
      </c>
      <c r="E144" s="2">
        <v>16.213999999999999</v>
      </c>
      <c r="F144" s="2">
        <v>28.281483999999995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60"/>
      <c r="R144" s="30"/>
      <c r="S144" s="47">
        <v>67.200306999999995</v>
      </c>
    </row>
    <row r="145" spans="1:19">
      <c r="A145" s="41" t="s">
        <v>87</v>
      </c>
      <c r="B145" s="48">
        <v>4.6766280000000009</v>
      </c>
      <c r="C145" s="2">
        <v>3.3117479999999997</v>
      </c>
      <c r="D145" s="2">
        <v>3.5281260000000003</v>
      </c>
      <c r="E145" s="2">
        <v>2.3278780000000001</v>
      </c>
      <c r="F145" s="2">
        <v>6.1898410000000004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60"/>
      <c r="R145" s="30"/>
      <c r="S145" s="47">
        <v>20.034221000000002</v>
      </c>
    </row>
    <row r="146" spans="1:19">
      <c r="A146" s="41" t="s">
        <v>86</v>
      </c>
      <c r="B146" s="48">
        <v>5.3382719999999999</v>
      </c>
      <c r="C146" s="2">
        <v>2.1750260000000003</v>
      </c>
      <c r="D146" s="2">
        <v>3.2736959999999997</v>
      </c>
      <c r="E146" s="2">
        <v>4.5447680000000004</v>
      </c>
      <c r="F146" s="2">
        <v>5.8012680000000003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60"/>
      <c r="R146" s="30"/>
      <c r="S146" s="47">
        <v>21.133030000000002</v>
      </c>
    </row>
    <row r="147" spans="1:19">
      <c r="A147" s="41" t="s">
        <v>85</v>
      </c>
      <c r="B147" s="48">
        <v>5.1663480000000002</v>
      </c>
      <c r="C147" s="2">
        <v>5.6854119999999995</v>
      </c>
      <c r="D147" s="2">
        <v>6.0360439999999995</v>
      </c>
      <c r="E147" s="2">
        <v>4.6499100000000011</v>
      </c>
      <c r="F147" s="2">
        <v>5.7616290000000001</v>
      </c>
      <c r="G147" s="2">
        <v>271.58846399999999</v>
      </c>
      <c r="H147" s="2"/>
      <c r="I147" s="2">
        <v>148.56259199999997</v>
      </c>
      <c r="J147" s="2"/>
      <c r="K147" s="2"/>
      <c r="L147" s="2"/>
      <c r="M147" s="2"/>
      <c r="N147" s="2"/>
      <c r="O147" s="2"/>
      <c r="P147" s="2"/>
      <c r="Q147" s="60"/>
      <c r="R147" s="30"/>
      <c r="S147" s="47">
        <v>447.45039899999995</v>
      </c>
    </row>
    <row r="148" spans="1:19" s="55" customFormat="1">
      <c r="A148" s="41" t="s">
        <v>84</v>
      </c>
      <c r="B148" s="48">
        <v>4.6027800000000001</v>
      </c>
      <c r="C148" s="2">
        <v>2.9248000000000003</v>
      </c>
      <c r="D148" s="2">
        <v>4.6589999999999998</v>
      </c>
      <c r="E148" s="2">
        <v>3.7428599999999999</v>
      </c>
      <c r="F148" s="2">
        <v>3.6437400000000002</v>
      </c>
      <c r="G148" s="2">
        <v>29.359680000000001</v>
      </c>
      <c r="H148" s="2"/>
      <c r="I148" s="2">
        <v>21.553279999999997</v>
      </c>
      <c r="J148" s="2"/>
      <c r="K148" s="2"/>
      <c r="L148" s="2"/>
      <c r="M148" s="2"/>
      <c r="N148" s="2"/>
      <c r="O148" s="2"/>
      <c r="P148" s="2"/>
      <c r="Q148" s="60"/>
      <c r="R148" s="30"/>
      <c r="S148" s="47">
        <v>70.486140000000006</v>
      </c>
    </row>
    <row r="149" spans="1:19" s="55" customFormat="1">
      <c r="A149" s="41" t="s">
        <v>83</v>
      </c>
      <c r="B149" s="48">
        <v>2.0456799999999999</v>
      </c>
      <c r="C149" s="2">
        <v>1.0968000000000002</v>
      </c>
      <c r="D149" s="2">
        <v>1.16475</v>
      </c>
      <c r="E149" s="2">
        <v>1.36104</v>
      </c>
      <c r="F149" s="2">
        <v>1.4170099999999999</v>
      </c>
      <c r="G149" s="2">
        <v>18.00028</v>
      </c>
      <c r="H149" s="2"/>
      <c r="I149" s="2">
        <v>11.569039999999999</v>
      </c>
      <c r="J149" s="2"/>
      <c r="K149" s="2"/>
      <c r="L149" s="2"/>
      <c r="M149" s="2"/>
      <c r="N149" s="2"/>
      <c r="O149" s="2"/>
      <c r="P149" s="2"/>
      <c r="Q149" s="60"/>
      <c r="R149" s="30"/>
      <c r="S149" s="47">
        <v>36.654600000000002</v>
      </c>
    </row>
    <row r="150" spans="1:19" s="55" customFormat="1">
      <c r="A150" s="41" t="s">
        <v>82</v>
      </c>
      <c r="B150" s="48">
        <v>5.012982</v>
      </c>
      <c r="C150" s="2">
        <v>3.0068099999999998</v>
      </c>
      <c r="D150" s="2">
        <v>5.7989669999999993</v>
      </c>
      <c r="E150" s="2">
        <v>4.4682960000000005</v>
      </c>
      <c r="F150" s="2">
        <v>2.8179449999999999</v>
      </c>
      <c r="G150" s="2">
        <v>22.849079999999997</v>
      </c>
      <c r="H150" s="2"/>
      <c r="I150" s="2">
        <v>23.18468</v>
      </c>
      <c r="J150" s="2"/>
      <c r="K150" s="2"/>
      <c r="L150" s="2"/>
      <c r="M150" s="2"/>
      <c r="N150" s="2"/>
      <c r="O150" s="2"/>
      <c r="P150" s="2"/>
      <c r="Q150" s="60"/>
      <c r="R150" s="30"/>
      <c r="S150" s="47">
        <v>67.138759999999991</v>
      </c>
    </row>
    <row r="151" spans="1:19" s="55" customFormat="1">
      <c r="A151" s="41" t="s">
        <v>81</v>
      </c>
      <c r="B151" s="48">
        <v>4.5567900000000003</v>
      </c>
      <c r="C151" s="2">
        <v>5.4945750000000002</v>
      </c>
      <c r="D151" s="2">
        <v>1.9050989999999999</v>
      </c>
      <c r="E151" s="2">
        <v>34.617931000000006</v>
      </c>
      <c r="F151" s="2">
        <v>4.50129</v>
      </c>
      <c r="G151" s="2">
        <v>12.295009999999998</v>
      </c>
      <c r="H151" s="2">
        <v>15.914</v>
      </c>
      <c r="I151" s="2">
        <v>19.699259999999999</v>
      </c>
      <c r="J151" s="2">
        <v>19.170000000000002</v>
      </c>
      <c r="K151" s="2"/>
      <c r="L151" s="2">
        <v>17.399999999999999</v>
      </c>
      <c r="M151" s="2"/>
      <c r="N151" s="2"/>
      <c r="O151" s="2"/>
      <c r="P151" s="2"/>
      <c r="Q151" s="60">
        <v>8.41</v>
      </c>
      <c r="R151" s="30"/>
      <c r="S151" s="47">
        <v>143.963955</v>
      </c>
    </row>
    <row r="152" spans="1:19" s="55" customFormat="1">
      <c r="A152" s="41" t="s">
        <v>69</v>
      </c>
      <c r="B152" s="48">
        <v>13.120280000000001</v>
      </c>
      <c r="C152" s="2">
        <v>10.263368999999999</v>
      </c>
      <c r="D152" s="2">
        <v>22.205452000000001</v>
      </c>
      <c r="E152" s="2">
        <v>13.949256</v>
      </c>
      <c r="F152" s="2">
        <v>12.199440000000001</v>
      </c>
      <c r="G152" s="2">
        <v>17.311986999999998</v>
      </c>
      <c r="H152" s="2">
        <v>19.497646999999997</v>
      </c>
      <c r="I152" s="2">
        <v>18.72486</v>
      </c>
      <c r="J152" s="2">
        <v>27.933083</v>
      </c>
      <c r="K152" s="2">
        <v>28.418018</v>
      </c>
      <c r="L152" s="2">
        <v>14.34186</v>
      </c>
      <c r="M152" s="2">
        <v>20.940310999999998</v>
      </c>
      <c r="N152" s="2">
        <v>36.768737999999999</v>
      </c>
      <c r="O152" s="2">
        <v>51.635563000000005</v>
      </c>
      <c r="P152" s="2">
        <v>23.04363</v>
      </c>
      <c r="Q152" s="60">
        <v>32.525233</v>
      </c>
      <c r="R152" s="30"/>
      <c r="S152" s="47">
        <v>362.87872700000003</v>
      </c>
    </row>
    <row r="153" spans="1:19" s="55" customFormat="1">
      <c r="A153" s="41" t="s">
        <v>80</v>
      </c>
      <c r="B153" s="48">
        <v>5.0627500000000003</v>
      </c>
      <c r="C153" s="2">
        <v>5.6032829999999993</v>
      </c>
      <c r="D153" s="2">
        <v>5.087968</v>
      </c>
      <c r="E153" s="2">
        <v>7.9583999999999993</v>
      </c>
      <c r="F153" s="2">
        <v>12.158608000000001</v>
      </c>
      <c r="G153" s="2">
        <v>21.997863000000002</v>
      </c>
      <c r="H153" s="2">
        <v>17.938072000000002</v>
      </c>
      <c r="I153" s="2">
        <v>25.613520000000001</v>
      </c>
      <c r="J153" s="2">
        <v>2.6067969999999998</v>
      </c>
      <c r="K153" s="2">
        <v>267.56142000000006</v>
      </c>
      <c r="L153" s="2">
        <v>6.9887389999999998</v>
      </c>
      <c r="M153" s="2">
        <v>120.73283500000001</v>
      </c>
      <c r="N153" s="2">
        <v>70.385175000000004</v>
      </c>
      <c r="O153" s="2">
        <v>320.48455100000001</v>
      </c>
      <c r="P153" s="2">
        <v>10.578985999999999</v>
      </c>
      <c r="Q153" s="60">
        <v>76.159494999999993</v>
      </c>
      <c r="R153" s="30"/>
      <c r="S153" s="47">
        <v>976.91846200000009</v>
      </c>
    </row>
    <row r="154" spans="1:19" s="55" customFormat="1">
      <c r="A154" s="41" t="s">
        <v>123</v>
      </c>
      <c r="B154" s="48">
        <v>10.155963999999999</v>
      </c>
      <c r="C154" s="2">
        <v>6.1836599999999997</v>
      </c>
      <c r="D154" s="2">
        <v>14.403438</v>
      </c>
      <c r="E154" s="2">
        <v>9.5027450000000009</v>
      </c>
      <c r="F154" s="2">
        <v>10.260565</v>
      </c>
      <c r="G154" s="2">
        <v>18.143532999999998</v>
      </c>
      <c r="H154" s="2">
        <v>16.667937000000002</v>
      </c>
      <c r="I154" s="2">
        <v>32.024625</v>
      </c>
      <c r="J154" s="2">
        <v>12.838842999999999</v>
      </c>
      <c r="K154" s="2">
        <v>75.395124999999993</v>
      </c>
      <c r="L154" s="2">
        <v>13.099515</v>
      </c>
      <c r="M154" s="2">
        <v>65.948475000000002</v>
      </c>
      <c r="N154" s="2">
        <v>50.753636</v>
      </c>
      <c r="O154" s="2">
        <v>78.208185</v>
      </c>
      <c r="P154" s="2">
        <v>20.012944999999998</v>
      </c>
      <c r="Q154" s="60">
        <v>28.447782</v>
      </c>
      <c r="R154" s="30"/>
      <c r="S154" s="47">
        <v>462.04697300000004</v>
      </c>
    </row>
    <row r="155" spans="1:19" s="55" customFormat="1">
      <c r="A155" s="41" t="s">
        <v>122</v>
      </c>
      <c r="B155" s="48">
        <v>11.082395999999999</v>
      </c>
      <c r="C155" s="2">
        <v>9.4342509999999997</v>
      </c>
      <c r="D155" s="2">
        <v>8.928744</v>
      </c>
      <c r="E155" s="2">
        <v>6.5423599999999995</v>
      </c>
      <c r="F155" s="2">
        <v>7.9635249999999997</v>
      </c>
      <c r="G155" s="2">
        <v>49.587477</v>
      </c>
      <c r="H155" s="2">
        <v>40.133700000000005</v>
      </c>
      <c r="I155" s="2">
        <v>52.832810000000002</v>
      </c>
      <c r="J155" s="2">
        <v>4.6091160000000002</v>
      </c>
      <c r="K155" s="2">
        <v>54.803013999999997</v>
      </c>
      <c r="L155" s="2">
        <v>4.6788299999999996</v>
      </c>
      <c r="M155" s="2">
        <v>58.502296000000001</v>
      </c>
      <c r="N155" s="2">
        <v>15.660055999999999</v>
      </c>
      <c r="O155" s="2">
        <v>26.175978000000004</v>
      </c>
      <c r="P155" s="2">
        <v>8.0633879999999998</v>
      </c>
      <c r="Q155" s="60">
        <v>19.976441999999999</v>
      </c>
      <c r="R155" s="30"/>
      <c r="S155" s="47">
        <v>378.97438299999999</v>
      </c>
    </row>
    <row r="156" spans="1:19" s="55" customFormat="1">
      <c r="A156" s="41" t="s">
        <v>121</v>
      </c>
      <c r="B156" s="48">
        <v>6.51</v>
      </c>
      <c r="C156" s="2">
        <v>8.234</v>
      </c>
      <c r="D156" s="2">
        <v>5.2519999999999998</v>
      </c>
      <c r="E156" s="2">
        <v>6.8460000000000001</v>
      </c>
      <c r="F156" s="2">
        <v>11.135999999999999</v>
      </c>
      <c r="G156" s="2">
        <v>32.6</v>
      </c>
      <c r="H156" s="2">
        <v>27.504000000000001</v>
      </c>
      <c r="I156" s="2">
        <v>37.390999999999998</v>
      </c>
      <c r="J156" s="2">
        <v>19.186</v>
      </c>
      <c r="K156" s="2">
        <v>343.68400000000003</v>
      </c>
      <c r="L156" s="2">
        <v>22.056999999999999</v>
      </c>
      <c r="M156" s="2">
        <v>125.4</v>
      </c>
      <c r="N156" s="2">
        <v>32.56</v>
      </c>
      <c r="O156" s="2">
        <v>44.051000000000002</v>
      </c>
      <c r="P156" s="2">
        <v>16.766999999999999</v>
      </c>
      <c r="Q156" s="60">
        <v>60.195999999999998</v>
      </c>
      <c r="R156" s="30"/>
      <c r="S156" s="47">
        <v>799.37400000000025</v>
      </c>
    </row>
    <row r="157" spans="1:19" s="55" customFormat="1">
      <c r="A157" s="41" t="s">
        <v>120</v>
      </c>
      <c r="B157" s="48">
        <v>5.0579999999999998</v>
      </c>
      <c r="C157" s="2">
        <v>128.04666</v>
      </c>
      <c r="D157" s="2">
        <v>5.2294800000000006</v>
      </c>
      <c r="E157" s="2">
        <v>3.5720000000000001</v>
      </c>
      <c r="F157" s="2">
        <v>12.93394</v>
      </c>
      <c r="G157" s="2">
        <v>14.180399999999999</v>
      </c>
      <c r="H157" s="2">
        <v>18.536030000000004</v>
      </c>
      <c r="I157" s="2">
        <v>18.9605</v>
      </c>
      <c r="J157" s="2">
        <v>6.1347200000000006</v>
      </c>
      <c r="K157" s="2">
        <v>53.013500000000001</v>
      </c>
      <c r="L157" s="2">
        <v>3.29175</v>
      </c>
      <c r="M157" s="2">
        <v>30.503199999999996</v>
      </c>
      <c r="N157" s="2">
        <v>17.218060000000001</v>
      </c>
      <c r="O157" s="2">
        <v>10.701109999999998</v>
      </c>
      <c r="P157" s="2">
        <v>28.025089999999999</v>
      </c>
      <c r="Q157" s="60">
        <v>45.21087</v>
      </c>
      <c r="R157" s="30"/>
      <c r="S157" s="47">
        <v>400.61530999999991</v>
      </c>
    </row>
    <row r="158" spans="1:19" s="55" customFormat="1">
      <c r="A158" s="41" t="s">
        <v>119</v>
      </c>
      <c r="B158" s="48">
        <v>70.459999999999994</v>
      </c>
      <c r="C158" s="2">
        <v>524.58600000000001</v>
      </c>
      <c r="D158" s="2">
        <v>10.295999999999999</v>
      </c>
      <c r="E158" s="2">
        <v>4.9790000000000001</v>
      </c>
      <c r="F158" s="2">
        <v>6.5919999999999996</v>
      </c>
      <c r="G158" s="2">
        <v>4.18</v>
      </c>
      <c r="H158" s="2">
        <v>20.962</v>
      </c>
      <c r="I158" s="2">
        <v>16.327999999999999</v>
      </c>
      <c r="J158" s="2">
        <v>1.4279999999999999</v>
      </c>
      <c r="K158" s="2">
        <v>24.5</v>
      </c>
      <c r="L158" s="2">
        <v>3.5529999999999999</v>
      </c>
      <c r="M158" s="2">
        <v>5.2709999999999999</v>
      </c>
      <c r="N158" s="2">
        <v>2.16</v>
      </c>
      <c r="O158" s="2">
        <v>4.0119999999999996</v>
      </c>
      <c r="P158" s="2">
        <v>1.4039999999999999</v>
      </c>
      <c r="Q158" s="60">
        <v>4.74</v>
      </c>
      <c r="R158" s="30"/>
      <c r="S158" s="47">
        <v>705.45099999999991</v>
      </c>
    </row>
    <row r="159" spans="1:19" s="55" customFormat="1">
      <c r="A159" s="41" t="s">
        <v>118</v>
      </c>
      <c r="B159" s="48">
        <v>15.718</v>
      </c>
      <c r="C159" s="2">
        <v>7.923</v>
      </c>
      <c r="D159" s="2">
        <v>7.4880000000000004</v>
      </c>
      <c r="E159" s="2">
        <v>6.8940000000000001</v>
      </c>
      <c r="F159" s="2">
        <v>4.532</v>
      </c>
      <c r="G159" s="2">
        <v>14.06</v>
      </c>
      <c r="H159" s="2">
        <v>10.704000000000001</v>
      </c>
      <c r="I159" s="2">
        <v>21.352</v>
      </c>
      <c r="J159" s="2">
        <v>6.7320000000000002</v>
      </c>
      <c r="K159" s="2">
        <v>63.75</v>
      </c>
      <c r="L159" s="2">
        <v>2.8050000000000002</v>
      </c>
      <c r="M159" s="2">
        <v>26.606000000000002</v>
      </c>
      <c r="N159" s="2">
        <v>5.6159999999999997</v>
      </c>
      <c r="O159" s="2">
        <v>4.72</v>
      </c>
      <c r="P159" s="2">
        <v>3.9780000000000002</v>
      </c>
      <c r="Q159" s="60">
        <v>4.5030000000000001</v>
      </c>
      <c r="R159" s="30"/>
      <c r="S159" s="47">
        <v>207.38100000000003</v>
      </c>
    </row>
    <row r="160" spans="1:19" s="55" customFormat="1">
      <c r="A160" s="41" t="s">
        <v>117</v>
      </c>
      <c r="B160" s="48">
        <v>83.95</v>
      </c>
      <c r="C160" s="2">
        <v>42.432000000000002</v>
      </c>
      <c r="D160" s="2">
        <v>12.324999999999999</v>
      </c>
      <c r="E160" s="2">
        <v>12.18</v>
      </c>
      <c r="F160" s="2">
        <v>15.4</v>
      </c>
      <c r="G160" s="2">
        <v>18.584</v>
      </c>
      <c r="H160" s="2">
        <v>28.797999999999998</v>
      </c>
      <c r="I160" s="2">
        <v>39.173199999999994</v>
      </c>
      <c r="J160" s="2">
        <v>4.7586000000000004</v>
      </c>
      <c r="K160" s="2">
        <v>19.661799999999999</v>
      </c>
      <c r="L160" s="2">
        <v>6.1627999999999998</v>
      </c>
      <c r="M160" s="2">
        <v>20.428100000000001</v>
      </c>
      <c r="N160" s="2">
        <v>6.93</v>
      </c>
      <c r="O160" s="2">
        <v>15.37383</v>
      </c>
      <c r="P160" s="2">
        <v>5.4603999999999999</v>
      </c>
      <c r="Q160" s="60">
        <v>12.348000000000001</v>
      </c>
      <c r="R160" s="30"/>
      <c r="S160" s="47">
        <v>343.96573000000006</v>
      </c>
    </row>
    <row r="161" spans="1:19" s="55" customFormat="1">
      <c r="A161" s="41" t="s">
        <v>116</v>
      </c>
      <c r="B161" s="48">
        <v>11.818</v>
      </c>
      <c r="C161" s="2">
        <v>9.6</v>
      </c>
      <c r="D161" s="2">
        <v>14.84</v>
      </c>
      <c r="E161" s="2">
        <v>12.348000000000001</v>
      </c>
      <c r="F161" s="2">
        <v>19.992000000000001</v>
      </c>
      <c r="G161" s="2">
        <v>29.212</v>
      </c>
      <c r="H161" s="2">
        <v>17.027999999999999</v>
      </c>
      <c r="I161" s="2">
        <v>30.460999999999999</v>
      </c>
      <c r="J161" s="2">
        <v>3.7280000000000002</v>
      </c>
      <c r="K161" s="2">
        <v>17.670000000000002</v>
      </c>
      <c r="L161" s="2">
        <v>2.3759999999999999</v>
      </c>
      <c r="M161" s="2">
        <v>12.212</v>
      </c>
      <c r="N161" s="2">
        <v>6.5</v>
      </c>
      <c r="O161" s="2">
        <v>10.647</v>
      </c>
      <c r="P161" s="2">
        <v>10.108000000000001</v>
      </c>
      <c r="Q161" s="60">
        <v>12.24</v>
      </c>
      <c r="R161" s="30"/>
      <c r="S161" s="47">
        <v>220.78</v>
      </c>
    </row>
    <row r="162" spans="1:19" s="55" customFormat="1">
      <c r="A162" s="41" t="s">
        <v>115</v>
      </c>
      <c r="B162" s="48">
        <v>17.981999999999999</v>
      </c>
      <c r="C162" s="2">
        <v>11.308</v>
      </c>
      <c r="D162" s="2">
        <v>12.46322</v>
      </c>
      <c r="E162" s="2">
        <v>13.257720000000001</v>
      </c>
      <c r="F162" s="2">
        <v>10.1938</v>
      </c>
      <c r="G162" s="2">
        <v>17.623259999999998</v>
      </c>
      <c r="H162" s="2">
        <v>7.7767200000000001</v>
      </c>
      <c r="I162" s="2">
        <v>17.262520000000002</v>
      </c>
      <c r="J162" s="2">
        <v>6.8010299999999999</v>
      </c>
      <c r="K162" s="2">
        <v>11.334209999999999</v>
      </c>
      <c r="L162" s="2">
        <v>6.5928800000000001</v>
      </c>
      <c r="M162" s="2">
        <v>27.2592</v>
      </c>
      <c r="N162" s="2">
        <v>9.7268399999999993</v>
      </c>
      <c r="O162" s="2">
        <v>6.477240000000001</v>
      </c>
      <c r="P162" s="2">
        <v>8.2615200000000009</v>
      </c>
      <c r="Q162" s="60">
        <v>17.28464</v>
      </c>
      <c r="R162" s="30"/>
      <c r="S162" s="47">
        <v>201.60479999999998</v>
      </c>
    </row>
    <row r="163" spans="1:19" s="55" customFormat="1">
      <c r="A163" s="41" t="s">
        <v>114</v>
      </c>
      <c r="B163" s="48">
        <v>21.061799999999998</v>
      </c>
      <c r="C163" s="2">
        <v>19.21829</v>
      </c>
      <c r="D163" s="2">
        <v>18.562304000000001</v>
      </c>
      <c r="E163" s="2">
        <v>13.176644</v>
      </c>
      <c r="F163" s="2">
        <v>14.564015999999999</v>
      </c>
      <c r="G163" s="2">
        <v>17.24877</v>
      </c>
      <c r="H163" s="2">
        <v>27.691365999999999</v>
      </c>
      <c r="I163" s="2">
        <v>26.792895999999999</v>
      </c>
      <c r="J163" s="2">
        <v>3.0544319999999998</v>
      </c>
      <c r="K163" s="2">
        <v>8.0679300000000005</v>
      </c>
      <c r="L163" s="2">
        <v>3.5771999999999999</v>
      </c>
      <c r="M163" s="2">
        <v>16.526808000000003</v>
      </c>
      <c r="N163" s="2">
        <v>9.5977350000000001</v>
      </c>
      <c r="O163" s="2">
        <v>8.3400239999999997</v>
      </c>
      <c r="P163" s="2">
        <v>5.4617019999999998</v>
      </c>
      <c r="Q163" s="60">
        <v>18.361052000000001</v>
      </c>
      <c r="R163" s="30"/>
      <c r="S163" s="47">
        <v>231.30296899999996</v>
      </c>
    </row>
    <row r="164" spans="1:19" s="55" customFormat="1">
      <c r="A164" s="41" t="s">
        <v>113</v>
      </c>
      <c r="B164" s="48">
        <v>1.4041199999999998</v>
      </c>
      <c r="C164" s="2">
        <v>0.54909400000000008</v>
      </c>
      <c r="D164" s="2">
        <v>2.3951359999999999</v>
      </c>
      <c r="E164" s="2">
        <v>1.0135879999999999</v>
      </c>
      <c r="F164" s="2">
        <v>3.2364480000000002</v>
      </c>
      <c r="G164" s="2">
        <v>0.98564399999999996</v>
      </c>
      <c r="H164" s="2">
        <v>1.7675340000000002</v>
      </c>
      <c r="I164" s="2">
        <v>2.0931950000000001</v>
      </c>
      <c r="J164" s="2">
        <v>0.50907199999999997</v>
      </c>
      <c r="K164" s="2">
        <v>4.0339650000000002</v>
      </c>
      <c r="L164" s="2">
        <v>1.66936</v>
      </c>
      <c r="M164" s="2">
        <v>0.91815600000000008</v>
      </c>
      <c r="N164" s="2">
        <v>3.2906520000000001</v>
      </c>
      <c r="O164" s="2">
        <v>4.7657280000000002</v>
      </c>
      <c r="P164" s="2">
        <v>2.2996640000000004</v>
      </c>
      <c r="Q164" s="60">
        <v>2.9614600000000002</v>
      </c>
      <c r="R164" s="30"/>
      <c r="S164" s="47">
        <v>33.892816000000003</v>
      </c>
    </row>
    <row r="165" spans="1:19" s="55" customFormat="1">
      <c r="A165" s="41" t="s">
        <v>112</v>
      </c>
      <c r="B165" s="48">
        <v>14.135999999999999</v>
      </c>
      <c r="C165" s="2">
        <v>10.53</v>
      </c>
      <c r="D165" s="2">
        <v>17.145</v>
      </c>
      <c r="E165" s="2">
        <v>14.58</v>
      </c>
      <c r="F165" s="2">
        <v>18.303999999999998</v>
      </c>
      <c r="G165" s="2">
        <v>13.1</v>
      </c>
      <c r="H165" s="2">
        <v>8.7639999999999993</v>
      </c>
      <c r="I165" s="2">
        <v>16.539000000000001</v>
      </c>
      <c r="J165" s="2">
        <v>4.2720000000000002</v>
      </c>
      <c r="K165" s="2">
        <v>12.35</v>
      </c>
      <c r="L165" s="2">
        <v>12.048</v>
      </c>
      <c r="M165" s="2">
        <v>13.398</v>
      </c>
      <c r="N165" s="2">
        <v>10.981999999999999</v>
      </c>
      <c r="O165" s="2">
        <v>7.8250000000000002</v>
      </c>
      <c r="P165" s="2">
        <v>8.1270000000000007</v>
      </c>
      <c r="Q165" s="60">
        <v>8.7360000000000007</v>
      </c>
      <c r="R165" s="30"/>
      <c r="S165" s="47">
        <v>190.83599999999998</v>
      </c>
    </row>
    <row r="166" spans="1:19" s="55" customFormat="1">
      <c r="A166" s="41" t="s">
        <v>111</v>
      </c>
      <c r="B166" s="48">
        <v>29.082000000000001</v>
      </c>
      <c r="C166" s="2">
        <v>27.5</v>
      </c>
      <c r="D166" s="2">
        <v>14.74</v>
      </c>
      <c r="E166" s="2">
        <v>23.16</v>
      </c>
      <c r="F166" s="2">
        <v>18.149999999999999</v>
      </c>
      <c r="G166" s="2">
        <v>26.832000000000001</v>
      </c>
      <c r="H166" s="2">
        <v>17.649000000000001</v>
      </c>
      <c r="I166" s="2">
        <v>24.327000000000002</v>
      </c>
      <c r="J166" s="2">
        <v>11.603</v>
      </c>
      <c r="K166" s="2">
        <v>25.257999999999999</v>
      </c>
      <c r="L166" s="2">
        <v>11.256</v>
      </c>
      <c r="M166" s="2">
        <v>23.73</v>
      </c>
      <c r="N166" s="2">
        <v>12.012</v>
      </c>
      <c r="O166" s="2">
        <v>17.754999999999999</v>
      </c>
      <c r="P166" s="2">
        <v>11.164999999999999</v>
      </c>
      <c r="Q166" s="60">
        <v>16.600000000000001</v>
      </c>
      <c r="R166" s="30"/>
      <c r="S166" s="47">
        <v>310.81900000000002</v>
      </c>
    </row>
    <row r="167" spans="1:19" s="55" customFormat="1">
      <c r="A167" s="41" t="s">
        <v>110</v>
      </c>
      <c r="B167" s="48">
        <v>32.408999999999999</v>
      </c>
      <c r="C167" s="2">
        <v>21.28</v>
      </c>
      <c r="D167" s="2">
        <v>14.847</v>
      </c>
      <c r="E167" s="2">
        <v>17.248000000000001</v>
      </c>
      <c r="F167" s="2">
        <v>23.716999999999999</v>
      </c>
      <c r="G167" s="2">
        <v>18.445</v>
      </c>
      <c r="H167" s="2">
        <v>10.237</v>
      </c>
      <c r="I167" s="2">
        <v>19.850999999999999</v>
      </c>
      <c r="J167" s="2">
        <v>7.625</v>
      </c>
      <c r="K167" s="2">
        <v>15.252000000000001</v>
      </c>
      <c r="L167" s="2">
        <v>9.9280000000000008</v>
      </c>
      <c r="M167" s="2">
        <v>48.91</v>
      </c>
      <c r="N167" s="2">
        <v>14.276</v>
      </c>
      <c r="O167" s="2">
        <v>19.440000000000001</v>
      </c>
      <c r="P167" s="2">
        <v>6.86</v>
      </c>
      <c r="Q167" s="60">
        <v>11.747999999999999</v>
      </c>
      <c r="R167" s="30"/>
      <c r="S167" s="47">
        <v>292.07300000000004</v>
      </c>
    </row>
    <row r="168" spans="1:19">
      <c r="A168" s="41" t="s">
        <v>109</v>
      </c>
      <c r="B168" s="48">
        <v>37.753999999999998</v>
      </c>
      <c r="C168" s="2">
        <v>38.61</v>
      </c>
      <c r="D168" s="2">
        <v>32.207000000000001</v>
      </c>
      <c r="E168" s="2">
        <v>29.295000000000002</v>
      </c>
      <c r="F168" s="2">
        <v>30.69</v>
      </c>
      <c r="G168" s="2">
        <v>30.335999999999999</v>
      </c>
      <c r="H168" s="2">
        <v>19.38</v>
      </c>
      <c r="I168" s="2">
        <v>32.4</v>
      </c>
      <c r="J168" s="2">
        <v>11.62</v>
      </c>
      <c r="K168" s="2">
        <v>16.12</v>
      </c>
      <c r="L168" s="2">
        <v>8.0500000000000007</v>
      </c>
      <c r="M168" s="2">
        <v>36.642000000000003</v>
      </c>
      <c r="N168" s="2">
        <v>7.6440000000000001</v>
      </c>
      <c r="O168" s="2">
        <v>13.294</v>
      </c>
      <c r="P168" s="2">
        <v>11.968</v>
      </c>
      <c r="Q168" s="60">
        <v>14.976000000000001</v>
      </c>
      <c r="R168" s="30"/>
      <c r="S168" s="47">
        <v>370.98599999999999</v>
      </c>
    </row>
    <row r="169" spans="1:19">
      <c r="A169" s="41" t="s">
        <v>108</v>
      </c>
      <c r="B169" s="48">
        <v>3.7280000000000002</v>
      </c>
      <c r="C169" s="2">
        <v>8.2390000000000008</v>
      </c>
      <c r="D169" s="2">
        <v>3.1760000000000002</v>
      </c>
      <c r="E169" s="2">
        <v>4.851</v>
      </c>
      <c r="F169" s="2">
        <v>5.8</v>
      </c>
      <c r="G169" s="2">
        <v>2.7</v>
      </c>
      <c r="H169" s="2">
        <v>3.2639999999999998</v>
      </c>
      <c r="I169" s="2">
        <v>6.3250000000000002</v>
      </c>
      <c r="J169" s="2">
        <v>3.66</v>
      </c>
      <c r="K169" s="2">
        <v>2.67</v>
      </c>
      <c r="L169" s="2">
        <v>5.0679999999999996</v>
      </c>
      <c r="M169" s="2">
        <v>8.2460000000000004</v>
      </c>
      <c r="N169" s="2">
        <v>3.5819999999999999</v>
      </c>
      <c r="O169" s="2">
        <v>6.48</v>
      </c>
      <c r="P169" s="2">
        <v>6.18</v>
      </c>
      <c r="Q169" s="60">
        <v>4.6749999999999998</v>
      </c>
      <c r="R169" s="30"/>
      <c r="S169" s="47">
        <v>78.643999999999991</v>
      </c>
    </row>
    <row r="170" spans="1:19">
      <c r="A170" s="41" t="s">
        <v>107</v>
      </c>
      <c r="B170" s="48">
        <v>36.347999999999999</v>
      </c>
      <c r="C170" s="2">
        <v>32.956000000000003</v>
      </c>
      <c r="D170" s="2">
        <v>31.76</v>
      </c>
      <c r="E170" s="2">
        <v>31.184999999999999</v>
      </c>
      <c r="F170" s="2">
        <v>30.45</v>
      </c>
      <c r="G170" s="2">
        <v>45.225000000000001</v>
      </c>
      <c r="H170" s="2">
        <v>29.376000000000001</v>
      </c>
      <c r="I170" s="2">
        <v>25.3</v>
      </c>
      <c r="J170" s="2">
        <v>10.98</v>
      </c>
      <c r="K170" s="2">
        <v>47.615000000000002</v>
      </c>
      <c r="L170" s="2">
        <v>13.032</v>
      </c>
      <c r="M170" s="2">
        <v>31.681999999999999</v>
      </c>
      <c r="N170" s="2">
        <v>15.124000000000001</v>
      </c>
      <c r="O170" s="2">
        <v>29.376000000000001</v>
      </c>
      <c r="P170" s="2">
        <v>17.303999999999998</v>
      </c>
      <c r="Q170" s="60">
        <v>23.8</v>
      </c>
      <c r="R170" s="30"/>
      <c r="S170" s="47">
        <v>451.51299999999998</v>
      </c>
    </row>
    <row r="171" spans="1:19">
      <c r="A171" s="41" t="s">
        <v>106</v>
      </c>
      <c r="B171" s="48">
        <v>29.64</v>
      </c>
      <c r="C171" s="2">
        <v>28.728000000000002</v>
      </c>
      <c r="D171" s="2">
        <v>26.975999999999999</v>
      </c>
      <c r="E171" s="2">
        <v>37.790999999999997</v>
      </c>
      <c r="F171" s="2">
        <v>46.14</v>
      </c>
      <c r="G171" s="2">
        <v>39.82</v>
      </c>
      <c r="H171" s="2">
        <v>20.445</v>
      </c>
      <c r="I171" s="2">
        <v>40.722000000000001</v>
      </c>
      <c r="J171" s="2">
        <v>16.277000000000001</v>
      </c>
      <c r="K171" s="2">
        <v>45.966000000000001</v>
      </c>
      <c r="L171" s="2">
        <v>14.472</v>
      </c>
      <c r="M171" s="2">
        <v>55.1</v>
      </c>
      <c r="N171" s="2">
        <v>16.058</v>
      </c>
      <c r="O171" s="2">
        <v>38.08</v>
      </c>
      <c r="P171" s="2">
        <v>18.942</v>
      </c>
      <c r="Q171" s="60">
        <v>21.06</v>
      </c>
      <c r="R171" s="30"/>
      <c r="S171" s="47">
        <v>496.21699999999993</v>
      </c>
    </row>
    <row r="172" spans="1:19">
      <c r="A172" s="41" t="s">
        <v>105</v>
      </c>
      <c r="B172" s="48">
        <v>44.910060000000001</v>
      </c>
      <c r="C172" s="2">
        <v>42.441499999999998</v>
      </c>
      <c r="D172" s="2">
        <v>34.02102</v>
      </c>
      <c r="E172" s="2">
        <v>35.432550000000006</v>
      </c>
      <c r="F172" s="2">
        <v>35.19464</v>
      </c>
      <c r="G172" s="2">
        <v>31.711040000000001</v>
      </c>
      <c r="H172" s="2">
        <v>22.039240000000003</v>
      </c>
      <c r="I172" s="2">
        <v>37.658189999999998</v>
      </c>
      <c r="J172" s="2">
        <v>13.805440000000001</v>
      </c>
      <c r="K172" s="2">
        <v>41.893020000000007</v>
      </c>
      <c r="L172" s="2">
        <v>13.353300000000001</v>
      </c>
      <c r="M172" s="2">
        <v>59.67925000000001</v>
      </c>
      <c r="N172" s="2">
        <v>20.421560000000003</v>
      </c>
      <c r="O172" s="2">
        <v>37.627919999999996</v>
      </c>
      <c r="P172" s="2">
        <v>18.244329999999998</v>
      </c>
      <c r="Q172" s="60">
        <v>15.4245</v>
      </c>
      <c r="R172" s="30"/>
      <c r="S172" s="47">
        <v>503.85756000000009</v>
      </c>
    </row>
    <row r="173" spans="1:19">
      <c r="A173" s="41" t="s">
        <v>104</v>
      </c>
      <c r="B173" s="48">
        <v>35.508000000000003</v>
      </c>
      <c r="C173" s="2">
        <v>43.316000000000003</v>
      </c>
      <c r="D173" s="2">
        <v>33.444000000000003</v>
      </c>
      <c r="E173" s="2">
        <v>28.77</v>
      </c>
      <c r="F173" s="2">
        <v>28.116</v>
      </c>
      <c r="G173" s="2">
        <v>55.08</v>
      </c>
      <c r="H173" s="2">
        <v>35.496000000000002</v>
      </c>
      <c r="I173" s="2">
        <v>49.68</v>
      </c>
      <c r="J173" s="2">
        <v>10.076000000000001</v>
      </c>
      <c r="K173" s="2">
        <v>93.072999999999993</v>
      </c>
      <c r="L173" s="2">
        <v>27.608000000000001</v>
      </c>
      <c r="M173" s="2">
        <v>110.696</v>
      </c>
      <c r="N173" s="2">
        <v>27.161999999999999</v>
      </c>
      <c r="O173" s="2">
        <v>94.905000000000001</v>
      </c>
      <c r="P173" s="2">
        <v>23.056000000000001</v>
      </c>
      <c r="Q173" s="60">
        <v>46.783999999999999</v>
      </c>
      <c r="R173" s="30"/>
      <c r="S173" s="47">
        <v>742.77</v>
      </c>
    </row>
    <row r="174" spans="1:19">
      <c r="A174" s="41" t="s">
        <v>103</v>
      </c>
      <c r="B174" s="48">
        <v>24.904</v>
      </c>
      <c r="C174" s="2">
        <v>26.152000000000001</v>
      </c>
      <c r="D174" s="2">
        <v>23.544</v>
      </c>
      <c r="E174" s="2">
        <v>36.54</v>
      </c>
      <c r="F174" s="2">
        <v>28.864000000000001</v>
      </c>
      <c r="G174" s="2">
        <v>31.931000000000001</v>
      </c>
      <c r="H174" s="2">
        <v>30.324000000000002</v>
      </c>
      <c r="I174" s="2">
        <v>33.764000000000003</v>
      </c>
      <c r="J174" s="2">
        <v>8.4320000000000004</v>
      </c>
      <c r="K174" s="2">
        <v>93.936000000000007</v>
      </c>
      <c r="L174" s="2">
        <v>6.2160000000000002</v>
      </c>
      <c r="M174" s="2">
        <v>101.48</v>
      </c>
      <c r="N174" s="2">
        <v>22.89</v>
      </c>
      <c r="O174" s="2">
        <v>78.936000000000007</v>
      </c>
      <c r="P174" s="2">
        <v>12.972</v>
      </c>
      <c r="Q174" s="60">
        <v>22.853999999999999</v>
      </c>
      <c r="R174" s="30"/>
      <c r="S174" s="47">
        <v>583.73900000000003</v>
      </c>
    </row>
    <row r="175" spans="1:19">
      <c r="A175" s="41" t="s">
        <v>102</v>
      </c>
      <c r="B175" s="48">
        <v>6.7919999999999998</v>
      </c>
      <c r="C175" s="2">
        <v>7.4720000000000004</v>
      </c>
      <c r="D175" s="2">
        <v>5.8860000000000001</v>
      </c>
      <c r="E175" s="2">
        <v>9.57</v>
      </c>
      <c r="F175" s="2">
        <v>17.138000000000002</v>
      </c>
      <c r="G175" s="2">
        <v>20.712</v>
      </c>
      <c r="H175" s="2">
        <v>10.64</v>
      </c>
      <c r="I175" s="2">
        <v>16.882000000000001</v>
      </c>
      <c r="J175" s="2">
        <v>4.96</v>
      </c>
      <c r="K175" s="2">
        <v>75.396000000000001</v>
      </c>
      <c r="L175" s="2">
        <v>7.77</v>
      </c>
      <c r="M175" s="2">
        <v>75.52</v>
      </c>
      <c r="N175" s="2">
        <v>12.535</v>
      </c>
      <c r="O175" s="2">
        <v>57.408000000000001</v>
      </c>
      <c r="P175" s="2">
        <v>3.948</v>
      </c>
      <c r="Q175" s="60">
        <v>24.611999999999998</v>
      </c>
      <c r="R175" s="30"/>
      <c r="S175" s="47">
        <v>357.24100000000004</v>
      </c>
    </row>
    <row r="176" spans="1:19">
      <c r="A176" s="41" t="s">
        <v>101</v>
      </c>
      <c r="B176" s="48">
        <v>73.965999999999994</v>
      </c>
      <c r="C176" s="2">
        <v>69.935000000000002</v>
      </c>
      <c r="D176" s="2">
        <v>79.772000000000006</v>
      </c>
      <c r="E176" s="2">
        <v>70.608999999999995</v>
      </c>
      <c r="F176" s="2">
        <v>44.932000000000002</v>
      </c>
      <c r="G176" s="2">
        <v>46.767000000000003</v>
      </c>
      <c r="H176" s="2">
        <v>59.430999999999997</v>
      </c>
      <c r="I176" s="2">
        <v>82.004999999999995</v>
      </c>
      <c r="J176" s="2">
        <v>19.404</v>
      </c>
      <c r="K176" s="2">
        <v>218.4</v>
      </c>
      <c r="L176" s="2">
        <v>19.141999999999999</v>
      </c>
      <c r="M176" s="2">
        <v>247.68</v>
      </c>
      <c r="N176" s="2">
        <v>75.183999999999997</v>
      </c>
      <c r="O176" s="2">
        <v>198.59399999999999</v>
      </c>
      <c r="P176" s="2">
        <v>30.5</v>
      </c>
      <c r="Q176" s="60">
        <v>48.741</v>
      </c>
      <c r="R176" s="30"/>
      <c r="S176" s="47">
        <v>1385.0619999999999</v>
      </c>
    </row>
    <row r="177" spans="1:19">
      <c r="A177" s="41" t="s">
        <v>100</v>
      </c>
      <c r="B177" s="48">
        <v>37.11</v>
      </c>
      <c r="C177" s="2">
        <v>47.012</v>
      </c>
      <c r="D177" s="2">
        <v>39.738</v>
      </c>
      <c r="E177" s="2">
        <v>56.82</v>
      </c>
      <c r="F177" s="2">
        <v>56.942999999999998</v>
      </c>
      <c r="G177" s="2">
        <v>55.853999999999999</v>
      </c>
      <c r="H177" s="2">
        <v>68.88</v>
      </c>
      <c r="I177" s="2">
        <v>84.356999999999999</v>
      </c>
      <c r="J177" s="2">
        <v>14.872</v>
      </c>
      <c r="K177" s="2">
        <v>248.82</v>
      </c>
      <c r="L177" s="2">
        <v>17.457999999999998</v>
      </c>
      <c r="M177" s="2">
        <v>244.12</v>
      </c>
      <c r="N177" s="2">
        <v>69.52</v>
      </c>
      <c r="O177" s="2">
        <v>220.84800000000001</v>
      </c>
      <c r="P177" s="2">
        <v>19.41</v>
      </c>
      <c r="Q177" s="60">
        <v>64.608000000000004</v>
      </c>
      <c r="R177" s="30"/>
      <c r="S177" s="47">
        <v>1346.37</v>
      </c>
    </row>
    <row r="178" spans="1:19">
      <c r="A178" s="41" t="s">
        <v>99</v>
      </c>
      <c r="B178" s="48">
        <v>29.463000000000001</v>
      </c>
      <c r="C178" s="2">
        <v>61.305999999999997</v>
      </c>
      <c r="D178" s="2">
        <v>42.142000000000003</v>
      </c>
      <c r="E178" s="2">
        <v>69.509</v>
      </c>
      <c r="F178" s="2">
        <v>51.8</v>
      </c>
      <c r="G178" s="2">
        <v>59.412999999999997</v>
      </c>
      <c r="H178" s="2">
        <v>53.634999999999998</v>
      </c>
      <c r="I178" s="2">
        <v>48.848999999999997</v>
      </c>
      <c r="J178" s="2">
        <v>13.156000000000001</v>
      </c>
      <c r="K178" s="2">
        <v>229.74199999999999</v>
      </c>
      <c r="L178" s="2">
        <v>12.04</v>
      </c>
      <c r="M178" s="2">
        <v>181.74</v>
      </c>
      <c r="N178" s="2">
        <v>64.463999999999999</v>
      </c>
      <c r="O178" s="2">
        <v>158.14400000000001</v>
      </c>
      <c r="P178" s="2">
        <v>21.998000000000001</v>
      </c>
      <c r="Q178" s="60">
        <v>67.62</v>
      </c>
      <c r="R178" s="30"/>
      <c r="S178" s="47">
        <v>1165.0210000000002</v>
      </c>
    </row>
    <row r="179" spans="1:19">
      <c r="A179" s="41" t="s">
        <v>98</v>
      </c>
      <c r="B179" s="48">
        <v>27.992999999999999</v>
      </c>
      <c r="C179" s="2">
        <v>73.03</v>
      </c>
      <c r="D179" s="2">
        <v>24.192</v>
      </c>
      <c r="E179" s="2">
        <v>63.692999999999998</v>
      </c>
      <c r="F179" s="2">
        <v>55.847999999999999</v>
      </c>
      <c r="G179" s="2">
        <v>46.2</v>
      </c>
      <c r="H179" s="2">
        <v>36.072000000000003</v>
      </c>
      <c r="I179" s="2">
        <v>29.7</v>
      </c>
      <c r="J179" s="2">
        <v>7.2720000000000002</v>
      </c>
      <c r="K179" s="2">
        <v>185.40199999999999</v>
      </c>
      <c r="L179" s="2">
        <v>14.789</v>
      </c>
      <c r="M179" s="2">
        <v>195.096</v>
      </c>
      <c r="N179" s="2">
        <v>52.884</v>
      </c>
      <c r="O179" s="2">
        <v>134.66399999999999</v>
      </c>
      <c r="P179" s="2">
        <v>12.42</v>
      </c>
      <c r="Q179" s="60">
        <v>55.328000000000003</v>
      </c>
      <c r="R179" s="30"/>
      <c r="S179" s="47">
        <v>1014.583</v>
      </c>
    </row>
    <row r="180" spans="1:19">
      <c r="A180" s="41" t="s">
        <v>97</v>
      </c>
      <c r="B180" s="48">
        <v>9.3309999999999995</v>
      </c>
      <c r="C180" s="2">
        <v>8.7200000000000006</v>
      </c>
      <c r="D180" s="2">
        <v>3.456</v>
      </c>
      <c r="E180" s="2">
        <v>15.164999999999999</v>
      </c>
      <c r="F180" s="2">
        <v>3.222</v>
      </c>
      <c r="G180" s="2">
        <v>3.15</v>
      </c>
      <c r="H180" s="2">
        <v>2.6720000000000002</v>
      </c>
      <c r="I180" s="2">
        <v>7.2</v>
      </c>
      <c r="J180" s="2">
        <v>3.6360000000000001</v>
      </c>
      <c r="K180" s="2">
        <v>12.464</v>
      </c>
      <c r="L180" s="2">
        <v>4.5010000000000003</v>
      </c>
      <c r="M180" s="2">
        <v>2.2170000000000001</v>
      </c>
      <c r="N180" s="2">
        <v>8.8140000000000001</v>
      </c>
      <c r="O180" s="2">
        <v>5.2080000000000002</v>
      </c>
      <c r="P180" s="2">
        <v>4.83</v>
      </c>
      <c r="Q180" s="60">
        <v>5.0960000000000001</v>
      </c>
      <c r="R180" s="30"/>
      <c r="S180" s="47">
        <v>99.682000000000002</v>
      </c>
    </row>
    <row r="181" spans="1:19">
      <c r="A181" s="41" t="s">
        <v>96</v>
      </c>
      <c r="B181" s="48">
        <v>47.531999999999996</v>
      </c>
      <c r="C181" s="2">
        <v>115.974</v>
      </c>
      <c r="D181" s="2">
        <v>93.323999999999998</v>
      </c>
      <c r="E181" s="2">
        <v>147.41999999999999</v>
      </c>
      <c r="F181" s="2">
        <v>60.588000000000001</v>
      </c>
      <c r="G181" s="2">
        <v>55.05</v>
      </c>
      <c r="H181" s="2">
        <v>81.021000000000001</v>
      </c>
      <c r="I181" s="2">
        <v>84.215999999999994</v>
      </c>
      <c r="J181" s="2">
        <v>9.2260000000000009</v>
      </c>
      <c r="K181" s="2">
        <v>165.33</v>
      </c>
      <c r="L181" s="2">
        <v>13.262</v>
      </c>
      <c r="M181" s="2">
        <v>162.565</v>
      </c>
      <c r="N181" s="2">
        <v>60.515999999999998</v>
      </c>
      <c r="O181" s="2">
        <v>145.48500000000001</v>
      </c>
      <c r="P181" s="2">
        <v>28.31</v>
      </c>
      <c r="Q181" s="60">
        <v>63.386000000000003</v>
      </c>
      <c r="R181" s="30"/>
      <c r="S181" s="47">
        <v>1333.2049999999999</v>
      </c>
    </row>
    <row r="182" spans="1:19">
      <c r="A182" s="41" t="s">
        <v>95</v>
      </c>
      <c r="B182" s="48">
        <v>64.459999999999994</v>
      </c>
      <c r="C182" s="2">
        <v>76.608000000000004</v>
      </c>
      <c r="D182" s="2">
        <v>79.174000000000007</v>
      </c>
      <c r="E182" s="2">
        <v>120.312</v>
      </c>
      <c r="F182" s="2">
        <v>87.171999999999997</v>
      </c>
      <c r="G182" s="2">
        <v>68.381</v>
      </c>
      <c r="H182" s="2">
        <v>51.543999999999997</v>
      </c>
      <c r="I182" s="2">
        <v>62.247999999999998</v>
      </c>
      <c r="J182" s="2">
        <v>17.125</v>
      </c>
      <c r="K182" s="2">
        <v>151.36000000000001</v>
      </c>
      <c r="L182" s="2">
        <v>24.684000000000001</v>
      </c>
      <c r="M182" s="2">
        <v>120.096</v>
      </c>
      <c r="N182" s="2">
        <v>68.376000000000005</v>
      </c>
      <c r="O182" s="2">
        <v>122.64</v>
      </c>
      <c r="P182" s="2">
        <v>31.98</v>
      </c>
      <c r="Q182" s="60">
        <v>52.91</v>
      </c>
      <c r="R182" s="30"/>
      <c r="S182" s="47">
        <v>1199.0700000000002</v>
      </c>
    </row>
    <row r="183" spans="1:19">
      <c r="A183" s="41" t="s">
        <v>94</v>
      </c>
      <c r="B183" s="48">
        <v>78.795000000000002</v>
      </c>
      <c r="C183" s="2">
        <v>59.454999999999998</v>
      </c>
      <c r="D183" s="2">
        <v>56.49</v>
      </c>
      <c r="E183" s="2">
        <v>63.287999999999997</v>
      </c>
      <c r="F183" s="2">
        <v>49.44</v>
      </c>
      <c r="G183" s="2">
        <v>45.066000000000003</v>
      </c>
      <c r="H183" s="2">
        <v>36.314999999999998</v>
      </c>
      <c r="I183" s="2">
        <v>38.776000000000003</v>
      </c>
      <c r="J183" s="2">
        <v>33.488</v>
      </c>
      <c r="K183" s="2">
        <v>50.22</v>
      </c>
      <c r="L183" s="2">
        <v>24.576000000000001</v>
      </c>
      <c r="M183" s="2">
        <v>55.628999999999998</v>
      </c>
      <c r="N183" s="2">
        <v>43.936999999999998</v>
      </c>
      <c r="O183" s="2">
        <v>36.530999999999999</v>
      </c>
      <c r="P183" s="2">
        <v>25.637</v>
      </c>
      <c r="Q183" s="60">
        <v>39.375999999999998</v>
      </c>
      <c r="R183" s="30"/>
      <c r="S183" s="47">
        <v>737.01900000000001</v>
      </c>
    </row>
    <row r="184" spans="1:19">
      <c r="A184" s="41" t="s">
        <v>70</v>
      </c>
      <c r="B184" s="48">
        <v>82</v>
      </c>
      <c r="C184" s="2">
        <v>86.144000000000005</v>
      </c>
      <c r="D184" s="2">
        <v>94.872</v>
      </c>
      <c r="E184" s="2">
        <v>94.164000000000001</v>
      </c>
      <c r="F184" s="2">
        <v>98.8</v>
      </c>
      <c r="G184" s="2">
        <v>72.959999999999994</v>
      </c>
      <c r="H184" s="2">
        <v>37.927999999999997</v>
      </c>
      <c r="I184" s="2">
        <v>49.545000000000002</v>
      </c>
      <c r="J184" s="2">
        <v>18.600000000000001</v>
      </c>
      <c r="K184" s="2">
        <v>57.057000000000002</v>
      </c>
      <c r="L184" s="2">
        <v>26.795999999999999</v>
      </c>
      <c r="M184" s="2">
        <v>73.632000000000005</v>
      </c>
      <c r="N184" s="2">
        <v>47.79</v>
      </c>
      <c r="O184" s="2">
        <v>54.777000000000001</v>
      </c>
      <c r="P184" s="2">
        <v>18.521999999999998</v>
      </c>
      <c r="Q184" s="60">
        <v>38.914999999999999</v>
      </c>
      <c r="R184" s="30"/>
      <c r="S184" s="47">
        <v>952.50200000000007</v>
      </c>
    </row>
    <row r="185" spans="1:19">
      <c r="A185" s="41" t="s">
        <v>129</v>
      </c>
      <c r="B185" s="48">
        <v>21.055655999999999</v>
      </c>
      <c r="C185" s="2">
        <v>14.278409999999999</v>
      </c>
      <c r="D185" s="2">
        <v>12.229048000000001</v>
      </c>
      <c r="E185" s="2">
        <v>23.842241999999999</v>
      </c>
      <c r="F185" s="2">
        <v>13.955789999999999</v>
      </c>
      <c r="G185" s="2">
        <v>31.081624999999999</v>
      </c>
      <c r="H185" s="2">
        <v>16.662078000000001</v>
      </c>
      <c r="I185" s="2">
        <v>18.642160000000001</v>
      </c>
      <c r="J185" s="2">
        <v>15.612414000000001</v>
      </c>
      <c r="K185" s="2">
        <v>21.505560000000003</v>
      </c>
      <c r="L185" s="2">
        <v>14.601946</v>
      </c>
      <c r="M185" s="2">
        <v>18.354420000000001</v>
      </c>
      <c r="N185" s="2">
        <v>17.017524000000002</v>
      </c>
      <c r="O185" s="2">
        <v>38.442000999999998</v>
      </c>
      <c r="P185" s="2">
        <v>15.956166</v>
      </c>
      <c r="Q185" s="60">
        <v>23.443896000000002</v>
      </c>
      <c r="R185" s="30"/>
      <c r="S185" s="47">
        <v>316.68093599999997</v>
      </c>
    </row>
    <row r="186" spans="1:19">
      <c r="A186" s="41" t="s">
        <v>128</v>
      </c>
      <c r="B186" s="48">
        <v>100.014366</v>
      </c>
      <c r="C186" s="2">
        <v>81.386936999999989</v>
      </c>
      <c r="D186" s="2">
        <v>91.717860000000002</v>
      </c>
      <c r="E186" s="2">
        <v>94.044398999999984</v>
      </c>
      <c r="F186" s="2">
        <v>101.87726699999999</v>
      </c>
      <c r="G186" s="2">
        <v>63.514625000000002</v>
      </c>
      <c r="H186" s="2">
        <v>26.844459000000004</v>
      </c>
      <c r="I186" s="2">
        <v>33.788915000000003</v>
      </c>
      <c r="J186" s="2">
        <v>22.186062000000003</v>
      </c>
      <c r="K186" s="2">
        <v>50.538066000000001</v>
      </c>
      <c r="L186" s="2">
        <v>25.768139999999999</v>
      </c>
      <c r="M186" s="2">
        <v>67.299540000000007</v>
      </c>
      <c r="N186" s="2">
        <v>53.888826000000002</v>
      </c>
      <c r="O186" s="2">
        <v>45.714811999999995</v>
      </c>
      <c r="P186" s="2">
        <v>17.833362000000001</v>
      </c>
      <c r="Q186" s="60">
        <v>25.397554</v>
      </c>
      <c r="R186" s="30"/>
      <c r="S186" s="47">
        <v>901.8151899999998</v>
      </c>
    </row>
    <row r="187" spans="1:19">
      <c r="A187" s="41" t="s">
        <v>71</v>
      </c>
      <c r="B187" s="48">
        <v>191.261934</v>
      </c>
      <c r="C187" s="2">
        <v>172.936443</v>
      </c>
      <c r="D187" s="2">
        <v>162.14239799999999</v>
      </c>
      <c r="E187" s="2">
        <v>162.60036600000001</v>
      </c>
      <c r="F187" s="2">
        <v>124.285777</v>
      </c>
      <c r="G187" s="2">
        <v>93.291444999999996</v>
      </c>
      <c r="H187" s="2">
        <v>61.446215000000002</v>
      </c>
      <c r="I187" s="2">
        <v>76.78358999999999</v>
      </c>
      <c r="J187" s="2">
        <v>55.671336000000004</v>
      </c>
      <c r="K187" s="2">
        <v>106.52072800000001</v>
      </c>
      <c r="L187" s="2">
        <v>56.932616000000003</v>
      </c>
      <c r="M187" s="2">
        <v>108.93060000000001</v>
      </c>
      <c r="N187" s="2">
        <v>119.252484</v>
      </c>
      <c r="O187" s="2">
        <v>118.052836</v>
      </c>
      <c r="P187" s="2">
        <v>102.72103999999999</v>
      </c>
      <c r="Q187" s="60">
        <v>116.64766400000001</v>
      </c>
      <c r="R187" s="30"/>
      <c r="S187" s="47">
        <v>1829.4774720000003</v>
      </c>
    </row>
    <row r="188" spans="1:19">
      <c r="A188" s="41" t="s">
        <v>72</v>
      </c>
      <c r="B188" s="48">
        <v>125.913312</v>
      </c>
      <c r="C188" s="2">
        <v>121.60723399999999</v>
      </c>
      <c r="D188" s="2">
        <v>94.821894</v>
      </c>
      <c r="E188" s="2">
        <v>107.13626000000001</v>
      </c>
      <c r="F188" s="2">
        <v>87.064793999999992</v>
      </c>
      <c r="G188" s="2">
        <v>44.191360000000003</v>
      </c>
      <c r="H188" s="2">
        <v>21.854659999999999</v>
      </c>
      <c r="I188" s="2">
        <v>29.1005</v>
      </c>
      <c r="J188" s="2">
        <v>28.747920000000001</v>
      </c>
      <c r="K188" s="2">
        <v>76.530783000000014</v>
      </c>
      <c r="L188" s="2">
        <v>49.453800000000001</v>
      </c>
      <c r="M188" s="2">
        <v>68.363845999999995</v>
      </c>
      <c r="N188" s="2">
        <v>80.197129999999987</v>
      </c>
      <c r="O188" s="2">
        <v>77.177535999999989</v>
      </c>
      <c r="P188" s="2">
        <v>29.150361</v>
      </c>
      <c r="Q188" s="60">
        <v>39.586855</v>
      </c>
      <c r="R188" s="30"/>
      <c r="S188" s="47">
        <v>1080.8982450000001</v>
      </c>
    </row>
    <row r="189" spans="1:19">
      <c r="A189" s="41" t="s">
        <v>73</v>
      </c>
      <c r="B189" s="48">
        <v>131.88200000000001</v>
      </c>
      <c r="C189" s="2">
        <v>115.456</v>
      </c>
      <c r="D189" s="2">
        <v>55.448</v>
      </c>
      <c r="E189" s="2">
        <v>134.63999999999999</v>
      </c>
      <c r="F189" s="2">
        <v>110.754</v>
      </c>
      <c r="G189" s="2">
        <v>104.01300000000001</v>
      </c>
      <c r="H189" s="2">
        <v>54.095999999999997</v>
      </c>
      <c r="I189" s="2">
        <v>46.08</v>
      </c>
      <c r="J189" s="2">
        <v>29.288</v>
      </c>
      <c r="K189" s="2">
        <v>74.58</v>
      </c>
      <c r="L189" s="2">
        <v>24.495000000000001</v>
      </c>
      <c r="M189" s="2">
        <v>90.667000000000002</v>
      </c>
      <c r="N189" s="2">
        <v>87.097999999999999</v>
      </c>
      <c r="O189" s="2">
        <v>95.411000000000001</v>
      </c>
      <c r="P189" s="2">
        <v>54.848999999999997</v>
      </c>
      <c r="Q189" s="60">
        <v>60.073999999999998</v>
      </c>
      <c r="R189" s="30"/>
      <c r="S189" s="47">
        <v>1268.8310000000001</v>
      </c>
    </row>
    <row r="190" spans="1:19">
      <c r="A190" s="41" t="s">
        <v>127</v>
      </c>
      <c r="B190" s="48">
        <v>115.1046</v>
      </c>
      <c r="C190" s="2">
        <v>60.454774</v>
      </c>
      <c r="D190" s="2">
        <v>84.152049000000005</v>
      </c>
      <c r="E190" s="2">
        <v>69.370444000000006</v>
      </c>
      <c r="F190" s="2">
        <v>54.956739999999996</v>
      </c>
      <c r="G190" s="2">
        <v>39.022280000000002</v>
      </c>
      <c r="H190" s="2">
        <v>35.795648</v>
      </c>
      <c r="I190" s="2">
        <v>26.337606999999998</v>
      </c>
      <c r="J190" s="2">
        <v>15.735286</v>
      </c>
      <c r="K190" s="2">
        <v>36.568799999999996</v>
      </c>
      <c r="L190" s="2">
        <v>22.783780000000004</v>
      </c>
      <c r="M190" s="2">
        <v>68.7851</v>
      </c>
      <c r="N190" s="2">
        <v>29.270559000000002</v>
      </c>
      <c r="O190" s="2">
        <v>38.071863</v>
      </c>
      <c r="P190" s="2">
        <v>33.932276999999999</v>
      </c>
      <c r="Q190" s="60">
        <v>21.201423999999999</v>
      </c>
      <c r="R190" s="30"/>
      <c r="S190" s="47">
        <v>751.54323099999999</v>
      </c>
    </row>
    <row r="191" spans="1:19">
      <c r="A191" s="41" t="s">
        <v>126</v>
      </c>
      <c r="B191" s="48">
        <v>43.739747999999999</v>
      </c>
      <c r="C191" s="2">
        <v>17.551385999999997</v>
      </c>
      <c r="D191" s="2">
        <v>36.944802000000003</v>
      </c>
      <c r="E191" s="2">
        <v>20.080918</v>
      </c>
      <c r="F191" s="2">
        <v>34.111080000000001</v>
      </c>
      <c r="G191" s="2">
        <v>24.832360000000001</v>
      </c>
      <c r="H191" s="2">
        <v>14.062576</v>
      </c>
      <c r="I191" s="2">
        <v>32.534691000000002</v>
      </c>
      <c r="J191" s="2">
        <v>30.346623000000005</v>
      </c>
      <c r="K191" s="2">
        <v>27.792287999999999</v>
      </c>
      <c r="L191" s="2">
        <v>18.227024</v>
      </c>
      <c r="M191" s="2">
        <v>31.641145999999999</v>
      </c>
      <c r="N191" s="2">
        <v>31.815825</v>
      </c>
      <c r="O191" s="2">
        <v>43.712138999999993</v>
      </c>
      <c r="P191" s="2">
        <v>28.905273000000001</v>
      </c>
      <c r="Q191" s="60">
        <v>25.176690999999998</v>
      </c>
      <c r="R191" s="30"/>
      <c r="S191" s="47">
        <v>461.47456999999997</v>
      </c>
    </row>
    <row r="192" spans="1:19">
      <c r="A192" s="41" t="s">
        <v>74</v>
      </c>
      <c r="B192" s="48">
        <v>140.804877</v>
      </c>
      <c r="C192" s="2">
        <v>128.25</v>
      </c>
      <c r="D192" s="2">
        <v>144.89725799999999</v>
      </c>
      <c r="E192" s="2">
        <v>154.89198199999998</v>
      </c>
      <c r="F192" s="2">
        <v>163.03263999999999</v>
      </c>
      <c r="G192" s="2">
        <v>100.43113099999999</v>
      </c>
      <c r="H192" s="2">
        <v>157.65048599999997</v>
      </c>
      <c r="I192" s="2">
        <v>74.789415000000005</v>
      </c>
      <c r="J192" s="2">
        <v>46.227646</v>
      </c>
      <c r="K192" s="2">
        <v>78.697400000000002</v>
      </c>
      <c r="L192" s="2">
        <v>66.939234999999996</v>
      </c>
      <c r="M192" s="2">
        <v>97.979969999999994</v>
      </c>
      <c r="N192" s="2">
        <v>88.231232000000006</v>
      </c>
      <c r="O192" s="2">
        <v>86.839044000000001</v>
      </c>
      <c r="P192" s="2">
        <v>44.909700000000001</v>
      </c>
      <c r="Q192" s="60">
        <v>71.640550000000005</v>
      </c>
      <c r="R192" s="30"/>
      <c r="S192" s="47">
        <v>1646.2125660000004</v>
      </c>
    </row>
    <row r="193" spans="1:19">
      <c r="A193" s="41" t="s">
        <v>75</v>
      </c>
      <c r="B193" s="48">
        <v>100.26972600000001</v>
      </c>
      <c r="C193" s="2">
        <v>138.03182699999999</v>
      </c>
      <c r="D193" s="2">
        <v>145.37877799999998</v>
      </c>
      <c r="E193" s="2">
        <v>125.73</v>
      </c>
      <c r="F193" s="2">
        <v>141.23580100000001</v>
      </c>
      <c r="G193" s="2">
        <v>96.101879999999994</v>
      </c>
      <c r="H193" s="2">
        <v>56.950544000000001</v>
      </c>
      <c r="I193" s="2">
        <v>66.634525999999994</v>
      </c>
      <c r="J193" s="2">
        <v>40.446270000000005</v>
      </c>
      <c r="K193" s="2">
        <v>139.85030699999999</v>
      </c>
      <c r="L193" s="2">
        <v>42.623552000000004</v>
      </c>
      <c r="M193" s="2">
        <v>159.401704</v>
      </c>
      <c r="N193" s="2">
        <v>116.474358</v>
      </c>
      <c r="O193" s="2">
        <v>142.17491000000001</v>
      </c>
      <c r="P193" s="2">
        <v>46.243754000000003</v>
      </c>
      <c r="Q193" s="60">
        <v>83.253248000000013</v>
      </c>
      <c r="R193" s="30"/>
      <c r="S193" s="47">
        <v>1640.801185</v>
      </c>
    </row>
    <row r="194" spans="1:19">
      <c r="A194" s="41" t="s">
        <v>76</v>
      </c>
      <c r="B194" s="48">
        <v>193.12</v>
      </c>
      <c r="C194" s="2">
        <v>274.78500000000003</v>
      </c>
      <c r="D194" s="2">
        <v>201.47399999999999</v>
      </c>
      <c r="E194" s="2">
        <v>179.208</v>
      </c>
      <c r="F194" s="2">
        <v>231.291</v>
      </c>
      <c r="G194" s="2">
        <v>109.208</v>
      </c>
      <c r="H194" s="2">
        <v>68.117000000000004</v>
      </c>
      <c r="I194" s="2">
        <v>84.84</v>
      </c>
      <c r="J194" s="2">
        <v>38.844000000000001</v>
      </c>
      <c r="K194" s="2">
        <v>305.85599999999999</v>
      </c>
      <c r="L194" s="2">
        <v>101.361</v>
      </c>
      <c r="M194" s="2">
        <v>216.23400000000001</v>
      </c>
      <c r="N194" s="2">
        <v>238.608</v>
      </c>
      <c r="O194" s="2">
        <v>311.22000000000003</v>
      </c>
      <c r="P194" s="2">
        <v>328.654</v>
      </c>
      <c r="Q194" s="60">
        <v>433.83199999999999</v>
      </c>
      <c r="R194" s="30"/>
      <c r="S194" s="47">
        <v>3316.652</v>
      </c>
    </row>
    <row r="195" spans="1:19">
      <c r="A195" s="41" t="s">
        <v>125</v>
      </c>
      <c r="B195" s="48">
        <v>415.84121600000003</v>
      </c>
      <c r="C195" s="2">
        <v>388.93176599999998</v>
      </c>
      <c r="D195" s="2">
        <v>494.51461599999999</v>
      </c>
      <c r="E195" s="2">
        <v>398.82018800000003</v>
      </c>
      <c r="F195" s="2">
        <v>354.14934099999999</v>
      </c>
      <c r="G195" s="2">
        <v>234.27403999999999</v>
      </c>
      <c r="H195" s="2">
        <v>162.56238300000001</v>
      </c>
      <c r="I195" s="2">
        <v>139.55146899999997</v>
      </c>
      <c r="J195" s="2">
        <v>92.080352000000005</v>
      </c>
      <c r="K195" s="2">
        <v>187.84155200000001</v>
      </c>
      <c r="L195" s="2">
        <v>104.14254000000001</v>
      </c>
      <c r="M195" s="2">
        <v>156.85929300000001</v>
      </c>
      <c r="N195" s="2">
        <v>94.572722999999996</v>
      </c>
      <c r="O195" s="2">
        <v>167.746354</v>
      </c>
      <c r="P195" s="2">
        <v>148.87374</v>
      </c>
      <c r="Q195" s="60">
        <v>129.587354</v>
      </c>
      <c r="R195" s="30"/>
      <c r="S195" s="47">
        <v>3670.3489269999991</v>
      </c>
    </row>
    <row r="196" spans="1:19">
      <c r="A196" s="41" t="s">
        <v>124</v>
      </c>
      <c r="B196" s="48">
        <v>33.634216000000002</v>
      </c>
      <c r="C196" s="2">
        <v>88.006457999999995</v>
      </c>
      <c r="D196" s="2">
        <v>55.56344</v>
      </c>
      <c r="E196" s="2">
        <v>59.284082000000005</v>
      </c>
      <c r="F196" s="2">
        <v>47.929986000000007</v>
      </c>
      <c r="G196" s="2">
        <v>45.257485000000003</v>
      </c>
      <c r="H196" s="2">
        <v>16.055544000000001</v>
      </c>
      <c r="I196" s="2">
        <v>20.589560999999996</v>
      </c>
      <c r="J196" s="2">
        <v>10.624656000000002</v>
      </c>
      <c r="K196" s="2">
        <v>24.501072000000001</v>
      </c>
      <c r="L196" s="2">
        <v>8.6785449999999997</v>
      </c>
      <c r="M196" s="2">
        <v>17.008838999999998</v>
      </c>
      <c r="N196" s="2">
        <v>10.706346000000002</v>
      </c>
      <c r="O196" s="2">
        <v>23.406468</v>
      </c>
      <c r="P196" s="2">
        <v>5.1932699999999992</v>
      </c>
      <c r="Q196" s="60">
        <v>3.6503480000000001</v>
      </c>
      <c r="R196" s="30"/>
      <c r="S196" s="47">
        <v>470.09031600000003</v>
      </c>
    </row>
    <row r="197" spans="1:19">
      <c r="A197" s="41" t="s">
        <v>77</v>
      </c>
      <c r="B197" s="48">
        <v>588.48530000000005</v>
      </c>
      <c r="C197" s="2">
        <v>598.99</v>
      </c>
      <c r="D197" s="2">
        <v>717.86880000000008</v>
      </c>
      <c r="E197" s="2">
        <v>512.44119999999998</v>
      </c>
      <c r="F197" s="2">
        <v>557.85519999999997</v>
      </c>
      <c r="G197" s="2">
        <v>285.45630000000006</v>
      </c>
      <c r="H197" s="2">
        <v>157.4136</v>
      </c>
      <c r="I197" s="2">
        <v>140.63840000000002</v>
      </c>
      <c r="J197" s="2">
        <v>106.68559999999999</v>
      </c>
      <c r="K197" s="2">
        <v>179.16389999999998</v>
      </c>
      <c r="L197" s="2">
        <v>153.88119999999998</v>
      </c>
      <c r="M197" s="2">
        <v>168.61449999999999</v>
      </c>
      <c r="N197" s="2">
        <v>154.52799999999999</v>
      </c>
      <c r="O197" s="2">
        <v>208.45369999999997</v>
      </c>
      <c r="P197" s="2">
        <v>166.96799999999999</v>
      </c>
      <c r="Q197" s="60">
        <v>167.286</v>
      </c>
      <c r="R197" s="30"/>
      <c r="S197" s="47">
        <v>4864.7296999999999</v>
      </c>
    </row>
    <row r="198" spans="1:19">
      <c r="A198" s="41" t="s">
        <v>78</v>
      </c>
      <c r="B198" s="48">
        <v>372.43378799999999</v>
      </c>
      <c r="C198" s="2">
        <v>348.45512399999996</v>
      </c>
      <c r="D198" s="2">
        <v>339.02290799999997</v>
      </c>
      <c r="E198" s="2">
        <v>371.01773800000001</v>
      </c>
      <c r="F198" s="2">
        <v>371.88939299999998</v>
      </c>
      <c r="G198" s="2">
        <v>194.30989499999998</v>
      </c>
      <c r="H198" s="2">
        <v>98.273364000000001</v>
      </c>
      <c r="I198" s="2">
        <v>141.99817499999997</v>
      </c>
      <c r="J198" s="2">
        <v>55.243575</v>
      </c>
      <c r="K198" s="2">
        <v>145.19653100000002</v>
      </c>
      <c r="L198" s="2">
        <v>81.296360000000007</v>
      </c>
      <c r="M198" s="2">
        <v>159.00779699999998</v>
      </c>
      <c r="N198" s="2">
        <v>76.593856000000002</v>
      </c>
      <c r="O198" s="2">
        <v>188.99180299999998</v>
      </c>
      <c r="P198" s="2">
        <v>74.139153000000007</v>
      </c>
      <c r="Q198" s="60">
        <v>125.18814599999999</v>
      </c>
      <c r="R198" s="30"/>
      <c r="S198" s="47">
        <v>3143.0576059999994</v>
      </c>
    </row>
    <row r="199" spans="1:19">
      <c r="A199" s="41" t="s">
        <v>79</v>
      </c>
      <c r="B199" s="48">
        <v>281.11113799999998</v>
      </c>
      <c r="C199" s="2">
        <v>309.27760500000005</v>
      </c>
      <c r="D199" s="2">
        <v>322.49890700000003</v>
      </c>
      <c r="E199" s="2">
        <v>219.39866800000001</v>
      </c>
      <c r="F199" s="2">
        <v>223.71845999999999</v>
      </c>
      <c r="G199" s="2">
        <v>132.76498199999997</v>
      </c>
      <c r="H199" s="2">
        <v>87.42457499999999</v>
      </c>
      <c r="I199" s="2">
        <v>101.58146500000001</v>
      </c>
      <c r="J199" s="2">
        <v>52.036467999999992</v>
      </c>
      <c r="K199" s="2">
        <v>151.41334999999998</v>
      </c>
      <c r="L199" s="2">
        <v>87.252479999999991</v>
      </c>
      <c r="M199" s="2">
        <v>153.048</v>
      </c>
      <c r="N199" s="2">
        <v>137.64016800000002</v>
      </c>
      <c r="O199" s="2">
        <v>117.29182500000002</v>
      </c>
      <c r="P199" s="2">
        <v>122.92703399999999</v>
      </c>
      <c r="Q199" s="60">
        <v>61.703700000000005</v>
      </c>
      <c r="R199" s="30"/>
      <c r="S199" s="47">
        <v>2561.0888250000003</v>
      </c>
    </row>
    <row r="200" spans="1:19">
      <c r="A200" s="41" t="s">
        <v>147</v>
      </c>
      <c r="B200" s="48">
        <v>324.11500000000001</v>
      </c>
      <c r="C200" s="2">
        <v>418.887</v>
      </c>
      <c r="D200" s="2">
        <v>349.89499999999998</v>
      </c>
      <c r="E200" s="2">
        <v>268.05200000000002</v>
      </c>
      <c r="F200" s="2">
        <v>285.608</v>
      </c>
      <c r="G200" s="2">
        <v>233.6</v>
      </c>
      <c r="H200" s="2">
        <v>187.04</v>
      </c>
      <c r="I200" s="2">
        <v>172.84</v>
      </c>
      <c r="J200" s="2">
        <v>115.965</v>
      </c>
      <c r="K200" s="2">
        <v>165.33</v>
      </c>
      <c r="L200" s="2">
        <v>88.393000000000001</v>
      </c>
      <c r="M200" s="2">
        <v>112.214</v>
      </c>
      <c r="N200" s="2">
        <v>107.991</v>
      </c>
      <c r="O200" s="2">
        <v>130.59399999999999</v>
      </c>
      <c r="P200" s="2">
        <v>115.5</v>
      </c>
      <c r="Q200" s="60">
        <v>91.596000000000004</v>
      </c>
      <c r="R200" s="30"/>
      <c r="S200" s="47">
        <v>3167.6200000000003</v>
      </c>
    </row>
    <row r="201" spans="1:19">
      <c r="A201" s="41" t="s">
        <v>146</v>
      </c>
      <c r="B201" s="48">
        <v>74.840670000000003</v>
      </c>
      <c r="C201" s="2">
        <v>113.42755199999999</v>
      </c>
      <c r="D201" s="2">
        <v>85.581111000000007</v>
      </c>
      <c r="E201" s="2">
        <v>78.174347999999995</v>
      </c>
      <c r="F201" s="2">
        <v>161.05615900000001</v>
      </c>
      <c r="G201" s="2">
        <v>84.489394000000004</v>
      </c>
      <c r="H201" s="2">
        <v>91.924083999999993</v>
      </c>
      <c r="I201" s="2">
        <v>50.145241999999996</v>
      </c>
      <c r="J201" s="2">
        <v>51.459000000000003</v>
      </c>
      <c r="K201" s="2">
        <v>55.115003000000002</v>
      </c>
      <c r="L201" s="2">
        <v>28.370539999999998</v>
      </c>
      <c r="M201" s="2">
        <v>53.446793000000007</v>
      </c>
      <c r="N201" s="2">
        <v>53.213615999999995</v>
      </c>
      <c r="O201" s="2">
        <v>45.981585000000003</v>
      </c>
      <c r="P201" s="2">
        <v>42.591344999999997</v>
      </c>
      <c r="Q201" s="60">
        <v>23.363648000000001</v>
      </c>
      <c r="R201" s="30"/>
      <c r="S201" s="47">
        <v>1093.1800900000003</v>
      </c>
    </row>
    <row r="202" spans="1:19">
      <c r="A202" s="41" t="s">
        <v>145</v>
      </c>
      <c r="B202" s="48">
        <v>224.52200999999997</v>
      </c>
      <c r="C202" s="2">
        <v>234.95707199999998</v>
      </c>
      <c r="D202" s="2">
        <v>252.66804200000001</v>
      </c>
      <c r="E202" s="2">
        <v>294.084452</v>
      </c>
      <c r="F202" s="2">
        <v>302.47132300000004</v>
      </c>
      <c r="G202" s="2">
        <v>153.61708000000002</v>
      </c>
      <c r="H202" s="2">
        <v>126.79183999999999</v>
      </c>
      <c r="I202" s="2">
        <v>125.36310499999999</v>
      </c>
      <c r="J202" s="2">
        <v>66.593999999999994</v>
      </c>
      <c r="K202" s="2">
        <v>152.37677300000001</v>
      </c>
      <c r="L202" s="2">
        <v>69.636780000000002</v>
      </c>
      <c r="M202" s="2">
        <v>144.620734</v>
      </c>
      <c r="N202" s="2">
        <v>192.16028</v>
      </c>
      <c r="O202" s="2">
        <v>150.20651100000001</v>
      </c>
      <c r="P202" s="2">
        <v>88.022113000000004</v>
      </c>
      <c r="Q202" s="60">
        <v>108.056872</v>
      </c>
      <c r="R202" s="30"/>
      <c r="S202" s="47">
        <v>2686.148987</v>
      </c>
    </row>
    <row r="203" spans="1:19">
      <c r="A203" s="41" t="s">
        <v>144</v>
      </c>
      <c r="B203" s="48">
        <v>390.28</v>
      </c>
      <c r="C203" s="2">
        <v>492.43</v>
      </c>
      <c r="D203" s="2">
        <v>340.88499999999999</v>
      </c>
      <c r="E203" s="2">
        <v>342.084</v>
      </c>
      <c r="F203" s="2">
        <v>335.58300000000003</v>
      </c>
      <c r="G203" s="2">
        <v>181.71</v>
      </c>
      <c r="H203" s="2">
        <v>128.554</v>
      </c>
      <c r="I203" s="2">
        <v>173.92599999999999</v>
      </c>
      <c r="J203" s="2">
        <v>135.114</v>
      </c>
      <c r="K203" s="2">
        <v>253.38300000000001</v>
      </c>
      <c r="L203" s="2">
        <v>120.666</v>
      </c>
      <c r="M203" s="2">
        <v>163.36600000000001</v>
      </c>
      <c r="N203" s="2">
        <v>173.41499999999999</v>
      </c>
      <c r="O203" s="2">
        <v>199.65299999999999</v>
      </c>
      <c r="P203" s="2">
        <v>91.89</v>
      </c>
      <c r="Q203" s="60">
        <v>156</v>
      </c>
      <c r="R203" s="30"/>
      <c r="S203" s="47">
        <v>3678.9389999999999</v>
      </c>
    </row>
    <row r="204" spans="1:19">
      <c r="A204" s="41" t="s">
        <v>143</v>
      </c>
      <c r="B204" s="48">
        <v>396.69499999999999</v>
      </c>
      <c r="C204" s="2">
        <v>484.27199999999999</v>
      </c>
      <c r="D204" s="2">
        <v>384.45499999999998</v>
      </c>
      <c r="E204" s="2">
        <v>279.27600000000001</v>
      </c>
      <c r="F204" s="2">
        <v>269.762</v>
      </c>
      <c r="G204" s="2">
        <v>189.94499999999999</v>
      </c>
      <c r="H204" s="2">
        <v>200.31200000000001</v>
      </c>
      <c r="I204" s="2">
        <v>162.27799999999999</v>
      </c>
      <c r="J204" s="2">
        <v>112.33199999999999</v>
      </c>
      <c r="K204" s="2">
        <v>184.1</v>
      </c>
      <c r="L204" s="2">
        <v>153.92500000000001</v>
      </c>
      <c r="M204" s="2">
        <v>288.31200000000001</v>
      </c>
      <c r="N204" s="2">
        <v>249.636</v>
      </c>
      <c r="O204" s="2">
        <v>238.602</v>
      </c>
      <c r="P204" s="2">
        <v>230.75</v>
      </c>
      <c r="Q204" s="60">
        <v>175.536</v>
      </c>
      <c r="R204" s="30"/>
      <c r="S204" s="47">
        <v>4000.1879999999996</v>
      </c>
    </row>
    <row r="205" spans="1:19">
      <c r="A205" s="41" t="s">
        <v>142</v>
      </c>
      <c r="B205" s="48">
        <v>351.36</v>
      </c>
      <c r="C205" s="2">
        <v>504.39800000000002</v>
      </c>
      <c r="D205" s="2">
        <v>373.19600000000003</v>
      </c>
      <c r="E205" s="2">
        <v>366.86</v>
      </c>
      <c r="F205" s="2">
        <v>368.87400000000002</v>
      </c>
      <c r="G205" s="2">
        <v>172.77</v>
      </c>
      <c r="H205" s="2">
        <v>172.91399999999999</v>
      </c>
      <c r="I205" s="2">
        <v>224.47800000000001</v>
      </c>
      <c r="J205" s="2">
        <v>178.8</v>
      </c>
      <c r="K205" s="2">
        <v>233.22</v>
      </c>
      <c r="L205" s="2">
        <v>96.516000000000005</v>
      </c>
      <c r="M205" s="2">
        <v>239.85</v>
      </c>
      <c r="N205" s="2">
        <v>214.078</v>
      </c>
      <c r="O205" s="2">
        <v>254.87</v>
      </c>
      <c r="P205" s="2">
        <v>108.547</v>
      </c>
      <c r="Q205" s="60">
        <v>139.72</v>
      </c>
      <c r="R205" s="30"/>
      <c r="S205" s="47">
        <v>4000.451</v>
      </c>
    </row>
    <row r="206" spans="1:19">
      <c r="A206" s="41" t="s">
        <v>141</v>
      </c>
      <c r="B206" s="48">
        <v>188.626</v>
      </c>
      <c r="C206" s="2">
        <v>157.85599999999999</v>
      </c>
      <c r="D206" s="2">
        <v>143.173</v>
      </c>
      <c r="E206" s="2">
        <v>108.048</v>
      </c>
      <c r="F206" s="2">
        <v>142.53</v>
      </c>
      <c r="G206" s="2">
        <v>120.58799999999999</v>
      </c>
      <c r="H206" s="2">
        <v>62.88</v>
      </c>
      <c r="I206" s="2">
        <v>69.567999999999998</v>
      </c>
      <c r="J206" s="2">
        <v>41.47</v>
      </c>
      <c r="K206" s="2">
        <v>106.52200000000001</v>
      </c>
      <c r="L206" s="2">
        <v>76.481999999999999</v>
      </c>
      <c r="M206" s="2">
        <v>89.055999999999997</v>
      </c>
      <c r="N206" s="2">
        <v>73.055000000000007</v>
      </c>
      <c r="O206" s="2">
        <v>69.084000000000003</v>
      </c>
      <c r="P206" s="2">
        <v>58.83</v>
      </c>
      <c r="Q206" s="60">
        <v>47.658000000000001</v>
      </c>
      <c r="R206" s="30"/>
      <c r="S206" s="47">
        <v>1555.4259999999997</v>
      </c>
    </row>
    <row r="207" spans="1:19">
      <c r="A207" s="41" t="s">
        <v>140</v>
      </c>
      <c r="B207" s="48">
        <v>224.31200000000001</v>
      </c>
      <c r="C207" s="2">
        <v>152.923</v>
      </c>
      <c r="D207" s="2">
        <v>133.29900000000001</v>
      </c>
      <c r="E207" s="2">
        <v>94.542000000000002</v>
      </c>
      <c r="F207" s="2">
        <v>118.77500000000001</v>
      </c>
      <c r="G207" s="2">
        <v>83.483999999999995</v>
      </c>
      <c r="H207" s="2">
        <v>66.81</v>
      </c>
      <c r="I207" s="2">
        <v>52.176000000000002</v>
      </c>
      <c r="J207" s="2">
        <v>45.24</v>
      </c>
      <c r="K207" s="2">
        <v>86.037000000000006</v>
      </c>
      <c r="L207" s="2">
        <v>91.05</v>
      </c>
      <c r="M207" s="2">
        <v>89.055999999999997</v>
      </c>
      <c r="N207" s="2">
        <v>61.52</v>
      </c>
      <c r="O207" s="2">
        <v>53.731999999999999</v>
      </c>
      <c r="P207" s="2">
        <v>66.674000000000007</v>
      </c>
      <c r="Q207" s="60">
        <v>36.659999999999997</v>
      </c>
      <c r="R207" s="30"/>
      <c r="S207" s="47">
        <v>1456.29</v>
      </c>
    </row>
    <row r="208" spans="1:19">
      <c r="A208" s="41" t="s">
        <v>139</v>
      </c>
      <c r="B208" s="48">
        <v>314.22000000000003</v>
      </c>
      <c r="C208" s="2">
        <v>237.53800000000001</v>
      </c>
      <c r="D208" s="2">
        <v>370.25599999999997</v>
      </c>
      <c r="E208" s="2">
        <v>272.34399999999999</v>
      </c>
      <c r="F208" s="2">
        <v>301.89600000000002</v>
      </c>
      <c r="G208" s="2">
        <v>252.333</v>
      </c>
      <c r="H208" s="2">
        <v>169.34399999999999</v>
      </c>
      <c r="I208" s="2">
        <v>200.7</v>
      </c>
      <c r="J208" s="2">
        <v>152.13900000000001</v>
      </c>
      <c r="K208" s="2">
        <v>160.77799999999999</v>
      </c>
      <c r="L208" s="2">
        <v>215.11799999999999</v>
      </c>
      <c r="M208" s="2">
        <v>259.22000000000003</v>
      </c>
      <c r="N208" s="2">
        <v>181.792</v>
      </c>
      <c r="O208" s="2">
        <v>206.804</v>
      </c>
      <c r="P208" s="2">
        <v>165.39400000000001</v>
      </c>
      <c r="Q208" s="60">
        <v>132.79</v>
      </c>
      <c r="R208" s="30"/>
      <c r="S208" s="47">
        <v>3592.6659999999993</v>
      </c>
    </row>
    <row r="209" spans="1:19">
      <c r="A209" s="41" t="s">
        <v>138</v>
      </c>
      <c r="B209" s="48">
        <v>343.98</v>
      </c>
      <c r="C209" s="2">
        <v>394.72500000000002</v>
      </c>
      <c r="D209" s="2">
        <v>247.87799999999999</v>
      </c>
      <c r="E209" s="2">
        <v>322.76600000000002</v>
      </c>
      <c r="F209" s="2">
        <v>274.39499999999998</v>
      </c>
      <c r="G209" s="2">
        <v>233.40199999999999</v>
      </c>
      <c r="H209" s="2">
        <v>223.44399999999999</v>
      </c>
      <c r="I209" s="2">
        <v>143.375</v>
      </c>
      <c r="J209" s="2">
        <v>181.28</v>
      </c>
      <c r="K209" s="2">
        <v>245.57499999999999</v>
      </c>
      <c r="L209" s="2">
        <v>223.328</v>
      </c>
      <c r="M209" s="2">
        <v>317.14800000000002</v>
      </c>
      <c r="N209" s="2">
        <v>187.065</v>
      </c>
      <c r="O209" s="2">
        <v>267.52</v>
      </c>
      <c r="P209" s="2">
        <v>127.38</v>
      </c>
      <c r="Q209" s="60">
        <v>108</v>
      </c>
      <c r="R209" s="30"/>
      <c r="S209" s="47">
        <v>3841.2610000000004</v>
      </c>
    </row>
    <row r="210" spans="1:19">
      <c r="A210" s="41" t="s">
        <v>137</v>
      </c>
      <c r="B210" s="48">
        <v>265.96800000000002</v>
      </c>
      <c r="C210" s="2">
        <v>443.137</v>
      </c>
      <c r="D210" s="2">
        <v>299.88</v>
      </c>
      <c r="E210" s="2">
        <v>360.43799999999999</v>
      </c>
      <c r="F210" s="2">
        <v>500.74200000000002</v>
      </c>
      <c r="G210" s="2">
        <v>202.16</v>
      </c>
      <c r="H210" s="2">
        <v>161.32</v>
      </c>
      <c r="I210" s="2">
        <v>168.10499999999999</v>
      </c>
      <c r="J210" s="2">
        <v>185.33</v>
      </c>
      <c r="K210" s="2">
        <v>496.90800000000002</v>
      </c>
      <c r="L210" s="2">
        <v>161.196</v>
      </c>
      <c r="M210" s="2">
        <v>345.22199999999998</v>
      </c>
      <c r="N210" s="2">
        <v>261.995</v>
      </c>
      <c r="O210" s="2">
        <v>305.64</v>
      </c>
      <c r="P210" s="2">
        <v>105.408</v>
      </c>
      <c r="Q210" s="60">
        <v>199.23400000000001</v>
      </c>
      <c r="R210" s="30"/>
      <c r="S210" s="47">
        <v>4462.6830000000009</v>
      </c>
    </row>
    <row r="211" spans="1:19">
      <c r="A211" s="41" t="s">
        <v>136</v>
      </c>
      <c r="B211" s="48">
        <v>250.976</v>
      </c>
      <c r="C211" s="2">
        <v>238.26300000000001</v>
      </c>
      <c r="D211" s="2">
        <v>306.31799999999998</v>
      </c>
      <c r="E211" s="2">
        <v>270.76</v>
      </c>
      <c r="F211" s="2">
        <v>295.12</v>
      </c>
      <c r="G211" s="2">
        <v>142.26300000000001</v>
      </c>
      <c r="H211" s="2">
        <v>154.49600000000001</v>
      </c>
      <c r="I211" s="2">
        <v>154.90700000000001</v>
      </c>
      <c r="J211" s="2">
        <v>151.708</v>
      </c>
      <c r="K211" s="2">
        <v>207.21700000000001</v>
      </c>
      <c r="L211" s="2">
        <v>109.8</v>
      </c>
      <c r="M211" s="2">
        <v>232.352</v>
      </c>
      <c r="N211" s="2">
        <v>205.89599999999999</v>
      </c>
      <c r="O211" s="2">
        <v>212.64</v>
      </c>
      <c r="P211" s="2">
        <v>183.36</v>
      </c>
      <c r="Q211" s="60">
        <v>203.78</v>
      </c>
      <c r="R211" s="30"/>
      <c r="S211" s="47">
        <v>3319.8560000000002</v>
      </c>
    </row>
    <row r="212" spans="1:19">
      <c r="A212" s="41" t="s">
        <v>135</v>
      </c>
      <c r="B212" s="48">
        <v>307.61200000000002</v>
      </c>
      <c r="C212" s="2">
        <v>396.89</v>
      </c>
      <c r="D212" s="2">
        <v>335.13400000000001</v>
      </c>
      <c r="E212" s="2">
        <v>325.84199999999998</v>
      </c>
      <c r="F212" s="2">
        <v>308.19900000000001</v>
      </c>
      <c r="G212" s="2">
        <v>216.64</v>
      </c>
      <c r="H212" s="2">
        <v>163.55500000000001</v>
      </c>
      <c r="I212" s="2">
        <v>197.828</v>
      </c>
      <c r="J212" s="2">
        <v>115.15</v>
      </c>
      <c r="K212" s="2">
        <v>292.52199999999999</v>
      </c>
      <c r="L212" s="2">
        <v>194.102</v>
      </c>
      <c r="M212" s="2">
        <v>418.32400000000001</v>
      </c>
      <c r="N212" s="2">
        <v>225.84100000000001</v>
      </c>
      <c r="O212" s="2">
        <v>278.83100000000002</v>
      </c>
      <c r="P212" s="2">
        <v>180.386</v>
      </c>
      <c r="Q212" s="60">
        <v>228.3</v>
      </c>
      <c r="R212" s="30"/>
      <c r="S212" s="47">
        <v>4185.1559999999999</v>
      </c>
    </row>
    <row r="213" spans="1:19">
      <c r="A213" s="41" t="s">
        <v>134</v>
      </c>
      <c r="B213" s="48">
        <v>408.06799999999998</v>
      </c>
      <c r="C213" s="2">
        <v>502.392</v>
      </c>
      <c r="D213" s="2">
        <v>410.33300000000003</v>
      </c>
      <c r="E213" s="2">
        <v>378.14</v>
      </c>
      <c r="F213" s="2">
        <v>374.12799999999999</v>
      </c>
      <c r="G213" s="2">
        <v>549.87800000000004</v>
      </c>
      <c r="H213" s="2">
        <v>218.11500000000001</v>
      </c>
      <c r="I213" s="2">
        <v>290.68200000000002</v>
      </c>
      <c r="J213" s="2">
        <v>256.149</v>
      </c>
      <c r="K213" s="2">
        <v>327.40499999999997</v>
      </c>
      <c r="L213" s="2">
        <v>257.23500000000001</v>
      </c>
      <c r="M213" s="2">
        <v>459.03199999999998</v>
      </c>
      <c r="N213" s="2">
        <v>419.49599999999998</v>
      </c>
      <c r="O213" s="2">
        <v>336.327</v>
      </c>
      <c r="P213" s="2">
        <v>344.26</v>
      </c>
      <c r="Q213" s="60">
        <v>321.98</v>
      </c>
      <c r="R213" s="30"/>
      <c r="S213" s="47">
        <v>5853.6200000000008</v>
      </c>
    </row>
    <row r="214" spans="1:19">
      <c r="A214" s="41" t="s">
        <v>133</v>
      </c>
      <c r="B214" s="48">
        <v>286.75</v>
      </c>
      <c r="C214" s="2">
        <v>326.91899999999998</v>
      </c>
      <c r="D214" s="2">
        <v>335.71</v>
      </c>
      <c r="E214" s="2">
        <v>359.11799999999999</v>
      </c>
      <c r="F214" s="2">
        <v>389.36700000000002</v>
      </c>
      <c r="G214" s="2">
        <v>380.89499999999998</v>
      </c>
      <c r="H214" s="2">
        <v>376.91500000000002</v>
      </c>
      <c r="I214" s="2">
        <v>315.69400000000002</v>
      </c>
      <c r="J214" s="2">
        <v>156.89599999999999</v>
      </c>
      <c r="K214" s="2">
        <v>281.38</v>
      </c>
      <c r="L214" s="2">
        <v>194.29900000000001</v>
      </c>
      <c r="M214" s="2">
        <v>407.89800000000002</v>
      </c>
      <c r="N214" s="2">
        <v>396.06</v>
      </c>
      <c r="O214" s="2">
        <v>344.85199999999998</v>
      </c>
      <c r="P214" s="2">
        <v>215.81700000000001</v>
      </c>
      <c r="Q214" s="60">
        <v>243.83099999999999</v>
      </c>
      <c r="R214" s="30"/>
      <c r="S214" s="47">
        <v>5012.4010000000007</v>
      </c>
    </row>
    <row r="215" spans="1:19">
      <c r="A215" s="41" t="s">
        <v>152</v>
      </c>
      <c r="B215" s="48">
        <v>430.71600000000001</v>
      </c>
      <c r="C215" s="2">
        <v>398.23</v>
      </c>
      <c r="D215" s="2">
        <v>468.01799999999997</v>
      </c>
      <c r="E215" s="2">
        <v>382.08199999999999</v>
      </c>
      <c r="F215" s="2">
        <v>416.44799999999998</v>
      </c>
      <c r="G215" s="2">
        <v>271.89499999999998</v>
      </c>
      <c r="H215" s="2">
        <v>288.14400000000001</v>
      </c>
      <c r="I215" s="2">
        <v>239.81100000000001</v>
      </c>
      <c r="J215" s="2">
        <v>182.08799999999999</v>
      </c>
      <c r="K215" s="2">
        <v>269.178</v>
      </c>
      <c r="L215" s="2">
        <v>214.45599999999999</v>
      </c>
      <c r="M215" s="2">
        <v>599.66399999999999</v>
      </c>
      <c r="N215" s="2">
        <v>358.79500000000002</v>
      </c>
      <c r="O215" s="2">
        <v>279.75599999999997</v>
      </c>
      <c r="P215" s="2">
        <v>232.29</v>
      </c>
      <c r="Q215" s="60">
        <v>257.452</v>
      </c>
      <c r="R215" s="30"/>
      <c r="S215" s="47">
        <v>5289.0230000000001</v>
      </c>
    </row>
    <row r="216" spans="1:19">
      <c r="A216" s="41" t="s">
        <v>151</v>
      </c>
      <c r="B216" s="48">
        <v>165.70400000000001</v>
      </c>
      <c r="C216" s="2">
        <v>155.38499999999999</v>
      </c>
      <c r="D216" s="2">
        <v>154.77799999999999</v>
      </c>
      <c r="E216" s="2">
        <v>118.514</v>
      </c>
      <c r="F216" s="2">
        <v>116.44</v>
      </c>
      <c r="G216" s="2">
        <v>161.19</v>
      </c>
      <c r="H216" s="2">
        <v>112.44199999999999</v>
      </c>
      <c r="I216" s="2">
        <v>119.931</v>
      </c>
      <c r="J216" s="2">
        <v>109.221</v>
      </c>
      <c r="K216" s="2">
        <v>113.4</v>
      </c>
      <c r="L216" s="2">
        <v>130.26</v>
      </c>
      <c r="M216" s="2">
        <v>162.95400000000001</v>
      </c>
      <c r="N216" s="2">
        <v>150.09</v>
      </c>
      <c r="O216" s="2">
        <v>121.536</v>
      </c>
      <c r="P216" s="2">
        <v>132.25</v>
      </c>
      <c r="Q216" s="60">
        <v>97.013999999999996</v>
      </c>
      <c r="R216" s="30"/>
      <c r="S216" s="47">
        <v>2121.1089999999999</v>
      </c>
    </row>
    <row r="217" spans="1:19">
      <c r="A217" s="41" t="s">
        <v>150</v>
      </c>
      <c r="B217" s="48">
        <v>248.55600000000001</v>
      </c>
      <c r="C217" s="2">
        <v>235.95500000000001</v>
      </c>
      <c r="D217" s="2">
        <v>220.261</v>
      </c>
      <c r="E217" s="2">
        <v>247.80199999999999</v>
      </c>
      <c r="F217" s="2">
        <v>232.88</v>
      </c>
      <c r="G217" s="2">
        <v>220.89</v>
      </c>
      <c r="H217" s="2">
        <v>189.107</v>
      </c>
      <c r="I217" s="2">
        <v>182.75200000000001</v>
      </c>
      <c r="J217" s="2">
        <v>161.23099999999999</v>
      </c>
      <c r="K217" s="2">
        <v>205.2</v>
      </c>
      <c r="L217" s="2">
        <v>145.29</v>
      </c>
      <c r="M217" s="2">
        <v>311.09399999999999</v>
      </c>
      <c r="N217" s="2">
        <v>185.11099999999999</v>
      </c>
      <c r="O217" s="2">
        <v>182.304</v>
      </c>
      <c r="P217" s="2">
        <v>174.57</v>
      </c>
      <c r="Q217" s="60">
        <v>168.49799999999999</v>
      </c>
      <c r="R217" s="30"/>
      <c r="S217" s="47">
        <v>3311.5010000000002</v>
      </c>
    </row>
    <row r="218" spans="1:19">
      <c r="A218" s="41" t="s">
        <v>149</v>
      </c>
      <c r="B218" s="48">
        <v>383.488</v>
      </c>
      <c r="C218" s="2">
        <v>414.42700000000002</v>
      </c>
      <c r="D218" s="2">
        <v>308.83100000000002</v>
      </c>
      <c r="E218" s="2">
        <v>413.17500000000001</v>
      </c>
      <c r="F218" s="2">
        <v>404.685</v>
      </c>
      <c r="G218" s="2">
        <v>302.2</v>
      </c>
      <c r="H218" s="2">
        <v>340.23</v>
      </c>
      <c r="I218" s="2">
        <v>305.18799999999999</v>
      </c>
      <c r="J218" s="2">
        <v>207.16800000000001</v>
      </c>
      <c r="K218" s="2">
        <v>508.85199999999998</v>
      </c>
      <c r="L218" s="2">
        <v>274.96800000000002</v>
      </c>
      <c r="M218" s="2">
        <v>497.02800000000002</v>
      </c>
      <c r="N218" s="2">
        <v>287.50799999999998</v>
      </c>
      <c r="O218" s="2">
        <v>398.01299999999998</v>
      </c>
      <c r="P218" s="2">
        <v>204.17400000000001</v>
      </c>
      <c r="Q218" s="60">
        <v>375.33600000000001</v>
      </c>
      <c r="R218" s="30"/>
      <c r="S218" s="47">
        <v>5625.2709999999997</v>
      </c>
    </row>
    <row r="219" spans="1:19">
      <c r="A219" s="41" t="s">
        <v>148</v>
      </c>
      <c r="B219" s="48">
        <v>444.935</v>
      </c>
      <c r="C219" s="2">
        <v>392.30399999999997</v>
      </c>
      <c r="D219" s="2">
        <v>323.78500000000003</v>
      </c>
      <c r="E219" s="2">
        <v>393.19</v>
      </c>
      <c r="F219" s="2">
        <v>396.98399999999998</v>
      </c>
      <c r="G219" s="2">
        <v>483.63799999999998</v>
      </c>
      <c r="H219" s="2">
        <v>410.32600000000002</v>
      </c>
      <c r="I219" s="2">
        <v>424.86399999999998</v>
      </c>
      <c r="J219" s="2">
        <v>358.904</v>
      </c>
      <c r="K219" s="2">
        <v>430.892</v>
      </c>
      <c r="L219" s="2">
        <v>232.065</v>
      </c>
      <c r="M219" s="2">
        <v>515.49300000000005</v>
      </c>
      <c r="N219" s="2">
        <v>337.12799999999999</v>
      </c>
      <c r="O219" s="2">
        <v>361.13</v>
      </c>
      <c r="P219" s="2">
        <v>326.16000000000003</v>
      </c>
      <c r="Q219" s="60">
        <v>322.87299999999999</v>
      </c>
      <c r="R219" s="30"/>
      <c r="S219" s="47">
        <v>6154.6709999999994</v>
      </c>
    </row>
    <row r="220" spans="1:19">
      <c r="A220" s="41" t="s">
        <v>219</v>
      </c>
      <c r="B220" s="48">
        <v>321.72399999999999</v>
      </c>
      <c r="C220" s="2">
        <v>397.584</v>
      </c>
      <c r="D220" s="2">
        <v>314.38799999999998</v>
      </c>
      <c r="E220" s="2">
        <v>364.096</v>
      </c>
      <c r="F220" s="2">
        <v>437.26600000000002</v>
      </c>
      <c r="G220" s="2">
        <v>229.65899999999999</v>
      </c>
      <c r="H220" s="2">
        <v>279.45</v>
      </c>
      <c r="I220" s="2">
        <v>263.012</v>
      </c>
      <c r="J220" s="2">
        <v>186.27</v>
      </c>
      <c r="K220" s="2">
        <v>266.81900000000002</v>
      </c>
      <c r="L220" s="2">
        <v>214.34800000000001</v>
      </c>
      <c r="M220" s="2">
        <v>490.96</v>
      </c>
      <c r="N220" s="2">
        <v>295.887</v>
      </c>
      <c r="O220" s="2">
        <v>282.85199999999998</v>
      </c>
      <c r="P220" s="2">
        <v>215.00700000000001</v>
      </c>
      <c r="Q220" s="60">
        <v>203.33799999999999</v>
      </c>
      <c r="R220" s="30"/>
      <c r="S220" s="47">
        <v>4762.66</v>
      </c>
    </row>
    <row r="221" spans="1:19">
      <c r="A221" s="41" t="s">
        <v>220</v>
      </c>
      <c r="B221" s="48">
        <v>340.79399999999998</v>
      </c>
      <c r="C221" s="2">
        <v>260.279</v>
      </c>
      <c r="D221" s="2">
        <v>308.93200000000002</v>
      </c>
      <c r="E221" s="2">
        <v>294.37200000000001</v>
      </c>
      <c r="F221" s="2">
        <v>338.77800000000002</v>
      </c>
      <c r="G221" s="2">
        <v>284.80500000000001</v>
      </c>
      <c r="H221" s="2">
        <v>246.96</v>
      </c>
      <c r="I221" s="2">
        <v>170.7</v>
      </c>
      <c r="J221" s="2">
        <v>229.62</v>
      </c>
      <c r="K221" s="2">
        <v>202.58</v>
      </c>
      <c r="L221" s="2">
        <v>216.685</v>
      </c>
      <c r="M221" s="2">
        <v>278.40899999999999</v>
      </c>
      <c r="N221" s="2">
        <v>195.02699999999999</v>
      </c>
      <c r="O221" s="2">
        <v>194.00399999999999</v>
      </c>
      <c r="P221" s="2">
        <v>217.85400000000001</v>
      </c>
      <c r="Q221" s="60">
        <v>207.714</v>
      </c>
      <c r="R221" s="30"/>
      <c r="S221" s="47">
        <v>3987.5129999999995</v>
      </c>
    </row>
    <row r="222" spans="1:19">
      <c r="A222" s="41" t="s">
        <v>221</v>
      </c>
      <c r="B222" s="48">
        <v>88.353999999999999</v>
      </c>
      <c r="C222" s="2">
        <v>96.847999999999999</v>
      </c>
      <c r="D222" s="2">
        <v>77.233000000000004</v>
      </c>
      <c r="E222" s="2">
        <v>69.263999999999996</v>
      </c>
      <c r="F222" s="2">
        <v>120.58199999999999</v>
      </c>
      <c r="G222" s="2">
        <v>75.947999999999993</v>
      </c>
      <c r="H222" s="2">
        <v>90.72</v>
      </c>
      <c r="I222" s="2">
        <v>85.35</v>
      </c>
      <c r="J222" s="2">
        <v>64.08</v>
      </c>
      <c r="K222" s="2">
        <v>121.548</v>
      </c>
      <c r="L222" s="2">
        <v>79.275000000000006</v>
      </c>
      <c r="M222" s="2">
        <v>94.554000000000002</v>
      </c>
      <c r="N222" s="2">
        <v>84.335999999999999</v>
      </c>
      <c r="O222" s="2">
        <v>59.279000000000003</v>
      </c>
      <c r="P222" s="2">
        <v>89.376000000000005</v>
      </c>
      <c r="Q222" s="60">
        <v>58.585999999999999</v>
      </c>
      <c r="R222" s="30"/>
      <c r="S222" s="47">
        <v>1355.3330000000001</v>
      </c>
    </row>
    <row r="223" spans="1:19">
      <c r="A223" s="41" t="s">
        <v>222</v>
      </c>
      <c r="B223" s="48">
        <v>397.34100000000001</v>
      </c>
      <c r="C223" s="2">
        <v>491.75099999999998</v>
      </c>
      <c r="D223" s="2">
        <v>451.35</v>
      </c>
      <c r="E223" s="2">
        <v>394.06</v>
      </c>
      <c r="F223" s="2">
        <v>331.05599999999998</v>
      </c>
      <c r="G223" s="2">
        <v>454.4</v>
      </c>
      <c r="H223" s="2">
        <v>264.16000000000003</v>
      </c>
      <c r="I223" s="2">
        <v>309.20400000000001</v>
      </c>
      <c r="J223" s="2">
        <v>337.55399999999997</v>
      </c>
      <c r="K223" s="2">
        <v>288.16899999999998</v>
      </c>
      <c r="L223" s="2">
        <v>255.29</v>
      </c>
      <c r="M223" s="2">
        <v>515.71199999999999</v>
      </c>
      <c r="N223" s="2">
        <v>310.3</v>
      </c>
      <c r="O223" s="2">
        <v>376.108</v>
      </c>
      <c r="P223" s="2">
        <v>237.18799999999999</v>
      </c>
      <c r="Q223" s="60">
        <v>327.60000000000002</v>
      </c>
      <c r="R223" s="30"/>
      <c r="S223" s="47">
        <v>5741.2430000000013</v>
      </c>
    </row>
    <row r="224" spans="1:19">
      <c r="A224" s="41" t="s">
        <v>223</v>
      </c>
      <c r="B224" s="48">
        <v>321.60000000000002</v>
      </c>
      <c r="C224" s="2">
        <v>295.488</v>
      </c>
      <c r="D224" s="2">
        <v>426.14400000000001</v>
      </c>
      <c r="E224" s="2">
        <v>341.29500000000002</v>
      </c>
      <c r="F224" s="2">
        <v>471.52</v>
      </c>
      <c r="G224" s="2">
        <v>331.39600000000002</v>
      </c>
      <c r="H224" s="2">
        <v>290.36</v>
      </c>
      <c r="I224" s="2">
        <v>279.79199999999997</v>
      </c>
      <c r="J224" s="2">
        <v>189.43199999999999</v>
      </c>
      <c r="K224" s="2">
        <v>449.60300000000001</v>
      </c>
      <c r="L224" s="2">
        <v>180.268</v>
      </c>
      <c r="M224" s="2">
        <v>495.23599999999999</v>
      </c>
      <c r="N224" s="2">
        <v>358.84199999999998</v>
      </c>
      <c r="O224" s="2">
        <v>335.37799999999999</v>
      </c>
      <c r="P224" s="2">
        <v>134.49600000000001</v>
      </c>
      <c r="Q224" s="60">
        <v>248.67</v>
      </c>
      <c r="R224" s="30"/>
      <c r="S224" s="47">
        <v>5149.5199999999995</v>
      </c>
    </row>
    <row r="225" spans="1:19">
      <c r="A225" s="41" t="s">
        <v>224</v>
      </c>
      <c r="B225" s="48">
        <v>389.24099999999999</v>
      </c>
      <c r="C225" s="2">
        <v>601.81799999999998</v>
      </c>
      <c r="D225" s="2">
        <v>350.57799999999997</v>
      </c>
      <c r="E225" s="2">
        <v>435.435</v>
      </c>
      <c r="F225" s="2">
        <v>392.63400000000001</v>
      </c>
      <c r="G225" s="2">
        <v>372.60899999999998</v>
      </c>
      <c r="H225" s="2">
        <v>193.917</v>
      </c>
      <c r="I225" s="2">
        <v>270.11200000000002</v>
      </c>
      <c r="J225" s="2">
        <v>157.47</v>
      </c>
      <c r="K225" s="2">
        <v>424.584</v>
      </c>
      <c r="L225" s="2">
        <v>246.376</v>
      </c>
      <c r="M225" s="2">
        <v>429.76</v>
      </c>
      <c r="N225" s="2">
        <v>280.34699999999998</v>
      </c>
      <c r="O225" s="2">
        <v>526.49</v>
      </c>
      <c r="P225" s="2">
        <v>243.12200000000001</v>
      </c>
      <c r="Q225" s="60">
        <v>349.952</v>
      </c>
      <c r="R225" s="30"/>
      <c r="S225" s="47">
        <v>5664.4449999999997</v>
      </c>
    </row>
    <row r="226" spans="1:19">
      <c r="A226" s="41" t="s">
        <v>225</v>
      </c>
      <c r="B226" s="48">
        <v>428.60399999999998</v>
      </c>
      <c r="C226" s="2">
        <v>355.33800000000002</v>
      </c>
      <c r="D226" s="2">
        <v>421.68</v>
      </c>
      <c r="E226" s="2">
        <v>352.22199999999998</v>
      </c>
      <c r="F226" s="2">
        <v>287.72800000000001</v>
      </c>
      <c r="G226" s="2">
        <v>398.81799999999998</v>
      </c>
      <c r="H226" s="2">
        <v>248.352</v>
      </c>
      <c r="I226" s="2">
        <v>288.85500000000002</v>
      </c>
      <c r="J226" s="2">
        <v>176.38399999999999</v>
      </c>
      <c r="K226" s="2">
        <v>395.142</v>
      </c>
      <c r="L226" s="2">
        <v>270.95</v>
      </c>
      <c r="M226" s="2">
        <v>535.53700000000003</v>
      </c>
      <c r="N226" s="2">
        <v>352.12799999999999</v>
      </c>
      <c r="O226" s="2">
        <v>297.86399999999998</v>
      </c>
      <c r="P226" s="2">
        <v>274.17599999999999</v>
      </c>
      <c r="Q226" s="60">
        <v>305.536</v>
      </c>
      <c r="R226" s="30"/>
      <c r="S226" s="47">
        <v>5389.3139999999994</v>
      </c>
    </row>
    <row r="227" spans="1:19">
      <c r="A227" s="41" t="s">
        <v>226</v>
      </c>
      <c r="B227" s="48">
        <v>59.165999999999997</v>
      </c>
      <c r="C227" s="2">
        <v>12.706</v>
      </c>
      <c r="D227" s="2">
        <v>36.923999999999999</v>
      </c>
      <c r="E227" s="2">
        <v>34.835999999999999</v>
      </c>
      <c r="F227" s="2">
        <v>53.811</v>
      </c>
      <c r="G227" s="2">
        <v>33.11</v>
      </c>
      <c r="H227" s="2">
        <v>31.643999999999998</v>
      </c>
      <c r="I227" s="2">
        <v>23.94</v>
      </c>
      <c r="J227" s="2">
        <v>16.86</v>
      </c>
      <c r="K227" s="2">
        <v>53.936999999999998</v>
      </c>
      <c r="L227" s="2">
        <v>38.185000000000002</v>
      </c>
      <c r="M227" s="2">
        <v>84.18</v>
      </c>
      <c r="N227" s="2">
        <v>16.821000000000002</v>
      </c>
      <c r="O227" s="2">
        <v>61.688000000000002</v>
      </c>
      <c r="P227" s="2">
        <v>23.207999999999998</v>
      </c>
      <c r="Q227" s="60">
        <v>22.143999999999998</v>
      </c>
      <c r="R227" s="30"/>
      <c r="S227" s="47">
        <v>603.16000000000008</v>
      </c>
    </row>
    <row r="228" spans="1:19">
      <c r="A228" s="41" t="s">
        <v>227</v>
      </c>
      <c r="B228" s="48">
        <v>361.57</v>
      </c>
      <c r="C228" s="2">
        <v>298.59100000000001</v>
      </c>
      <c r="D228" s="2">
        <v>387.702</v>
      </c>
      <c r="E228" s="2">
        <v>371.584</v>
      </c>
      <c r="F228" s="2">
        <v>304.92899999999997</v>
      </c>
      <c r="G228" s="2">
        <v>675.44399999999996</v>
      </c>
      <c r="H228" s="2">
        <v>258.42599999999999</v>
      </c>
      <c r="I228" s="2">
        <v>221.44499999999999</v>
      </c>
      <c r="J228" s="2">
        <v>168.6</v>
      </c>
      <c r="K228" s="2">
        <v>317.62900000000002</v>
      </c>
      <c r="L228" s="2">
        <v>163.65</v>
      </c>
      <c r="M228" s="2">
        <v>454.572</v>
      </c>
      <c r="N228" s="2">
        <v>263.529</v>
      </c>
      <c r="O228" s="2">
        <v>302.83199999999999</v>
      </c>
      <c r="P228" s="2">
        <v>156.654</v>
      </c>
      <c r="Q228" s="60">
        <v>293.40800000000002</v>
      </c>
      <c r="R228" s="30"/>
      <c r="S228" s="47">
        <v>5000.5650000000014</v>
      </c>
    </row>
    <row r="229" spans="1:19">
      <c r="A229" s="41" t="s">
        <v>228</v>
      </c>
      <c r="B229" s="48">
        <v>728.12</v>
      </c>
      <c r="C229" s="2">
        <v>371.83800000000002</v>
      </c>
      <c r="D229" s="2">
        <v>338.25599999999997</v>
      </c>
      <c r="E229" s="2">
        <v>468.47</v>
      </c>
      <c r="F229" s="2">
        <v>285.71300000000002</v>
      </c>
      <c r="G229" s="2">
        <v>717.22799999999995</v>
      </c>
      <c r="H229" s="2">
        <v>271.779</v>
      </c>
      <c r="I229" s="2">
        <v>292.84800000000001</v>
      </c>
      <c r="J229" s="2">
        <v>317.57600000000002</v>
      </c>
      <c r="K229" s="2">
        <v>273.24</v>
      </c>
      <c r="L229" s="2">
        <v>242.26400000000001</v>
      </c>
      <c r="M229" s="2">
        <v>683.16600000000005</v>
      </c>
      <c r="N229" s="2">
        <v>306.072</v>
      </c>
      <c r="O229" s="2">
        <v>358.34399999999999</v>
      </c>
      <c r="P229" s="2">
        <v>181.815</v>
      </c>
      <c r="Q229" s="60">
        <v>295.42200000000003</v>
      </c>
      <c r="R229" s="30"/>
      <c r="S229" s="47">
        <v>6132.1509999999998</v>
      </c>
    </row>
    <row r="230" spans="1:19">
      <c r="A230" s="41" t="s">
        <v>229</v>
      </c>
      <c r="B230" s="48">
        <v>438.94499999999999</v>
      </c>
      <c r="C230" s="2">
        <v>395.036</v>
      </c>
      <c r="D230" s="2">
        <v>308.85000000000002</v>
      </c>
      <c r="E230" s="2">
        <v>449.25</v>
      </c>
      <c r="F230" s="2">
        <v>392.06400000000002</v>
      </c>
      <c r="G230" s="2">
        <v>469</v>
      </c>
      <c r="H230" s="2">
        <v>398.04599999999999</v>
      </c>
      <c r="I230" s="2">
        <v>382.04399999999998</v>
      </c>
      <c r="J230" s="2">
        <v>349.34699999999998</v>
      </c>
      <c r="K230" s="2">
        <v>269.45600000000002</v>
      </c>
      <c r="L230" s="2">
        <v>349.96499999999997</v>
      </c>
      <c r="M230" s="2">
        <v>433.73200000000003</v>
      </c>
      <c r="N230" s="2">
        <v>400.26</v>
      </c>
      <c r="O230" s="2">
        <v>395.50799999999998</v>
      </c>
      <c r="P230" s="2">
        <v>336.69900000000001</v>
      </c>
      <c r="Q230" s="60">
        <v>258.15199999999999</v>
      </c>
      <c r="R230" s="30"/>
      <c r="S230" s="47">
        <v>6026.3540000000003</v>
      </c>
    </row>
    <row r="231" spans="1:19">
      <c r="A231" s="41" t="s">
        <v>230</v>
      </c>
      <c r="B231" s="48">
        <v>535.76599999999996</v>
      </c>
      <c r="C231" s="2">
        <v>479.53699999999998</v>
      </c>
      <c r="D231" s="2">
        <v>326.45100000000002</v>
      </c>
      <c r="E231" s="2">
        <v>425.6</v>
      </c>
      <c r="F231" s="2">
        <v>422.21199999999999</v>
      </c>
      <c r="G231" s="2">
        <v>1051.9000000000001</v>
      </c>
      <c r="H231" s="2">
        <v>312.87299999999999</v>
      </c>
      <c r="I231" s="2">
        <v>419.35300000000001</v>
      </c>
      <c r="J231" s="2">
        <v>308.30099999999999</v>
      </c>
      <c r="K231" s="2">
        <v>517.91999999999996</v>
      </c>
      <c r="L231" s="2">
        <v>297.86</v>
      </c>
      <c r="M231" s="2">
        <v>434.25</v>
      </c>
      <c r="N231" s="2">
        <v>434.47500000000002</v>
      </c>
      <c r="O231" s="2">
        <v>417.38400000000001</v>
      </c>
      <c r="P231" s="2">
        <v>479.36</v>
      </c>
      <c r="Q231" s="60">
        <v>312.23500000000001</v>
      </c>
      <c r="R231" s="30"/>
      <c r="S231" s="47">
        <v>7175.4769999999999</v>
      </c>
    </row>
    <row r="232" spans="1:19">
      <c r="A232" s="41" t="s">
        <v>231</v>
      </c>
      <c r="B232" s="48">
        <v>220.37899999999999</v>
      </c>
      <c r="C232" s="2">
        <v>354.57</v>
      </c>
      <c r="D232" s="2">
        <v>239.57499999999999</v>
      </c>
      <c r="E232" s="2">
        <v>180.64099999999999</v>
      </c>
      <c r="F232" s="2">
        <v>189.36</v>
      </c>
      <c r="G232" s="2">
        <v>214.4</v>
      </c>
      <c r="H232" s="2">
        <v>161.82</v>
      </c>
      <c r="I232" s="2">
        <v>223.05500000000001</v>
      </c>
      <c r="J232" s="2">
        <v>200.77</v>
      </c>
      <c r="K232" s="2">
        <v>306.048</v>
      </c>
      <c r="L232" s="2">
        <v>147.99199999999999</v>
      </c>
      <c r="M232" s="2">
        <v>194.20500000000001</v>
      </c>
      <c r="N232" s="2">
        <v>193.77600000000001</v>
      </c>
      <c r="O232" s="2">
        <v>252.75399999999999</v>
      </c>
      <c r="P232" s="2">
        <v>96.816000000000003</v>
      </c>
      <c r="Q232" s="60">
        <v>137.80799999999999</v>
      </c>
      <c r="R232" s="30"/>
      <c r="S232" s="47">
        <v>3313.9689999999996</v>
      </c>
    </row>
    <row r="233" spans="1:19">
      <c r="A233" s="41" t="s">
        <v>232</v>
      </c>
      <c r="B233" s="48">
        <v>682.53004799999997</v>
      </c>
      <c r="C233" s="2">
        <v>776.09742000000006</v>
      </c>
      <c r="D233" s="2">
        <v>679.92687000000001</v>
      </c>
      <c r="E233" s="2">
        <v>523.26523199999997</v>
      </c>
      <c r="F233" s="2">
        <v>606.02524800000003</v>
      </c>
      <c r="G233" s="2">
        <v>395.32253800000001</v>
      </c>
      <c r="H233" s="2">
        <v>424.15258</v>
      </c>
      <c r="I233" s="2">
        <v>458.89920000000001</v>
      </c>
      <c r="J233" s="2">
        <v>342.53918400000003</v>
      </c>
      <c r="K233" s="2">
        <v>178.54779600000001</v>
      </c>
      <c r="L233" s="2">
        <v>216.308008</v>
      </c>
      <c r="M233" s="2">
        <v>329.57416799999999</v>
      </c>
      <c r="N233" s="2">
        <v>240.76188099999999</v>
      </c>
      <c r="O233" s="2">
        <v>335.064753</v>
      </c>
      <c r="P233" s="2">
        <v>236.01173699999998</v>
      </c>
      <c r="Q233" s="60">
        <v>223.96217999999999</v>
      </c>
      <c r="R233" s="30"/>
      <c r="S233" s="47">
        <v>6648.9888429999992</v>
      </c>
    </row>
    <row r="234" spans="1:19">
      <c r="A234" s="41" t="s">
        <v>233</v>
      </c>
      <c r="B234" s="48">
        <v>372.68</v>
      </c>
      <c r="C234" s="2">
        <v>584.29200000000003</v>
      </c>
      <c r="D234" s="2">
        <v>330.25</v>
      </c>
      <c r="E234" s="2">
        <v>279.72000000000003</v>
      </c>
      <c r="F234" s="2">
        <v>345.38400000000001</v>
      </c>
      <c r="G234" s="2"/>
      <c r="H234" s="2">
        <v>244.928</v>
      </c>
      <c r="I234" s="2">
        <v>226.8</v>
      </c>
      <c r="J234" s="2">
        <v>355.06200000000001</v>
      </c>
      <c r="K234" s="2">
        <v>1063.212</v>
      </c>
      <c r="L234" s="2">
        <v>456.22500000000002</v>
      </c>
      <c r="M234" s="2">
        <v>184.01599999999999</v>
      </c>
      <c r="N234" s="2">
        <v>551.30399999999997</v>
      </c>
      <c r="O234" s="2">
        <v>643.67999999999995</v>
      </c>
      <c r="P234" s="2">
        <v>367.92</v>
      </c>
      <c r="Q234" s="60">
        <v>501.55200000000002</v>
      </c>
      <c r="R234" s="30"/>
      <c r="S234" s="47">
        <v>6507.0249999999996</v>
      </c>
    </row>
    <row r="235" spans="1:19">
      <c r="A235" s="41" t="s">
        <v>234</v>
      </c>
      <c r="B235" s="48">
        <v>532.74</v>
      </c>
      <c r="C235" s="2">
        <v>742.72</v>
      </c>
      <c r="D235" s="2">
        <v>407.60199999999998</v>
      </c>
      <c r="E235" s="2">
        <v>572.66300000000001</v>
      </c>
      <c r="F235" s="2">
        <v>693.16</v>
      </c>
      <c r="G235" s="2"/>
      <c r="H235" s="2">
        <v>394.12799999999999</v>
      </c>
      <c r="I235" s="2">
        <v>758.17600000000004</v>
      </c>
      <c r="J235" s="2">
        <v>304.95</v>
      </c>
      <c r="K235" s="2">
        <v>676.91600000000005</v>
      </c>
      <c r="L235" s="2">
        <v>271.53800000000001</v>
      </c>
      <c r="M235" s="2">
        <v>1319.241</v>
      </c>
      <c r="N235" s="2">
        <v>384.83199999999999</v>
      </c>
      <c r="O235" s="2">
        <v>462.54500000000002</v>
      </c>
      <c r="P235" s="2">
        <v>260.56799999999998</v>
      </c>
      <c r="Q235" s="60">
        <v>347.45100000000002</v>
      </c>
      <c r="R235" s="30"/>
      <c r="S235" s="47">
        <v>8129.2300000000014</v>
      </c>
    </row>
    <row r="236" spans="1:19">
      <c r="A236" s="41" t="s">
        <v>235</v>
      </c>
      <c r="B236" s="48">
        <v>1311.0239999999999</v>
      </c>
      <c r="C236" s="2">
        <v>994.32</v>
      </c>
      <c r="D236" s="2">
        <v>1349.7639999999999</v>
      </c>
      <c r="E236" s="2">
        <v>908.65800000000002</v>
      </c>
      <c r="F236" s="2">
        <v>1579.605</v>
      </c>
      <c r="G236" s="2"/>
      <c r="H236" s="2">
        <v>929.29200000000003</v>
      </c>
      <c r="I236" s="2">
        <v>1111.1199999999999</v>
      </c>
      <c r="J236" s="2">
        <v>564.20000000000005</v>
      </c>
      <c r="K236" s="2">
        <v>1023.33</v>
      </c>
      <c r="L236" s="2">
        <v>558</v>
      </c>
      <c r="M236" s="2">
        <v>542.46900000000005</v>
      </c>
      <c r="N236" s="2">
        <v>988.16</v>
      </c>
      <c r="O236" s="2">
        <v>583.1</v>
      </c>
      <c r="P236" s="2">
        <v>663.6</v>
      </c>
      <c r="Q236" s="60">
        <v>579.76900000000001</v>
      </c>
      <c r="R236" s="30"/>
      <c r="S236" s="47">
        <v>13686.411000000004</v>
      </c>
    </row>
    <row r="237" spans="1:19">
      <c r="A237" s="41" t="s">
        <v>236</v>
      </c>
      <c r="B237" s="48">
        <v>1520.394</v>
      </c>
      <c r="C237" s="2">
        <v>770.303</v>
      </c>
      <c r="D237" s="2">
        <v>975.45600000000002</v>
      </c>
      <c r="E237" s="2">
        <v>1017.28</v>
      </c>
      <c r="F237" s="2">
        <v>698.98400000000004</v>
      </c>
      <c r="G237" s="2"/>
      <c r="H237" s="2">
        <v>348.97500000000002</v>
      </c>
      <c r="I237" s="2">
        <v>351.49599999999998</v>
      </c>
      <c r="J237" s="2">
        <v>604.40700000000004</v>
      </c>
      <c r="K237" s="2">
        <v>648.63900000000001</v>
      </c>
      <c r="L237" s="2">
        <v>526.17600000000004</v>
      </c>
      <c r="M237" s="2">
        <v>496.18799999999999</v>
      </c>
      <c r="N237" s="2">
        <v>351.17599999999999</v>
      </c>
      <c r="O237" s="2">
        <v>337.26900000000001</v>
      </c>
      <c r="P237" s="2">
        <v>316.39999999999998</v>
      </c>
      <c r="Q237" s="60">
        <v>308.24400000000003</v>
      </c>
      <c r="R237" s="30"/>
      <c r="S237" s="47">
        <v>9271.3870000000024</v>
      </c>
    </row>
    <row r="238" spans="1:19">
      <c r="A238" s="41" t="s">
        <v>237</v>
      </c>
      <c r="B238" s="48">
        <v>265.185</v>
      </c>
      <c r="C238" s="2">
        <v>226.14400000000001</v>
      </c>
      <c r="D238" s="2">
        <v>237.09</v>
      </c>
      <c r="E238" s="2">
        <v>25.431999999999999</v>
      </c>
      <c r="F238" s="2">
        <v>26.884</v>
      </c>
      <c r="G238" s="2"/>
      <c r="H238" s="2">
        <v>31.725000000000001</v>
      </c>
      <c r="I238" s="2">
        <v>72.951999999999998</v>
      </c>
      <c r="J238" s="2">
        <v>24.923999999999999</v>
      </c>
      <c r="K238" s="2">
        <v>46.808999999999997</v>
      </c>
      <c r="L238" s="2">
        <v>6.048</v>
      </c>
      <c r="M238" s="2">
        <v>41.348999999999997</v>
      </c>
      <c r="N238" s="2">
        <v>6.2709999999999999</v>
      </c>
      <c r="O238" s="2">
        <v>76.921000000000006</v>
      </c>
      <c r="P238" s="2">
        <v>44.295999999999999</v>
      </c>
      <c r="Q238" s="60">
        <v>48.351999999999997</v>
      </c>
      <c r="R238" s="30"/>
      <c r="S238" s="47">
        <v>1180.3820000000001</v>
      </c>
    </row>
    <row r="239" spans="1:19">
      <c r="A239" s="41" t="s">
        <v>238</v>
      </c>
      <c r="B239" s="48">
        <v>2338.2240000000002</v>
      </c>
      <c r="C239" s="2">
        <v>2120.77</v>
      </c>
      <c r="D239" s="2">
        <v>1638.8230000000001</v>
      </c>
      <c r="E239" s="2">
        <v>2061.768</v>
      </c>
      <c r="F239" s="2">
        <v>1255.5630000000001</v>
      </c>
      <c r="G239" s="2"/>
      <c r="H239" s="2">
        <v>651.65200000000004</v>
      </c>
      <c r="I239" s="2">
        <v>544.79999999999995</v>
      </c>
      <c r="J239" s="2">
        <v>539.90800000000002</v>
      </c>
      <c r="K239" s="2">
        <v>1148.8620000000001</v>
      </c>
      <c r="L239" s="2">
        <v>580.32000000000005</v>
      </c>
      <c r="M239" s="2">
        <v>548.00199999999995</v>
      </c>
      <c r="N239" s="2">
        <v>671.37</v>
      </c>
      <c r="O239" s="2">
        <v>785.08299999999997</v>
      </c>
      <c r="P239" s="2">
        <v>677.35500000000002</v>
      </c>
      <c r="Q239" s="60">
        <v>737.36800000000005</v>
      </c>
      <c r="R239" s="30"/>
      <c r="S239" s="47">
        <v>16299.868</v>
      </c>
    </row>
    <row r="240" spans="1:19">
      <c r="A240" s="41" t="s">
        <v>239</v>
      </c>
      <c r="B240" s="48">
        <v>1878.93</v>
      </c>
      <c r="C240" s="2">
        <v>2815.5050000000001</v>
      </c>
      <c r="D240" s="2">
        <v>1348.8150000000001</v>
      </c>
      <c r="E240" s="2">
        <v>614.26499999999999</v>
      </c>
      <c r="F240" s="2">
        <v>1289.1659999999999</v>
      </c>
      <c r="G240" s="2"/>
      <c r="H240" s="2">
        <v>744.625</v>
      </c>
      <c r="I240" s="2">
        <v>810.92700000000002</v>
      </c>
      <c r="J240" s="2">
        <v>2053.1880000000001</v>
      </c>
      <c r="K240" s="2">
        <v>1522.0319999999999</v>
      </c>
      <c r="L240" s="2">
        <v>579.96799999999996</v>
      </c>
      <c r="M240" s="2">
        <v>848.31700000000001</v>
      </c>
      <c r="N240" s="2">
        <v>1445.066</v>
      </c>
      <c r="O240" s="2">
        <v>731.44500000000005</v>
      </c>
      <c r="P240" s="2">
        <v>1784.0550000000001</v>
      </c>
      <c r="Q240" s="60">
        <v>1413.8440000000001</v>
      </c>
      <c r="R240" s="30"/>
      <c r="S240" s="47">
        <v>19880.148000000005</v>
      </c>
    </row>
    <row r="241" spans="1:19">
      <c r="A241" s="41" t="s">
        <v>240</v>
      </c>
      <c r="B241" s="48">
        <v>0</v>
      </c>
      <c r="C241" s="2">
        <v>1711.242</v>
      </c>
      <c r="D241" s="2">
        <v>2012.847</v>
      </c>
      <c r="E241" s="2">
        <v>2107.6469999999999</v>
      </c>
      <c r="F241" s="2">
        <v>1788.9280000000001</v>
      </c>
      <c r="G241" s="2"/>
      <c r="H241" s="2">
        <v>1760.13</v>
      </c>
      <c r="I241" s="2">
        <v>1010.505</v>
      </c>
      <c r="J241" s="2">
        <v>700.43399999999997</v>
      </c>
      <c r="K241" s="2">
        <v>586.5</v>
      </c>
      <c r="L241" s="2">
        <v>650.13699999999994</v>
      </c>
      <c r="M241" s="2">
        <v>421.66800000000001</v>
      </c>
      <c r="N241" s="2">
        <v>623.20500000000004</v>
      </c>
      <c r="O241" s="2">
        <v>477.98399999999998</v>
      </c>
      <c r="P241" s="2">
        <v>803.28</v>
      </c>
      <c r="Q241" s="60">
        <v>862.495</v>
      </c>
      <c r="R241" s="30"/>
      <c r="S241" s="47">
        <v>15517.002</v>
      </c>
    </row>
    <row r="242" spans="1:19">
      <c r="A242" s="41" t="s">
        <v>241</v>
      </c>
      <c r="B242" s="48"/>
      <c r="C242" s="2">
        <v>95.069000000000003</v>
      </c>
      <c r="D242" s="2">
        <v>48.418999999999997</v>
      </c>
      <c r="E242" s="2">
        <v>1254.6959999999999</v>
      </c>
      <c r="F242" s="2">
        <v>1037.914</v>
      </c>
      <c r="G242" s="2"/>
      <c r="H242" s="2">
        <v>409.86</v>
      </c>
      <c r="I242" s="2">
        <v>451.39499999999998</v>
      </c>
      <c r="J242" s="2">
        <v>642.51</v>
      </c>
      <c r="K242" s="2">
        <v>704.41200000000003</v>
      </c>
      <c r="L242" s="2">
        <v>423.8</v>
      </c>
      <c r="M242" s="2">
        <v>463.98</v>
      </c>
      <c r="N242" s="2">
        <v>515.64599999999996</v>
      </c>
      <c r="O242" s="2">
        <v>397.44</v>
      </c>
      <c r="P242" s="2">
        <v>663.95</v>
      </c>
      <c r="Q242" s="60">
        <v>438.28800000000001</v>
      </c>
      <c r="R242" s="30"/>
      <c r="S242" s="47">
        <v>7547.378999999999</v>
      </c>
    </row>
    <row r="243" spans="1:19">
      <c r="A243" s="41" t="s">
        <v>242</v>
      </c>
      <c r="B243" s="48"/>
      <c r="C243" s="2">
        <v>0</v>
      </c>
      <c r="D243" s="2">
        <v>0</v>
      </c>
      <c r="E243" s="2">
        <v>0</v>
      </c>
      <c r="F243" s="2">
        <v>0</v>
      </c>
      <c r="G243" s="2"/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60">
        <v>0</v>
      </c>
      <c r="R243" s="30"/>
      <c r="S243" s="47">
        <v>0</v>
      </c>
    </row>
    <row r="244" spans="1:19">
      <c r="A244" s="41" t="s">
        <v>243</v>
      </c>
      <c r="B244" s="48"/>
      <c r="C244" s="2">
        <v>0</v>
      </c>
      <c r="D244" s="2">
        <v>0</v>
      </c>
      <c r="E244" s="2">
        <v>1186.5060000000001</v>
      </c>
      <c r="F244" s="2">
        <v>1626.24</v>
      </c>
      <c r="G244" s="2"/>
      <c r="H244" s="2">
        <v>874.36800000000005</v>
      </c>
      <c r="I244" s="2">
        <v>326.79000000000002</v>
      </c>
      <c r="J244" s="2">
        <v>912.53499999999997</v>
      </c>
      <c r="K244" s="2">
        <v>551.26199999999994</v>
      </c>
      <c r="L244" s="2">
        <v>266.52</v>
      </c>
      <c r="M244" s="2">
        <v>382.26</v>
      </c>
      <c r="N244" s="2">
        <v>234.61199999999999</v>
      </c>
      <c r="O244" s="2">
        <v>283.32</v>
      </c>
      <c r="P244" s="2">
        <v>576.76700000000005</v>
      </c>
      <c r="Q244" s="60">
        <v>436.10300000000001</v>
      </c>
      <c r="R244" s="30"/>
      <c r="S244" s="47">
        <v>7657.2829999999994</v>
      </c>
    </row>
    <row r="245" spans="1:19">
      <c r="A245" s="41" t="s">
        <v>244</v>
      </c>
      <c r="B245" s="48"/>
      <c r="C245" s="2">
        <v>0</v>
      </c>
      <c r="D245" s="2">
        <v>0</v>
      </c>
      <c r="E245" s="2">
        <v>625.58100000000002</v>
      </c>
      <c r="F245" s="2">
        <v>914.00400000000002</v>
      </c>
      <c r="G245" s="2"/>
      <c r="H245" s="2">
        <v>1092.5630000000001</v>
      </c>
      <c r="I245" s="2">
        <v>790.08799999999997</v>
      </c>
      <c r="J245" s="2">
        <v>612.26</v>
      </c>
      <c r="K245" s="2">
        <v>610.74</v>
      </c>
      <c r="L245" s="2">
        <v>488.01600000000002</v>
      </c>
      <c r="M245" s="2">
        <v>505.67399999999998</v>
      </c>
      <c r="N245" s="2">
        <v>358.83</v>
      </c>
      <c r="O245" s="2">
        <v>325.22699999999998</v>
      </c>
      <c r="P245" s="2">
        <v>382.96499999999997</v>
      </c>
      <c r="Q245" s="60">
        <v>314.28899999999999</v>
      </c>
      <c r="R245" s="30"/>
      <c r="S245" s="47">
        <v>7020.2369999999992</v>
      </c>
    </row>
    <row r="246" spans="1:19">
      <c r="A246" s="41" t="s">
        <v>245</v>
      </c>
      <c r="B246" s="48"/>
      <c r="C246" s="2">
        <v>0</v>
      </c>
      <c r="D246" s="2">
        <v>0</v>
      </c>
      <c r="E246" s="2">
        <v>894.87</v>
      </c>
      <c r="F246" s="2">
        <v>1723.2239999999999</v>
      </c>
      <c r="G246" s="2"/>
      <c r="H246" s="2">
        <v>2825.32</v>
      </c>
      <c r="I246" s="2">
        <v>734.70600000000002</v>
      </c>
      <c r="J246" s="2">
        <v>473.62</v>
      </c>
      <c r="K246" s="2">
        <v>420.96499999999997</v>
      </c>
      <c r="L246" s="2">
        <v>257.67</v>
      </c>
      <c r="M246" s="2">
        <v>288.24400000000003</v>
      </c>
      <c r="N246" s="2">
        <v>417.69400000000002</v>
      </c>
      <c r="O246" s="2">
        <v>369.36</v>
      </c>
      <c r="P246" s="2">
        <v>389.45499999999998</v>
      </c>
      <c r="Q246" s="60">
        <v>487.48</v>
      </c>
      <c r="R246" s="30"/>
      <c r="S246" s="47">
        <v>9282.6080000000002</v>
      </c>
    </row>
    <row r="247" spans="1:19">
      <c r="A247" s="41" t="s">
        <v>246</v>
      </c>
      <c r="B247" s="48"/>
      <c r="C247" s="2">
        <v>0</v>
      </c>
      <c r="D247" s="2">
        <v>0</v>
      </c>
      <c r="E247" s="2">
        <v>1264.1199999999999</v>
      </c>
      <c r="F247" s="2">
        <v>923.88</v>
      </c>
      <c r="G247" s="2"/>
      <c r="H247" s="2">
        <v>4955.3540000000003</v>
      </c>
      <c r="I247" s="2">
        <v>395.75099999999998</v>
      </c>
      <c r="J247" s="2">
        <v>411.48</v>
      </c>
      <c r="K247" s="2">
        <v>377.572</v>
      </c>
      <c r="L247" s="2">
        <v>277.24400000000003</v>
      </c>
      <c r="M247" s="2">
        <v>262.50900000000001</v>
      </c>
      <c r="N247" s="2">
        <v>444.57600000000002</v>
      </c>
      <c r="O247" s="2">
        <v>389.16399999999999</v>
      </c>
      <c r="P247" s="2">
        <v>382.39499999999998</v>
      </c>
      <c r="Q247" s="60">
        <v>656.56500000000005</v>
      </c>
      <c r="R247" s="30"/>
      <c r="S247" s="47">
        <v>10740.610000000002</v>
      </c>
    </row>
    <row r="248" spans="1:19">
      <c r="A248" s="41" t="s">
        <v>247</v>
      </c>
      <c r="B248" s="48"/>
      <c r="C248" s="2">
        <v>0</v>
      </c>
      <c r="D248" s="2">
        <v>0</v>
      </c>
      <c r="E248" s="2">
        <v>299.2</v>
      </c>
      <c r="F248" s="2">
        <v>1164.9649999999999</v>
      </c>
      <c r="G248" s="2"/>
      <c r="H248" s="2">
        <v>2390.7240000000002</v>
      </c>
      <c r="I248" s="2">
        <v>0</v>
      </c>
      <c r="J248" s="2">
        <v>153.29599999999999</v>
      </c>
      <c r="K248" s="2">
        <v>355.72800000000001</v>
      </c>
      <c r="L248" s="2">
        <v>78.528000000000006</v>
      </c>
      <c r="M248" s="2">
        <v>251.56299999999999</v>
      </c>
      <c r="N248" s="2">
        <v>225.81899999999999</v>
      </c>
      <c r="O248" s="2">
        <v>288.10000000000002</v>
      </c>
      <c r="P248" s="2">
        <v>102.69</v>
      </c>
      <c r="Q248" s="60">
        <v>424.08</v>
      </c>
      <c r="R248" s="30"/>
      <c r="S248" s="47">
        <v>5734.6930000000002</v>
      </c>
    </row>
    <row r="249" spans="1:19">
      <c r="A249" s="41" t="s">
        <v>248</v>
      </c>
      <c r="B249" s="48"/>
      <c r="C249" s="2">
        <v>0</v>
      </c>
      <c r="D249" s="2">
        <v>0</v>
      </c>
      <c r="E249" s="2">
        <v>0</v>
      </c>
      <c r="F249" s="2">
        <v>231.45</v>
      </c>
      <c r="G249" s="2"/>
      <c r="H249" s="2">
        <v>405.97199999999998</v>
      </c>
      <c r="I249" s="2">
        <v>0</v>
      </c>
      <c r="J249" s="2">
        <v>202.072</v>
      </c>
      <c r="K249" s="2">
        <v>192.68600000000001</v>
      </c>
      <c r="L249" s="2">
        <v>52.351999999999997</v>
      </c>
      <c r="M249" s="2">
        <v>455.53300000000002</v>
      </c>
      <c r="N249" s="2">
        <v>314.77800000000002</v>
      </c>
      <c r="O249" s="2">
        <v>154.1</v>
      </c>
      <c r="P249" s="2">
        <v>300.73500000000001</v>
      </c>
      <c r="Q249" s="60">
        <v>379.44</v>
      </c>
      <c r="R249" s="30"/>
      <c r="S249" s="47">
        <v>2689.1179999999999</v>
      </c>
    </row>
    <row r="250" spans="1:19">
      <c r="A250" s="41" t="s">
        <v>249</v>
      </c>
      <c r="B250" s="48"/>
      <c r="C250" s="2">
        <v>0</v>
      </c>
      <c r="D250" s="2">
        <v>0</v>
      </c>
      <c r="E250" s="2">
        <v>0</v>
      </c>
      <c r="F250" s="2">
        <v>331.745</v>
      </c>
      <c r="G250" s="2"/>
      <c r="H250" s="2">
        <v>937.22199999999998</v>
      </c>
      <c r="I250" s="2">
        <v>0</v>
      </c>
      <c r="J250" s="2">
        <v>304.13900000000001</v>
      </c>
      <c r="K250" s="2">
        <v>693.31200000000001</v>
      </c>
      <c r="L250" s="2">
        <v>184.96799999999999</v>
      </c>
      <c r="M250" s="2">
        <v>448.73399999999998</v>
      </c>
      <c r="N250" s="2">
        <v>726.6</v>
      </c>
      <c r="O250" s="2">
        <v>591.07799999999997</v>
      </c>
      <c r="P250" s="2">
        <v>463.38799999999998</v>
      </c>
      <c r="Q250" s="60">
        <v>2454.6869999999999</v>
      </c>
      <c r="R250" s="30"/>
      <c r="S250" s="47">
        <v>7135.8729999999996</v>
      </c>
    </row>
    <row r="251" spans="1:19">
      <c r="A251" s="41" t="s">
        <v>250</v>
      </c>
      <c r="B251" s="48"/>
      <c r="C251" s="2">
        <v>0</v>
      </c>
      <c r="D251" s="2">
        <v>0</v>
      </c>
      <c r="E251" s="2">
        <v>0</v>
      </c>
      <c r="F251" s="2">
        <v>0</v>
      </c>
      <c r="G251" s="2"/>
      <c r="H251" s="2">
        <v>1540.422</v>
      </c>
      <c r="I251" s="2">
        <v>0</v>
      </c>
      <c r="J251" s="2">
        <v>531.76400000000001</v>
      </c>
      <c r="K251" s="2">
        <v>701.31600000000003</v>
      </c>
      <c r="L251" s="2">
        <v>375.815</v>
      </c>
      <c r="M251" s="2">
        <v>150.28200000000001</v>
      </c>
      <c r="N251" s="2">
        <v>2871.6570000000002</v>
      </c>
      <c r="O251" s="2">
        <v>487.13099999999997</v>
      </c>
      <c r="P251" s="2">
        <v>576.61199999999997</v>
      </c>
      <c r="Q251" s="60">
        <v>2256.7800000000002</v>
      </c>
      <c r="R251" s="30"/>
      <c r="S251" s="47">
        <v>9491.7790000000023</v>
      </c>
    </row>
    <row r="252" spans="1:19">
      <c r="A252" s="41" t="s">
        <v>251</v>
      </c>
      <c r="B252" s="48"/>
      <c r="C252" s="2">
        <v>0</v>
      </c>
      <c r="D252" s="2">
        <v>0</v>
      </c>
      <c r="E252" s="2">
        <v>0</v>
      </c>
      <c r="F252" s="2">
        <v>0</v>
      </c>
      <c r="G252" s="2"/>
      <c r="H252" s="2">
        <v>296.23500000000001</v>
      </c>
      <c r="I252" s="2">
        <v>0</v>
      </c>
      <c r="J252" s="2">
        <v>1742.0709999999999</v>
      </c>
      <c r="K252" s="2">
        <v>1498.645</v>
      </c>
      <c r="L252" s="2">
        <v>0</v>
      </c>
      <c r="M252" s="2">
        <v>0</v>
      </c>
      <c r="N252" s="2">
        <v>2732.4940000000001</v>
      </c>
      <c r="O252" s="2">
        <v>1986.66</v>
      </c>
      <c r="P252" s="2">
        <v>940.25400000000002</v>
      </c>
      <c r="Q252" s="60">
        <v>3178.67</v>
      </c>
      <c r="R252" s="30"/>
      <c r="S252" s="47">
        <v>12375.029</v>
      </c>
    </row>
    <row r="253" spans="1:19">
      <c r="A253" s="41" t="s">
        <v>252</v>
      </c>
      <c r="B253" s="48"/>
      <c r="C253" s="2">
        <v>0</v>
      </c>
      <c r="D253" s="2">
        <v>0</v>
      </c>
      <c r="E253" s="2">
        <v>0</v>
      </c>
      <c r="F253" s="2">
        <v>0</v>
      </c>
      <c r="G253" s="2"/>
      <c r="H253" s="2">
        <v>0</v>
      </c>
      <c r="I253" s="2">
        <v>0</v>
      </c>
      <c r="J253" s="2">
        <v>430.76600000000002</v>
      </c>
      <c r="K253" s="2">
        <v>449.274</v>
      </c>
      <c r="L253" s="2">
        <v>0</v>
      </c>
      <c r="M253" s="2">
        <v>0</v>
      </c>
      <c r="N253" s="2">
        <v>0</v>
      </c>
      <c r="O253" s="2">
        <v>622.51199999999994</v>
      </c>
      <c r="P253" s="2">
        <v>631.31399999999996</v>
      </c>
      <c r="Q253" s="60">
        <v>3898.348</v>
      </c>
      <c r="R253" s="30"/>
      <c r="S253" s="47">
        <v>6032.2139999999999</v>
      </c>
    </row>
    <row r="254" spans="1:19" s="55" customFormat="1">
      <c r="A254" s="41" t="s">
        <v>253</v>
      </c>
      <c r="B254" s="48"/>
      <c r="C254" s="2">
        <v>0</v>
      </c>
      <c r="D254" s="2">
        <v>0</v>
      </c>
      <c r="E254" s="2">
        <v>0</v>
      </c>
      <c r="F254" s="2">
        <v>0</v>
      </c>
      <c r="G254" s="2"/>
      <c r="H254" s="2">
        <v>0</v>
      </c>
      <c r="I254" s="2">
        <v>0</v>
      </c>
      <c r="J254" s="2">
        <v>1789.9069999999999</v>
      </c>
      <c r="K254" s="2">
        <v>1860.152</v>
      </c>
      <c r="L254" s="2">
        <v>0</v>
      </c>
      <c r="M254" s="2">
        <v>0</v>
      </c>
      <c r="N254" s="2">
        <v>0</v>
      </c>
      <c r="O254" s="2">
        <v>219.29400000000001</v>
      </c>
      <c r="P254" s="2">
        <v>794.98800000000006</v>
      </c>
      <c r="Q254" s="60">
        <v>681.12400000000002</v>
      </c>
      <c r="R254" s="30"/>
      <c r="S254" s="47">
        <v>5345.4650000000001</v>
      </c>
    </row>
    <row r="255" spans="1:19" s="55" customFormat="1">
      <c r="A255" s="41" t="s">
        <v>254</v>
      </c>
      <c r="B255" s="48"/>
      <c r="C255" s="2">
        <v>0</v>
      </c>
      <c r="D255" s="2">
        <v>0</v>
      </c>
      <c r="E255" s="2">
        <v>0</v>
      </c>
      <c r="F255" s="2">
        <v>0</v>
      </c>
      <c r="G255" s="2"/>
      <c r="H255" s="2">
        <v>0</v>
      </c>
      <c r="I255" s="2">
        <v>0</v>
      </c>
      <c r="J255" s="2">
        <v>1544.816</v>
      </c>
      <c r="K255" s="2">
        <v>102.46599999999999</v>
      </c>
      <c r="L255" s="2">
        <v>0</v>
      </c>
      <c r="M255" s="2">
        <v>0</v>
      </c>
      <c r="N255" s="2">
        <v>0</v>
      </c>
      <c r="O255" s="2">
        <v>0</v>
      </c>
      <c r="P255" s="2">
        <v>241.614</v>
      </c>
      <c r="Q255" s="60">
        <v>0</v>
      </c>
      <c r="R255" s="30"/>
      <c r="S255" s="47">
        <v>1888.896</v>
      </c>
    </row>
    <row r="256" spans="1:19" s="55" customFormat="1" ht="15.75" thickBot="1">
      <c r="A256" s="42" t="s">
        <v>255</v>
      </c>
      <c r="B256" s="49"/>
      <c r="C256" s="8">
        <v>0</v>
      </c>
      <c r="D256" s="8">
        <v>0</v>
      </c>
      <c r="E256" s="8">
        <v>0</v>
      </c>
      <c r="F256" s="8">
        <v>0</v>
      </c>
      <c r="G256" s="8"/>
      <c r="H256" s="8">
        <v>0</v>
      </c>
      <c r="I256" s="8">
        <v>0</v>
      </c>
      <c r="J256" s="8">
        <v>725.11800000000005</v>
      </c>
      <c r="K256" s="8"/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61">
        <v>0</v>
      </c>
      <c r="R256" s="30"/>
      <c r="S256" s="50">
        <v>725.11800000000005</v>
      </c>
    </row>
    <row r="258" spans="2:19"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</row>
  </sheetData>
  <mergeCells count="7">
    <mergeCell ref="B1:D1"/>
    <mergeCell ref="S22:S23"/>
    <mergeCell ref="A22:A23"/>
    <mergeCell ref="B22:Q22"/>
    <mergeCell ref="A140:A141"/>
    <mergeCell ref="S140:S141"/>
    <mergeCell ref="B140:Q14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S122"/>
  <sheetViews>
    <sheetView topLeftCell="A72" zoomScale="70" zoomScaleNormal="70" workbookViewId="0">
      <selection activeCell="C122" sqref="C122:D122"/>
    </sheetView>
  </sheetViews>
  <sheetFormatPr baseColWidth="10" defaultRowHeight="15"/>
  <cols>
    <col min="1" max="1" width="47.85546875" bestFit="1" customWidth="1"/>
    <col min="8" max="13" width="11.42578125" style="55"/>
  </cols>
  <sheetData>
    <row r="1" spans="1:19">
      <c r="A1" s="85" t="s">
        <v>10</v>
      </c>
      <c r="B1" s="85" t="s">
        <v>39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90"/>
      <c r="S1" s="87" t="s">
        <v>14</v>
      </c>
    </row>
    <row r="2" spans="1:19" ht="15.75" thickBot="1">
      <c r="A2" s="86"/>
      <c r="B2" s="64">
        <v>101</v>
      </c>
      <c r="C2" s="65">
        <v>102</v>
      </c>
      <c r="D2" s="65">
        <v>103</v>
      </c>
      <c r="E2" s="65">
        <v>104</v>
      </c>
      <c r="F2" s="65">
        <v>105</v>
      </c>
      <c r="G2" s="65">
        <v>106</v>
      </c>
      <c r="H2" s="65">
        <v>107</v>
      </c>
      <c r="I2" s="65">
        <v>108</v>
      </c>
      <c r="J2" s="65">
        <v>201</v>
      </c>
      <c r="K2" s="65">
        <v>202</v>
      </c>
      <c r="L2" s="65">
        <v>203</v>
      </c>
      <c r="M2" s="65">
        <v>204</v>
      </c>
      <c r="N2" s="65">
        <v>205</v>
      </c>
      <c r="O2" s="65">
        <v>206</v>
      </c>
      <c r="P2" s="65">
        <v>207</v>
      </c>
      <c r="Q2" s="66">
        <v>208</v>
      </c>
      <c r="S2" s="104"/>
    </row>
    <row r="3" spans="1:19">
      <c r="A3" s="40" t="s">
        <v>90</v>
      </c>
      <c r="B3" s="46">
        <v>16984</v>
      </c>
      <c r="C3" s="6"/>
      <c r="D3" s="6">
        <v>15664</v>
      </c>
      <c r="E3" s="6"/>
      <c r="F3" s="6">
        <v>7744</v>
      </c>
      <c r="G3" s="6"/>
      <c r="H3" s="6"/>
      <c r="I3" s="6"/>
      <c r="J3" s="6"/>
      <c r="K3" s="6"/>
      <c r="L3" s="6"/>
      <c r="M3" s="6"/>
      <c r="N3" s="6"/>
      <c r="O3" s="6"/>
      <c r="P3" s="6"/>
      <c r="Q3" s="58"/>
      <c r="R3" s="30"/>
      <c r="S3" s="59">
        <v>40392</v>
      </c>
    </row>
    <row r="4" spans="1:19">
      <c r="A4" s="41" t="s">
        <v>89</v>
      </c>
      <c r="B4" s="48">
        <v>17436.677656999997</v>
      </c>
      <c r="C4" s="2">
        <v>13109.02</v>
      </c>
      <c r="D4" s="2">
        <v>16162.329432</v>
      </c>
      <c r="E4" s="2">
        <v>9679.3559999999998</v>
      </c>
      <c r="F4" s="2">
        <v>16062.230098</v>
      </c>
      <c r="G4" s="2"/>
      <c r="H4" s="2"/>
      <c r="I4" s="2"/>
      <c r="J4" s="2"/>
      <c r="K4" s="2"/>
      <c r="L4" s="2"/>
      <c r="M4" s="2"/>
      <c r="N4" s="2"/>
      <c r="O4" s="2"/>
      <c r="P4" s="2"/>
      <c r="Q4" s="60"/>
      <c r="R4" s="30"/>
      <c r="S4" s="47">
        <v>72449.613186999995</v>
      </c>
    </row>
    <row r="5" spans="1:19" s="55" customFormat="1">
      <c r="A5" s="41" t="s">
        <v>88</v>
      </c>
      <c r="B5" s="48">
        <v>17436.677656999997</v>
      </c>
      <c r="C5" s="2">
        <v>13109.02</v>
      </c>
      <c r="D5" s="2">
        <v>16162.329432</v>
      </c>
      <c r="E5" s="2">
        <v>9679.3559999999998</v>
      </c>
      <c r="F5" s="2">
        <v>16062.230098</v>
      </c>
      <c r="G5" s="2"/>
      <c r="H5" s="2"/>
      <c r="I5" s="2"/>
      <c r="J5" s="2"/>
      <c r="K5" s="2"/>
      <c r="L5" s="2"/>
      <c r="M5" s="2"/>
      <c r="N5" s="2"/>
      <c r="O5" s="2"/>
      <c r="P5" s="2"/>
      <c r="Q5" s="60"/>
      <c r="R5" s="30"/>
      <c r="S5" s="47">
        <v>72449.613186999995</v>
      </c>
    </row>
    <row r="6" spans="1:19" s="55" customFormat="1">
      <c r="A6" s="41" t="s">
        <v>87</v>
      </c>
      <c r="B6" s="48">
        <v>18684.829451999998</v>
      </c>
      <c r="C6" s="2">
        <v>13231.336464</v>
      </c>
      <c r="D6" s="2">
        <v>17234.699503</v>
      </c>
      <c r="E6" s="2">
        <v>9874.7215419999993</v>
      </c>
      <c r="F6" s="2">
        <v>14605.013486000002</v>
      </c>
      <c r="G6" s="2"/>
      <c r="H6" s="2"/>
      <c r="I6" s="2"/>
      <c r="J6" s="2"/>
      <c r="K6" s="2"/>
      <c r="L6" s="2"/>
      <c r="M6" s="2"/>
      <c r="N6" s="2"/>
      <c r="O6" s="2"/>
      <c r="P6" s="2"/>
      <c r="Q6" s="60"/>
      <c r="R6" s="30"/>
      <c r="S6" s="47">
        <v>73630.60044699999</v>
      </c>
    </row>
    <row r="7" spans="1:19" s="55" customFormat="1">
      <c r="A7" s="41" t="s">
        <v>86</v>
      </c>
      <c r="B7" s="48">
        <v>19546.082928</v>
      </c>
      <c r="C7" s="2">
        <v>13652.016766000001</v>
      </c>
      <c r="D7" s="2">
        <v>17987.118065999999</v>
      </c>
      <c r="E7" s="2">
        <v>10239.362304</v>
      </c>
      <c r="F7" s="2">
        <v>15340.837939999999</v>
      </c>
      <c r="G7" s="2"/>
      <c r="H7" s="2"/>
      <c r="I7" s="2"/>
      <c r="J7" s="2"/>
      <c r="K7" s="2"/>
      <c r="L7" s="2"/>
      <c r="M7" s="2"/>
      <c r="N7" s="2"/>
      <c r="O7" s="2"/>
      <c r="P7" s="2"/>
      <c r="Q7" s="60"/>
      <c r="R7" s="30"/>
      <c r="S7" s="47">
        <v>76765.418004000006</v>
      </c>
    </row>
    <row r="8" spans="1:19" s="55" customFormat="1">
      <c r="A8" s="41" t="s">
        <v>85</v>
      </c>
      <c r="B8" s="48">
        <v>20630.636568000002</v>
      </c>
      <c r="C8" s="2">
        <v>14691.773479999998</v>
      </c>
      <c r="D8" s="2">
        <v>18947.788834999999</v>
      </c>
      <c r="E8" s="2">
        <v>11169.703808</v>
      </c>
      <c r="F8" s="2">
        <v>16212.852288</v>
      </c>
      <c r="G8" s="2">
        <v>14080.448831999998</v>
      </c>
      <c r="H8" s="2"/>
      <c r="I8" s="2">
        <v>9820.822275999999</v>
      </c>
      <c r="J8" s="2"/>
      <c r="K8" s="2"/>
      <c r="L8" s="2"/>
      <c r="M8" s="2"/>
      <c r="N8" s="2"/>
      <c r="O8" s="2"/>
      <c r="P8" s="2"/>
      <c r="Q8" s="60"/>
      <c r="R8" s="30"/>
      <c r="S8" s="47">
        <v>105554.02608699998</v>
      </c>
    </row>
    <row r="9" spans="1:19" s="55" customFormat="1">
      <c r="A9" s="41" t="s">
        <v>84</v>
      </c>
      <c r="B9" s="48">
        <v>22459.009300000002</v>
      </c>
      <c r="C9" s="2">
        <v>16054.5928</v>
      </c>
      <c r="D9" s="2">
        <v>20468.61765</v>
      </c>
      <c r="E9" s="2">
        <v>12255.144420000001</v>
      </c>
      <c r="F9" s="2">
        <v>17652.098429999998</v>
      </c>
      <c r="G9" s="2">
        <v>15114.46812</v>
      </c>
      <c r="H9" s="2"/>
      <c r="I9" s="2">
        <v>10648.112719999999</v>
      </c>
      <c r="J9" s="2"/>
      <c r="K9" s="2"/>
      <c r="L9" s="2"/>
      <c r="M9" s="2"/>
      <c r="N9" s="2"/>
      <c r="O9" s="2"/>
      <c r="P9" s="2"/>
      <c r="Q9" s="60"/>
      <c r="R9" s="30"/>
      <c r="S9" s="47">
        <v>114652.04344000001</v>
      </c>
    </row>
    <row r="10" spans="1:19" s="55" customFormat="1">
      <c r="A10" s="41" t="s">
        <v>83</v>
      </c>
      <c r="B10" s="48">
        <v>22459.009300000002</v>
      </c>
      <c r="C10" s="2">
        <v>16054.5928</v>
      </c>
      <c r="D10" s="2">
        <v>20468.61765</v>
      </c>
      <c r="E10" s="2">
        <v>12255.144420000001</v>
      </c>
      <c r="F10" s="2">
        <v>17652.098429999998</v>
      </c>
      <c r="G10" s="2">
        <v>15114.46812</v>
      </c>
      <c r="H10" s="2"/>
      <c r="I10" s="2">
        <v>10648.112719999999</v>
      </c>
      <c r="J10" s="2"/>
      <c r="K10" s="2"/>
      <c r="L10" s="2"/>
      <c r="M10" s="2"/>
      <c r="N10" s="2"/>
      <c r="O10" s="2"/>
      <c r="P10" s="2"/>
      <c r="Q10" s="60"/>
      <c r="R10" s="30"/>
      <c r="S10" s="47">
        <v>114652.04344000001</v>
      </c>
    </row>
    <row r="11" spans="1:19" s="55" customFormat="1">
      <c r="A11" s="41" t="s">
        <v>82</v>
      </c>
      <c r="B11" s="48">
        <v>24453.326196000002</v>
      </c>
      <c r="C11" s="2">
        <v>17600.663015999999</v>
      </c>
      <c r="D11" s="2">
        <v>22147.515618000001</v>
      </c>
      <c r="E11" s="2">
        <v>13405.632716</v>
      </c>
      <c r="F11" s="2">
        <v>18896.70564</v>
      </c>
      <c r="G11" s="2">
        <v>16416.302344</v>
      </c>
      <c r="H11" s="2"/>
      <c r="I11" s="2">
        <v>11588.879600000002</v>
      </c>
      <c r="J11" s="2"/>
      <c r="K11" s="2"/>
      <c r="L11" s="2"/>
      <c r="M11" s="2"/>
      <c r="N11" s="2"/>
      <c r="O11" s="2"/>
      <c r="P11" s="2"/>
      <c r="Q11" s="60"/>
      <c r="R11" s="30"/>
      <c r="S11" s="47">
        <v>124509.02513000001</v>
      </c>
    </row>
    <row r="12" spans="1:19" s="55" customFormat="1">
      <c r="A12" s="41" t="s">
        <v>81</v>
      </c>
      <c r="B12" s="48">
        <v>26668.157796</v>
      </c>
      <c r="C12" s="2">
        <v>19294.529786999999</v>
      </c>
      <c r="D12" s="2">
        <v>23900.555582999998</v>
      </c>
      <c r="E12" s="2">
        <v>14920.950140000001</v>
      </c>
      <c r="F12" s="2">
        <v>20649.786329999999</v>
      </c>
      <c r="G12" s="2">
        <v>17941.545439999998</v>
      </c>
      <c r="H12" s="2">
        <v>13011.227999999999</v>
      </c>
      <c r="I12" s="2">
        <v>16387.345364000001</v>
      </c>
      <c r="J12" s="2">
        <v>13247.89</v>
      </c>
      <c r="K12" s="2"/>
      <c r="L12" s="2">
        <v>11336.76</v>
      </c>
      <c r="M12" s="2"/>
      <c r="N12" s="2"/>
      <c r="O12" s="2"/>
      <c r="P12" s="2"/>
      <c r="Q12" s="60">
        <v>2860.85</v>
      </c>
      <c r="R12" s="30"/>
      <c r="S12" s="47">
        <v>180219.59844</v>
      </c>
    </row>
    <row r="13" spans="1:19" s="55" customFormat="1">
      <c r="A13" s="41" t="s">
        <v>69</v>
      </c>
      <c r="B13" s="48">
        <v>28789.502397</v>
      </c>
      <c r="C13" s="2">
        <v>20947.774812</v>
      </c>
      <c r="D13" s="2">
        <v>25656.646724000002</v>
      </c>
      <c r="E13" s="2">
        <v>16157.063244000001</v>
      </c>
      <c r="F13" s="2">
        <v>22148.083320000002</v>
      </c>
      <c r="G13" s="2">
        <v>19343.784746999998</v>
      </c>
      <c r="H13" s="2">
        <v>13247.832533000001</v>
      </c>
      <c r="I13" s="2">
        <v>16669.328939999999</v>
      </c>
      <c r="J13" s="2">
        <v>13483.139959999999</v>
      </c>
      <c r="K13" s="2">
        <v>13779.781942</v>
      </c>
      <c r="L13" s="2">
        <v>11562.72624</v>
      </c>
      <c r="M13" s="2">
        <v>15837.21</v>
      </c>
      <c r="N13" s="2">
        <v>12058.924961999999</v>
      </c>
      <c r="O13" s="2">
        <v>12863.690014</v>
      </c>
      <c r="P13" s="2">
        <v>14959.565050000001</v>
      </c>
      <c r="Q13" s="60">
        <v>13994.239051</v>
      </c>
      <c r="R13" s="30"/>
      <c r="S13" s="47">
        <v>271499.29393599997</v>
      </c>
    </row>
    <row r="14" spans="1:19" s="55" customFormat="1">
      <c r="A14" s="41" t="s">
        <v>80</v>
      </c>
      <c r="B14" s="48">
        <v>31725.722874999999</v>
      </c>
      <c r="C14" s="2">
        <v>23405.980382999998</v>
      </c>
      <c r="D14" s="2">
        <v>27899.872528</v>
      </c>
      <c r="E14" s="2">
        <v>17844.473699999999</v>
      </c>
      <c r="F14" s="2">
        <v>24067.411871999997</v>
      </c>
      <c r="G14" s="2">
        <v>21246.475320000001</v>
      </c>
      <c r="H14" s="2">
        <v>14108.849232</v>
      </c>
      <c r="I14" s="2">
        <v>18146.866560000002</v>
      </c>
      <c r="J14" s="2">
        <v>14255.652747000002</v>
      </c>
      <c r="K14" s="2">
        <v>14034.233530000001</v>
      </c>
      <c r="L14" s="2">
        <v>12422.945093</v>
      </c>
      <c r="M14" s="2">
        <v>16124.201995000001</v>
      </c>
      <c r="N14" s="2">
        <v>12912.400799999999</v>
      </c>
      <c r="O14" s="2">
        <v>13100.708739</v>
      </c>
      <c r="P14" s="2">
        <v>15850.095843999999</v>
      </c>
      <c r="Q14" s="60">
        <v>14835.619409999998</v>
      </c>
      <c r="R14" s="30"/>
      <c r="S14" s="47">
        <v>291981.51062800002</v>
      </c>
    </row>
    <row r="15" spans="1:19" s="55" customFormat="1">
      <c r="A15" s="41" t="s">
        <v>123</v>
      </c>
      <c r="B15" s="48">
        <v>34263.488237999998</v>
      </c>
      <c r="C15" s="2">
        <v>25824.142</v>
      </c>
      <c r="D15" s="2">
        <v>30082.609080000002</v>
      </c>
      <c r="E15" s="2">
        <v>19472.210533000001</v>
      </c>
      <c r="F15" s="2">
        <v>25520.077268000001</v>
      </c>
      <c r="G15" s="2">
        <v>23253.780928999997</v>
      </c>
      <c r="H15" s="2">
        <v>14944.741695000001</v>
      </c>
      <c r="I15" s="2">
        <v>19764.644625000001</v>
      </c>
      <c r="J15" s="2">
        <v>15105.95515</v>
      </c>
      <c r="K15" s="2">
        <v>14918.78765</v>
      </c>
      <c r="L15" s="2">
        <v>13262.62509</v>
      </c>
      <c r="M15" s="2">
        <v>17052.555239999998</v>
      </c>
      <c r="N15" s="2">
        <v>13847.2575</v>
      </c>
      <c r="O15" s="2">
        <v>13748.757220000001</v>
      </c>
      <c r="P15" s="2">
        <v>16769.195465000001</v>
      </c>
      <c r="Q15" s="60">
        <v>16077.085133999999</v>
      </c>
      <c r="R15" s="30"/>
      <c r="S15" s="47">
        <v>313907.912817</v>
      </c>
    </row>
    <row r="16" spans="1:19" s="55" customFormat="1">
      <c r="A16" s="41" t="s">
        <v>122</v>
      </c>
      <c r="B16" s="48">
        <v>37377.937986000004</v>
      </c>
      <c r="C16" s="2">
        <v>28523.644601</v>
      </c>
      <c r="D16" s="2">
        <v>32618.934018</v>
      </c>
      <c r="E16" s="2">
        <v>21317.387919999997</v>
      </c>
      <c r="F16" s="2">
        <v>27718.482197000001</v>
      </c>
      <c r="G16" s="2">
        <v>25477.867524000001</v>
      </c>
      <c r="H16" s="2">
        <v>15815.531752000001</v>
      </c>
      <c r="I16" s="2">
        <v>21349.369920000001</v>
      </c>
      <c r="J16" s="2">
        <v>15853.822667999999</v>
      </c>
      <c r="K16" s="2">
        <v>16341.498732999999</v>
      </c>
      <c r="L16" s="2">
        <v>14197.230450000001</v>
      </c>
      <c r="M16" s="2">
        <v>18305.244822000001</v>
      </c>
      <c r="N16" s="2">
        <v>14945.480835999999</v>
      </c>
      <c r="O16" s="2">
        <v>15019.510623000002</v>
      </c>
      <c r="P16" s="2">
        <v>17940.841632</v>
      </c>
      <c r="Q16" s="60">
        <v>17754.910884000001</v>
      </c>
      <c r="R16" s="30"/>
      <c r="S16" s="47">
        <v>340557.696566</v>
      </c>
    </row>
    <row r="17" spans="1:19" s="55" customFormat="1">
      <c r="A17" s="41" t="s">
        <v>121</v>
      </c>
      <c r="B17" s="48">
        <v>40764.224999999999</v>
      </c>
      <c r="C17" s="2">
        <v>31378.7</v>
      </c>
      <c r="D17" s="2">
        <v>35412.216</v>
      </c>
      <c r="E17" s="2">
        <v>23361.812000000002</v>
      </c>
      <c r="F17" s="2">
        <v>30273.216</v>
      </c>
      <c r="G17" s="2">
        <v>27917.662</v>
      </c>
      <c r="H17" s="2">
        <v>16892.231</v>
      </c>
      <c r="I17" s="2">
        <v>23312.884999999998</v>
      </c>
      <c r="J17" s="2">
        <v>16804.763999999999</v>
      </c>
      <c r="K17" s="2">
        <v>17425.806</v>
      </c>
      <c r="L17" s="2">
        <v>15139.474</v>
      </c>
      <c r="M17" s="2">
        <v>19487.38</v>
      </c>
      <c r="N17" s="2">
        <v>16226.35</v>
      </c>
      <c r="O17" s="2">
        <v>16046.135</v>
      </c>
      <c r="P17" s="2">
        <v>18874.881000000001</v>
      </c>
      <c r="Q17" s="60">
        <v>19009.412</v>
      </c>
      <c r="R17" s="30"/>
      <c r="S17" s="47">
        <v>368327.14899999998</v>
      </c>
    </row>
    <row r="18" spans="1:19" s="55" customFormat="1">
      <c r="A18" s="41" t="s">
        <v>120</v>
      </c>
      <c r="B18" s="48">
        <v>44333.875800000002</v>
      </c>
      <c r="C18" s="2">
        <v>34312.980659999994</v>
      </c>
      <c r="D18" s="2">
        <v>38193.071389999997</v>
      </c>
      <c r="E18" s="2">
        <v>25590.165199999999</v>
      </c>
      <c r="F18" s="2">
        <v>33080.453600000001</v>
      </c>
      <c r="G18" s="2">
        <v>30323.721870000001</v>
      </c>
      <c r="H18" s="2">
        <v>18389.616190000001</v>
      </c>
      <c r="I18" s="2">
        <v>25239.6342</v>
      </c>
      <c r="J18" s="2">
        <v>17778.80198</v>
      </c>
      <c r="K18" s="2">
        <v>18479.0245</v>
      </c>
      <c r="L18" s="2">
        <v>16267.65525</v>
      </c>
      <c r="M18" s="2">
        <v>20650.431759999999</v>
      </c>
      <c r="N18" s="2">
        <v>17525.182140000001</v>
      </c>
      <c r="O18" s="2">
        <v>17215.246919999998</v>
      </c>
      <c r="P18" s="2">
        <v>20103.478340000001</v>
      </c>
      <c r="Q18" s="60">
        <v>20488.60528</v>
      </c>
      <c r="R18" s="30"/>
      <c r="S18" s="47">
        <v>397971.94508000009</v>
      </c>
    </row>
    <row r="19" spans="1:19" s="55" customFormat="1">
      <c r="A19" s="41" t="s">
        <v>119</v>
      </c>
      <c r="B19" s="48">
        <v>47501.421999999999</v>
      </c>
      <c r="C19" s="2">
        <v>36404.1</v>
      </c>
      <c r="D19" s="2">
        <v>41010.372000000003</v>
      </c>
      <c r="E19" s="2">
        <v>27434.672999999999</v>
      </c>
      <c r="F19" s="2">
        <v>35813.512000000002</v>
      </c>
      <c r="G19" s="2">
        <v>32488.86</v>
      </c>
      <c r="H19" s="2">
        <v>19670.383999999998</v>
      </c>
      <c r="I19" s="2">
        <v>27148.754000000001</v>
      </c>
      <c r="J19" s="2">
        <v>18912.024000000001</v>
      </c>
      <c r="K19" s="2">
        <v>19898.5</v>
      </c>
      <c r="L19" s="2">
        <v>17555.186000000002</v>
      </c>
      <c r="M19" s="2">
        <v>22057.629000000001</v>
      </c>
      <c r="N19" s="2">
        <v>18888.768</v>
      </c>
      <c r="O19" s="2">
        <v>18591.844000000001</v>
      </c>
      <c r="P19" s="2">
        <v>21288.15</v>
      </c>
      <c r="Q19" s="60">
        <v>22183.437000000002</v>
      </c>
      <c r="R19" s="30"/>
      <c r="S19" s="47">
        <v>426847.61499999993</v>
      </c>
    </row>
    <row r="20" spans="1:19" s="55" customFormat="1">
      <c r="A20" s="41" t="s">
        <v>118</v>
      </c>
      <c r="B20" s="48">
        <v>47501.421999999999</v>
      </c>
      <c r="C20" s="2">
        <v>36404.1</v>
      </c>
      <c r="D20" s="2">
        <v>41010.372000000003</v>
      </c>
      <c r="E20" s="2">
        <v>27434.672999999999</v>
      </c>
      <c r="F20" s="2">
        <v>35813.512000000002</v>
      </c>
      <c r="G20" s="2">
        <v>32488.86</v>
      </c>
      <c r="H20" s="2">
        <v>19670.383999999998</v>
      </c>
      <c r="I20" s="2">
        <v>27148.754000000001</v>
      </c>
      <c r="J20" s="2">
        <v>18912.024000000001</v>
      </c>
      <c r="K20" s="2">
        <v>19898.5</v>
      </c>
      <c r="L20" s="2">
        <v>17555.186000000002</v>
      </c>
      <c r="M20" s="2">
        <v>22057.629000000001</v>
      </c>
      <c r="N20" s="2">
        <v>18888.768</v>
      </c>
      <c r="O20" s="2">
        <v>18591.844000000001</v>
      </c>
      <c r="P20" s="2">
        <v>21288.15</v>
      </c>
      <c r="Q20" s="60">
        <v>22183.437000000002</v>
      </c>
      <c r="R20" s="30"/>
      <c r="S20" s="47">
        <v>426847.61499999993</v>
      </c>
    </row>
    <row r="21" spans="1:19" s="55" customFormat="1">
      <c r="A21" s="41" t="s">
        <v>117</v>
      </c>
      <c r="B21" s="48">
        <v>50302.15</v>
      </c>
      <c r="C21" s="2">
        <v>38022.165999999997</v>
      </c>
      <c r="D21" s="2">
        <v>43182.362999999998</v>
      </c>
      <c r="E21" s="2">
        <v>29069.599999999999</v>
      </c>
      <c r="F21" s="2">
        <v>38235.56</v>
      </c>
      <c r="G21" s="2">
        <v>34521.396000000001</v>
      </c>
      <c r="H21" s="2">
        <v>20959.707999999999</v>
      </c>
      <c r="I21" s="2">
        <v>29157.3557</v>
      </c>
      <c r="J21" s="2">
        <v>20043.6558</v>
      </c>
      <c r="K21" s="2">
        <v>21054.333699999999</v>
      </c>
      <c r="L21" s="2">
        <v>18656.1872</v>
      </c>
      <c r="M21" s="2">
        <v>23280.605600000003</v>
      </c>
      <c r="N21" s="2">
        <v>20192.171999999999</v>
      </c>
      <c r="O21" s="2">
        <v>19845.346260000002</v>
      </c>
      <c r="P21" s="2">
        <v>22574.286399999997</v>
      </c>
      <c r="Q21" s="60">
        <v>23577.624</v>
      </c>
      <c r="R21" s="30"/>
      <c r="S21" s="47">
        <v>452674.5096600001</v>
      </c>
    </row>
    <row r="22" spans="1:19" s="55" customFormat="1">
      <c r="A22" s="41" t="s">
        <v>116</v>
      </c>
      <c r="B22" s="48">
        <v>54322.991999999998</v>
      </c>
      <c r="C22" s="2">
        <v>41244.959999999999</v>
      </c>
      <c r="D22" s="2">
        <v>46409.98</v>
      </c>
      <c r="E22" s="2">
        <v>31562.37</v>
      </c>
      <c r="F22" s="2">
        <v>41347.264000000003</v>
      </c>
      <c r="G22" s="2">
        <v>37235.707999999999</v>
      </c>
      <c r="H22" s="2">
        <v>22689.81</v>
      </c>
      <c r="I22" s="2">
        <v>31644.575000000001</v>
      </c>
      <c r="J22" s="2">
        <v>21586.052</v>
      </c>
      <c r="K22" s="2">
        <v>22562.595000000001</v>
      </c>
      <c r="L22" s="2">
        <v>20263.608</v>
      </c>
      <c r="M22" s="2">
        <v>24899.7</v>
      </c>
      <c r="N22" s="2">
        <v>21845.5</v>
      </c>
      <c r="O22" s="2">
        <v>21479.913</v>
      </c>
      <c r="P22" s="2">
        <v>24187.38</v>
      </c>
      <c r="Q22" s="60">
        <v>25435.536</v>
      </c>
      <c r="R22" s="30"/>
      <c r="S22" s="47">
        <v>488717.94300000003</v>
      </c>
    </row>
    <row r="23" spans="1:19" s="55" customFormat="1">
      <c r="A23" s="41" t="s">
        <v>115</v>
      </c>
      <c r="B23" s="48">
        <v>58153.122000000003</v>
      </c>
      <c r="C23" s="2">
        <v>44156.197999999997</v>
      </c>
      <c r="D23" s="2">
        <v>49591.15238</v>
      </c>
      <c r="E23" s="2">
        <v>33874.421579999995</v>
      </c>
      <c r="F23" s="2">
        <v>44252.305180000003</v>
      </c>
      <c r="G23" s="2">
        <v>39576.276720000002</v>
      </c>
      <c r="H23" s="2">
        <v>24407.513460000002</v>
      </c>
      <c r="I23" s="2">
        <v>33796.090859999997</v>
      </c>
      <c r="J23" s="2">
        <v>23332.066919999997</v>
      </c>
      <c r="K23" s="2">
        <v>24232.234649999999</v>
      </c>
      <c r="L23" s="2">
        <v>22086.618920000001</v>
      </c>
      <c r="M23" s="2">
        <v>26541.980159999999</v>
      </c>
      <c r="N23" s="2">
        <v>23602.717639999999</v>
      </c>
      <c r="O23" s="2">
        <v>23153.77764</v>
      </c>
      <c r="P23" s="2">
        <v>25893.312959999999</v>
      </c>
      <c r="Q23" s="60">
        <v>27382.385279999999</v>
      </c>
      <c r="R23" s="30"/>
      <c r="S23" s="47">
        <v>524032.17434999993</v>
      </c>
    </row>
    <row r="24" spans="1:19" s="55" customFormat="1">
      <c r="A24" s="41" t="s">
        <v>114</v>
      </c>
      <c r="B24" s="48">
        <v>61282.8174</v>
      </c>
      <c r="C24" s="2">
        <v>47158.938190000008</v>
      </c>
      <c r="D24" s="2">
        <v>52403.180544000003</v>
      </c>
      <c r="E24" s="2">
        <v>36242.866115999997</v>
      </c>
      <c r="F24" s="2">
        <v>46821.693216</v>
      </c>
      <c r="G24" s="2">
        <v>42036.730955999999</v>
      </c>
      <c r="H24" s="2">
        <v>25879.938238999999</v>
      </c>
      <c r="I24" s="2">
        <v>36043.980622000003</v>
      </c>
      <c r="J24" s="2">
        <v>23570.288135999999</v>
      </c>
      <c r="K24" s="2">
        <v>24535.195740000003</v>
      </c>
      <c r="L24" s="2">
        <v>22363.22352</v>
      </c>
      <c r="M24" s="2">
        <v>26792.404183999999</v>
      </c>
      <c r="N24" s="2">
        <v>23944.977719999999</v>
      </c>
      <c r="O24" s="2">
        <v>23417.595960000002</v>
      </c>
      <c r="P24" s="2">
        <v>26119.296254000001</v>
      </c>
      <c r="Q24" s="60">
        <v>27662.701714000003</v>
      </c>
      <c r="R24" s="30"/>
      <c r="S24" s="47">
        <v>546275.82851099991</v>
      </c>
    </row>
    <row r="25" spans="1:19" s="55" customFormat="1">
      <c r="A25" s="41" t="s">
        <v>113</v>
      </c>
      <c r="B25" s="48">
        <v>61282.8174</v>
      </c>
      <c r="C25" s="2">
        <v>47158.938190000008</v>
      </c>
      <c r="D25" s="2">
        <v>52403.180544000003</v>
      </c>
      <c r="E25" s="2">
        <v>36242.866115999997</v>
      </c>
      <c r="F25" s="2">
        <v>46821.693216</v>
      </c>
      <c r="G25" s="2">
        <v>42036.730955999999</v>
      </c>
      <c r="H25" s="2">
        <v>25879.938238999999</v>
      </c>
      <c r="I25" s="2">
        <v>36043.980622000003</v>
      </c>
      <c r="J25" s="2">
        <v>23570.288135999999</v>
      </c>
      <c r="K25" s="2">
        <v>24535.195740000003</v>
      </c>
      <c r="L25" s="2">
        <v>22363.22352</v>
      </c>
      <c r="M25" s="2">
        <v>26792.404183999999</v>
      </c>
      <c r="N25" s="2">
        <v>23944.977719999999</v>
      </c>
      <c r="O25" s="2">
        <v>23417.595960000002</v>
      </c>
      <c r="P25" s="2">
        <v>26119.296254000001</v>
      </c>
      <c r="Q25" s="60">
        <v>27662.701714000003</v>
      </c>
      <c r="R25" s="30"/>
      <c r="S25" s="47">
        <v>546275.82851099991</v>
      </c>
    </row>
    <row r="26" spans="1:19" s="55" customFormat="1">
      <c r="A26" s="41" t="s">
        <v>112</v>
      </c>
      <c r="B26" s="48">
        <v>64919.951999999997</v>
      </c>
      <c r="C26" s="2">
        <v>50221.665000000001</v>
      </c>
      <c r="D26" s="2">
        <v>55550.434999999998</v>
      </c>
      <c r="E26" s="2">
        <v>38602.44</v>
      </c>
      <c r="F26" s="2">
        <v>49631.868000000002</v>
      </c>
      <c r="G26" s="2">
        <v>44676.764000000003</v>
      </c>
      <c r="H26" s="2">
        <v>27466.062999999998</v>
      </c>
      <c r="I26" s="2">
        <v>38454.963000000003</v>
      </c>
      <c r="J26" s="2">
        <v>24720.728999999999</v>
      </c>
      <c r="K26" s="2">
        <v>25684.424999999999</v>
      </c>
      <c r="L26" s="2">
        <v>23531.752</v>
      </c>
      <c r="M26" s="2">
        <v>27907.715</v>
      </c>
      <c r="N26" s="2">
        <v>25221.897000000001</v>
      </c>
      <c r="O26" s="2">
        <v>24594.288</v>
      </c>
      <c r="P26" s="2">
        <v>27341.635999999999</v>
      </c>
      <c r="Q26" s="60">
        <v>29121.144</v>
      </c>
      <c r="R26" s="30"/>
      <c r="S26" s="47">
        <v>577647.73599999992</v>
      </c>
    </row>
    <row r="27" spans="1:19" s="55" customFormat="1">
      <c r="A27" s="41" t="s">
        <v>111</v>
      </c>
      <c r="B27" s="48">
        <v>68569.854000000007</v>
      </c>
      <c r="C27" s="2">
        <v>53644.375</v>
      </c>
      <c r="D27" s="2">
        <v>58594.18</v>
      </c>
      <c r="E27" s="2">
        <v>41374.760999999999</v>
      </c>
      <c r="F27" s="2">
        <v>52475.885000000002</v>
      </c>
      <c r="G27" s="2">
        <v>47646.923999999999</v>
      </c>
      <c r="H27" s="2">
        <v>29211.758999999998</v>
      </c>
      <c r="I27" s="2">
        <v>41018.184000000001</v>
      </c>
      <c r="J27" s="2">
        <v>26197.593000000001</v>
      </c>
      <c r="K27" s="2">
        <v>27330.885999999999</v>
      </c>
      <c r="L27" s="2">
        <v>25112.671999999999</v>
      </c>
      <c r="M27" s="2">
        <v>29643.177</v>
      </c>
      <c r="N27" s="2">
        <v>26868.38</v>
      </c>
      <c r="O27" s="2">
        <v>26314.584999999999</v>
      </c>
      <c r="P27" s="2">
        <v>28968.071</v>
      </c>
      <c r="Q27" s="60">
        <v>30978.588</v>
      </c>
      <c r="R27" s="30"/>
      <c r="S27" s="47">
        <v>613949.87399999995</v>
      </c>
    </row>
    <row r="28" spans="1:19" s="55" customFormat="1">
      <c r="A28" s="41" t="s">
        <v>110</v>
      </c>
      <c r="B28" s="48">
        <v>72464.861999999994</v>
      </c>
      <c r="C28" s="2">
        <v>57048.355000000003</v>
      </c>
      <c r="D28" s="2">
        <v>61814.423999999999</v>
      </c>
      <c r="E28" s="2">
        <v>43994.103999999999</v>
      </c>
      <c r="F28" s="2">
        <v>55579.186999999998</v>
      </c>
      <c r="G28" s="2">
        <v>50686.86</v>
      </c>
      <c r="H28" s="2">
        <v>30947.51</v>
      </c>
      <c r="I28" s="2">
        <v>43743.968999999997</v>
      </c>
      <c r="J28" s="2">
        <v>28221.65</v>
      </c>
      <c r="K28" s="2">
        <v>29357.495999999999</v>
      </c>
      <c r="L28" s="2">
        <v>27349.304</v>
      </c>
      <c r="M28" s="2">
        <v>31891.145</v>
      </c>
      <c r="N28" s="2">
        <v>28949.072</v>
      </c>
      <c r="O28" s="2">
        <v>28259.279999999999</v>
      </c>
      <c r="P28" s="2">
        <v>31135.482</v>
      </c>
      <c r="Q28" s="60">
        <v>33200.203999999998</v>
      </c>
      <c r="R28" s="30"/>
      <c r="S28" s="47">
        <v>654642.90399999998</v>
      </c>
    </row>
    <row r="29" spans="1:19" s="55" customFormat="1">
      <c r="A29" s="41" t="s">
        <v>109</v>
      </c>
      <c r="B29" s="48">
        <v>76529.114000000001</v>
      </c>
      <c r="C29" s="2">
        <v>60200.01</v>
      </c>
      <c r="D29" s="2">
        <v>65470.839</v>
      </c>
      <c r="E29" s="2">
        <v>46475.540999999997</v>
      </c>
      <c r="F29" s="2">
        <v>59108.94</v>
      </c>
      <c r="G29" s="2">
        <v>53819.224000000002</v>
      </c>
      <c r="H29" s="2">
        <v>33303.58</v>
      </c>
      <c r="I29" s="2">
        <v>46387.08</v>
      </c>
      <c r="J29" s="2">
        <v>30711.66</v>
      </c>
      <c r="K29" s="2">
        <v>31787.431</v>
      </c>
      <c r="L29" s="2">
        <v>30148.216</v>
      </c>
      <c r="M29" s="2">
        <v>34372.165999999997</v>
      </c>
      <c r="N29" s="2">
        <v>31723.691999999999</v>
      </c>
      <c r="O29" s="2">
        <v>30671.603999999999</v>
      </c>
      <c r="P29" s="2">
        <v>33941.995999999999</v>
      </c>
      <c r="Q29" s="60">
        <v>35798.784</v>
      </c>
      <c r="R29" s="30"/>
      <c r="S29" s="47">
        <v>700449.87700000009</v>
      </c>
    </row>
    <row r="30" spans="1:19" s="55" customFormat="1">
      <c r="A30" s="41" t="s">
        <v>108</v>
      </c>
      <c r="B30" s="48">
        <v>81195.839999999997</v>
      </c>
      <c r="C30" s="2">
        <v>64189.3</v>
      </c>
      <c r="D30" s="2">
        <v>69370.191999999995</v>
      </c>
      <c r="E30" s="2">
        <v>49442.777999999998</v>
      </c>
      <c r="F30" s="2">
        <v>62803.125</v>
      </c>
      <c r="G30" s="2">
        <v>57448.574999999997</v>
      </c>
      <c r="H30" s="2">
        <v>35736.720000000001</v>
      </c>
      <c r="I30" s="2">
        <v>49359.15</v>
      </c>
      <c r="J30" s="2">
        <v>33844.019999999997</v>
      </c>
      <c r="K30" s="2">
        <v>35082.464999999997</v>
      </c>
      <c r="L30" s="2">
        <v>33884.286</v>
      </c>
      <c r="M30" s="2">
        <v>37821.364000000001</v>
      </c>
      <c r="N30" s="2">
        <v>34678.536</v>
      </c>
      <c r="O30" s="2">
        <v>33873.120000000003</v>
      </c>
      <c r="P30" s="2">
        <v>37377.464</v>
      </c>
      <c r="Q30" s="60">
        <v>39604.474999999999</v>
      </c>
      <c r="R30" s="30"/>
      <c r="S30" s="47">
        <v>755711.40999999992</v>
      </c>
    </row>
    <row r="31" spans="1:19" s="55" customFormat="1">
      <c r="A31" s="41" t="s">
        <v>107</v>
      </c>
      <c r="B31" s="48">
        <v>81195.839999999997</v>
      </c>
      <c r="C31" s="2">
        <v>64189.3</v>
      </c>
      <c r="D31" s="2">
        <v>69370.191999999995</v>
      </c>
      <c r="E31" s="2">
        <v>49442.777999999998</v>
      </c>
      <c r="F31" s="2">
        <v>62803.125</v>
      </c>
      <c r="G31" s="2">
        <v>57448.574999999997</v>
      </c>
      <c r="H31" s="2">
        <v>35736.720000000001</v>
      </c>
      <c r="I31" s="2">
        <v>49359.15</v>
      </c>
      <c r="J31" s="2">
        <v>33844.019999999997</v>
      </c>
      <c r="K31" s="2">
        <v>35082.464999999997</v>
      </c>
      <c r="L31" s="2">
        <v>33884.286</v>
      </c>
      <c r="M31" s="2">
        <v>37821.364000000001</v>
      </c>
      <c r="N31" s="2">
        <v>34678.536</v>
      </c>
      <c r="O31" s="2">
        <v>33873.120000000003</v>
      </c>
      <c r="P31" s="2">
        <v>37377.464</v>
      </c>
      <c r="Q31" s="60">
        <v>39604.474999999999</v>
      </c>
      <c r="R31" s="30"/>
      <c r="S31" s="47">
        <v>755711.40999999992</v>
      </c>
    </row>
    <row r="32" spans="1:19" s="55" customFormat="1">
      <c r="A32" s="41" t="s">
        <v>106</v>
      </c>
      <c r="B32" s="48">
        <v>86032.076000000001</v>
      </c>
      <c r="C32" s="2">
        <v>68344.710000000006</v>
      </c>
      <c r="D32" s="2">
        <v>73614.131999999998</v>
      </c>
      <c r="E32" s="2">
        <v>52828.853999999999</v>
      </c>
      <c r="F32" s="2">
        <v>66576.175000000003</v>
      </c>
      <c r="G32" s="2">
        <v>61567.512000000002</v>
      </c>
      <c r="H32" s="2">
        <v>38066.85</v>
      </c>
      <c r="I32" s="2">
        <v>52930.578999999998</v>
      </c>
      <c r="J32" s="2">
        <v>36694.71</v>
      </c>
      <c r="K32" s="2">
        <v>38496.036</v>
      </c>
      <c r="L32" s="2">
        <v>37608.305999999997</v>
      </c>
      <c r="M32" s="2">
        <v>41350.65</v>
      </c>
      <c r="N32" s="2">
        <v>37794.89</v>
      </c>
      <c r="O32" s="2">
        <v>37283.652000000002</v>
      </c>
      <c r="P32" s="2">
        <v>40889.915000000001</v>
      </c>
      <c r="Q32" s="60">
        <v>43580.160000000003</v>
      </c>
      <c r="R32" s="30"/>
      <c r="S32" s="47">
        <v>813659.20699999994</v>
      </c>
    </row>
    <row r="33" spans="1:19" s="55" customFormat="1">
      <c r="A33" s="41" t="s">
        <v>105</v>
      </c>
      <c r="B33" s="48">
        <v>90913.627740000011</v>
      </c>
      <c r="C33" s="2">
        <v>72667.487469999993</v>
      </c>
      <c r="D33" s="2">
        <v>78151.654679999992</v>
      </c>
      <c r="E33" s="2">
        <v>56096.025769999993</v>
      </c>
      <c r="F33" s="2">
        <v>70810.797200000001</v>
      </c>
      <c r="G33" s="2">
        <v>65729.251520000005</v>
      </c>
      <c r="H33" s="2">
        <v>41013.149960000002</v>
      </c>
      <c r="I33" s="2">
        <v>56633.293069999992</v>
      </c>
      <c r="J33" s="2">
        <v>39858.462380000004</v>
      </c>
      <c r="K33" s="2">
        <v>42231.386700000003</v>
      </c>
      <c r="L33" s="2">
        <v>41625.351870000006</v>
      </c>
      <c r="M33" s="2">
        <v>45116.475100000003</v>
      </c>
      <c r="N33" s="2">
        <v>41340.836160000006</v>
      </c>
      <c r="O33" s="2">
        <v>40892.664669999998</v>
      </c>
      <c r="P33" s="2">
        <v>44685.29507</v>
      </c>
      <c r="Q33" s="60">
        <v>47854.511250000003</v>
      </c>
      <c r="R33" s="30"/>
      <c r="S33" s="47">
        <v>875620.27061000012</v>
      </c>
    </row>
    <row r="34" spans="1:19" s="55" customFormat="1">
      <c r="A34" s="41" t="s">
        <v>104</v>
      </c>
      <c r="B34" s="48">
        <v>93616.304000000004</v>
      </c>
      <c r="C34" s="2">
        <v>75634.156000000003</v>
      </c>
      <c r="D34" s="2">
        <v>81058.966</v>
      </c>
      <c r="E34" s="2">
        <v>58524.756000000001</v>
      </c>
      <c r="F34" s="2">
        <v>73674.144</v>
      </c>
      <c r="G34" s="2">
        <v>68803.02</v>
      </c>
      <c r="H34" s="2">
        <v>43096.088000000003</v>
      </c>
      <c r="I34" s="2">
        <v>59108.160000000003</v>
      </c>
      <c r="J34" s="2">
        <v>42299.506000000001</v>
      </c>
      <c r="K34" s="2">
        <v>44853.192000000003</v>
      </c>
      <c r="L34" s="2">
        <v>44499.811999999998</v>
      </c>
      <c r="M34" s="2">
        <v>47579.004000000001</v>
      </c>
      <c r="N34" s="2">
        <v>43763.514999999999</v>
      </c>
      <c r="O34" s="2">
        <v>43387.125</v>
      </c>
      <c r="P34" s="2">
        <v>47467.063999999998</v>
      </c>
      <c r="Q34" s="60">
        <v>50616.480000000003</v>
      </c>
      <c r="R34" s="30"/>
      <c r="S34" s="47">
        <v>917981.29200000013</v>
      </c>
    </row>
    <row r="35" spans="1:19" s="55" customFormat="1">
      <c r="A35" s="41" t="s">
        <v>103</v>
      </c>
      <c r="B35" s="48">
        <v>98451.172000000006</v>
      </c>
      <c r="C35" s="2">
        <v>79866.34</v>
      </c>
      <c r="D35" s="2">
        <v>85560.857999999993</v>
      </c>
      <c r="E35" s="2">
        <v>61911.81</v>
      </c>
      <c r="F35" s="2">
        <v>77967.978000000003</v>
      </c>
      <c r="G35" s="2">
        <v>73246.262000000002</v>
      </c>
      <c r="H35" s="2">
        <v>46467.008000000002</v>
      </c>
      <c r="I35" s="2">
        <v>62824.527999999998</v>
      </c>
      <c r="J35" s="2">
        <v>45798.16</v>
      </c>
      <c r="K35" s="2">
        <v>48444.402000000002</v>
      </c>
      <c r="L35" s="2">
        <v>48396.222000000002</v>
      </c>
      <c r="M35" s="2">
        <v>51106.39</v>
      </c>
      <c r="N35" s="2">
        <v>47388.294999999998</v>
      </c>
      <c r="O35" s="2">
        <v>46646.392</v>
      </c>
      <c r="P35" s="2">
        <v>51065.688000000002</v>
      </c>
      <c r="Q35" s="60">
        <v>54473.974000000002</v>
      </c>
      <c r="R35" s="30"/>
      <c r="S35" s="47">
        <v>979615.47900000005</v>
      </c>
    </row>
    <row r="36" spans="1:19" s="55" customFormat="1">
      <c r="A36" s="41" t="s">
        <v>102</v>
      </c>
      <c r="B36" s="48">
        <v>98451.172000000006</v>
      </c>
      <c r="C36" s="2">
        <v>79866.34</v>
      </c>
      <c r="D36" s="2">
        <v>85560.857999999993</v>
      </c>
      <c r="E36" s="2">
        <v>61911.81</v>
      </c>
      <c r="F36" s="2">
        <v>77967.978000000003</v>
      </c>
      <c r="G36" s="2">
        <v>73246.262000000002</v>
      </c>
      <c r="H36" s="2">
        <v>46467.008000000002</v>
      </c>
      <c r="I36" s="2">
        <v>62824.527999999998</v>
      </c>
      <c r="J36" s="2">
        <v>45798.16</v>
      </c>
      <c r="K36" s="2">
        <v>48444.402000000002</v>
      </c>
      <c r="L36" s="2">
        <v>48396.222000000002</v>
      </c>
      <c r="M36" s="2">
        <v>51106.39</v>
      </c>
      <c r="N36" s="2">
        <v>47388.294999999998</v>
      </c>
      <c r="O36" s="2">
        <v>46646.392</v>
      </c>
      <c r="P36" s="2">
        <v>51065.688000000002</v>
      </c>
      <c r="Q36" s="60">
        <v>54473.974000000002</v>
      </c>
      <c r="R36" s="30"/>
      <c r="S36" s="47">
        <v>979615.47900000005</v>
      </c>
    </row>
    <row r="37" spans="1:19" s="55" customFormat="1">
      <c r="A37" s="41" t="s">
        <v>101</v>
      </c>
      <c r="B37" s="48">
        <v>103722.999</v>
      </c>
      <c r="C37" s="2">
        <v>84191.89</v>
      </c>
      <c r="D37" s="2">
        <v>90326.767999999996</v>
      </c>
      <c r="E37" s="2">
        <v>65207.87</v>
      </c>
      <c r="F37" s="2">
        <v>82586.928</v>
      </c>
      <c r="G37" s="2">
        <v>77773.520999999993</v>
      </c>
      <c r="H37" s="2">
        <v>50353.059000000001</v>
      </c>
      <c r="I37" s="2">
        <v>66793.463000000003</v>
      </c>
      <c r="J37" s="2">
        <v>49754.012000000002</v>
      </c>
      <c r="K37" s="2">
        <v>52493.279999999999</v>
      </c>
      <c r="L37" s="2">
        <v>52585.326000000001</v>
      </c>
      <c r="M37" s="2">
        <v>55245.440000000002</v>
      </c>
      <c r="N37" s="2">
        <v>51436.512000000002</v>
      </c>
      <c r="O37" s="2">
        <v>50476.624000000003</v>
      </c>
      <c r="P37" s="2">
        <v>55212.32</v>
      </c>
      <c r="Q37" s="60">
        <v>58791.773999999998</v>
      </c>
      <c r="R37" s="30"/>
      <c r="S37" s="47">
        <v>1046951.786</v>
      </c>
    </row>
    <row r="38" spans="1:19" s="55" customFormat="1">
      <c r="A38" s="41" t="s">
        <v>100</v>
      </c>
      <c r="B38" s="48">
        <v>107471.79700000001</v>
      </c>
      <c r="C38" s="2">
        <v>87281.865999999995</v>
      </c>
      <c r="D38" s="2">
        <v>93557.214000000007</v>
      </c>
      <c r="E38" s="2">
        <v>67268.251000000004</v>
      </c>
      <c r="F38" s="2">
        <v>86254.659</v>
      </c>
      <c r="G38" s="2">
        <v>81625.805999999997</v>
      </c>
      <c r="H38" s="2">
        <v>53605.86</v>
      </c>
      <c r="I38" s="2">
        <v>69957.342000000004</v>
      </c>
      <c r="J38" s="2">
        <v>52779.584000000003</v>
      </c>
      <c r="K38" s="2">
        <v>55619.85</v>
      </c>
      <c r="L38" s="2">
        <v>56207.536</v>
      </c>
      <c r="M38" s="2">
        <v>58435.12</v>
      </c>
      <c r="N38" s="2">
        <v>54831.688000000002</v>
      </c>
      <c r="O38" s="2">
        <v>53299.360000000001</v>
      </c>
      <c r="P38" s="2">
        <v>58528.913999999997</v>
      </c>
      <c r="Q38" s="60">
        <v>62455.072999999997</v>
      </c>
      <c r="R38" s="30"/>
      <c r="S38" s="47">
        <v>1099179.92</v>
      </c>
    </row>
    <row r="39" spans="1:19" s="55" customFormat="1">
      <c r="A39" s="41" t="s">
        <v>99</v>
      </c>
      <c r="B39" s="48">
        <v>111256.13099999999</v>
      </c>
      <c r="C39" s="2">
        <v>90222.349000000002</v>
      </c>
      <c r="D39" s="2">
        <v>96565.066000000006</v>
      </c>
      <c r="E39" s="2">
        <v>69482.566999999995</v>
      </c>
      <c r="F39" s="2">
        <v>89390.224000000002</v>
      </c>
      <c r="G39" s="2">
        <v>85296.928</v>
      </c>
      <c r="H39" s="2">
        <v>54929.811999999998</v>
      </c>
      <c r="I39" s="2">
        <v>73114.955000000002</v>
      </c>
      <c r="J39" s="2">
        <v>52764.712</v>
      </c>
      <c r="K39" s="2">
        <v>56842.428</v>
      </c>
      <c r="L39" s="2">
        <v>56190.078000000001</v>
      </c>
      <c r="M39" s="2">
        <v>59816.925000000003</v>
      </c>
      <c r="N39" s="2">
        <v>54762.167999999998</v>
      </c>
      <c r="O39" s="2">
        <v>54467.194000000003</v>
      </c>
      <c r="P39" s="2">
        <v>58509.504000000001</v>
      </c>
      <c r="Q39" s="60">
        <v>63966.45</v>
      </c>
      <c r="R39" s="30"/>
      <c r="S39" s="47">
        <v>1127577.4909999999</v>
      </c>
    </row>
    <row r="40" spans="1:19" s="55" customFormat="1">
      <c r="A40" s="41" t="s">
        <v>98</v>
      </c>
      <c r="B40" s="48">
        <v>115741.724</v>
      </c>
      <c r="C40" s="2">
        <v>92975.91</v>
      </c>
      <c r="D40" s="2">
        <v>100265.47199999999</v>
      </c>
      <c r="E40" s="2">
        <v>71681.922000000006</v>
      </c>
      <c r="F40" s="2">
        <v>92615.316000000006</v>
      </c>
      <c r="G40" s="2">
        <v>88877.25</v>
      </c>
      <c r="H40" s="2">
        <v>58093.955999999998</v>
      </c>
      <c r="I40" s="2">
        <v>76732.2</v>
      </c>
      <c r="J40" s="2">
        <v>55887.137999999999</v>
      </c>
      <c r="K40" s="2">
        <v>60083.491000000002</v>
      </c>
      <c r="L40" s="2">
        <v>60004.116999999998</v>
      </c>
      <c r="M40" s="2">
        <v>63047.785000000003</v>
      </c>
      <c r="N40" s="2">
        <v>58678.866000000002</v>
      </c>
      <c r="O40" s="2">
        <v>57232.2</v>
      </c>
      <c r="P40" s="2">
        <v>62374.62</v>
      </c>
      <c r="Q40" s="60">
        <v>67417.895999999993</v>
      </c>
      <c r="R40" s="30"/>
      <c r="S40" s="47">
        <v>1181709.8630000001</v>
      </c>
    </row>
    <row r="41" spans="1:19" s="55" customFormat="1">
      <c r="A41" s="41" t="s">
        <v>97</v>
      </c>
      <c r="B41" s="48">
        <v>115741.724</v>
      </c>
      <c r="C41" s="2">
        <v>92975.91</v>
      </c>
      <c r="D41" s="2">
        <v>100265.47199999999</v>
      </c>
      <c r="E41" s="2">
        <v>71681.922000000006</v>
      </c>
      <c r="F41" s="2">
        <v>92615.316000000006</v>
      </c>
      <c r="G41" s="2">
        <v>88877.25</v>
      </c>
      <c r="H41" s="2">
        <v>58093.955999999998</v>
      </c>
      <c r="I41" s="2">
        <v>76732.2</v>
      </c>
      <c r="J41" s="2">
        <v>55887.137999999999</v>
      </c>
      <c r="K41" s="2">
        <v>60083.491000000002</v>
      </c>
      <c r="L41" s="2">
        <v>60004.116999999998</v>
      </c>
      <c r="M41" s="2">
        <v>63047.785000000003</v>
      </c>
      <c r="N41" s="2">
        <v>58678.866000000002</v>
      </c>
      <c r="O41" s="2">
        <v>57232.2</v>
      </c>
      <c r="P41" s="2">
        <v>62374.62</v>
      </c>
      <c r="Q41" s="60">
        <v>67417.895999999993</v>
      </c>
      <c r="R41" s="30"/>
      <c r="S41" s="47">
        <v>1181709.8630000001</v>
      </c>
    </row>
    <row r="42" spans="1:19" s="55" customFormat="1">
      <c r="A42" s="41" t="s">
        <v>96</v>
      </c>
      <c r="B42" s="48">
        <v>121346.4</v>
      </c>
      <c r="C42" s="2">
        <v>96899.687999999995</v>
      </c>
      <c r="D42" s="2">
        <v>105458.54399999999</v>
      </c>
      <c r="E42" s="2">
        <v>74577.672000000006</v>
      </c>
      <c r="F42" s="2">
        <v>96692.838000000003</v>
      </c>
      <c r="G42" s="2">
        <v>93142.398000000001</v>
      </c>
      <c r="H42" s="2">
        <v>62313.752999999997</v>
      </c>
      <c r="I42" s="2">
        <v>81552.668999999994</v>
      </c>
      <c r="J42" s="2">
        <v>60763.095000000001</v>
      </c>
      <c r="K42" s="2">
        <v>64190.625</v>
      </c>
      <c r="L42" s="2">
        <v>65115.722000000002</v>
      </c>
      <c r="M42" s="2">
        <v>67443.063999999998</v>
      </c>
      <c r="N42" s="2">
        <v>63804.527999999998</v>
      </c>
      <c r="O42" s="2">
        <v>61005.915000000001</v>
      </c>
      <c r="P42" s="2">
        <v>67327.884999999995</v>
      </c>
      <c r="Q42" s="60">
        <v>71521.051999999996</v>
      </c>
      <c r="R42" s="30"/>
      <c r="S42" s="47">
        <v>1253155.848</v>
      </c>
    </row>
    <row r="43" spans="1:19" s="55" customFormat="1">
      <c r="A43" s="41" t="s">
        <v>95</v>
      </c>
      <c r="B43" s="48">
        <v>127112.19</v>
      </c>
      <c r="C43" s="2">
        <v>101891.034</v>
      </c>
      <c r="D43" s="2">
        <v>111015.995</v>
      </c>
      <c r="E43" s="2">
        <v>78741.975999999995</v>
      </c>
      <c r="F43" s="2">
        <v>101455.25</v>
      </c>
      <c r="G43" s="2">
        <v>97991.131999999998</v>
      </c>
      <c r="H43" s="2">
        <v>65791.368000000002</v>
      </c>
      <c r="I43" s="2">
        <v>85469.516000000003</v>
      </c>
      <c r="J43" s="2">
        <v>63150.834999999999</v>
      </c>
      <c r="K43" s="2">
        <v>67475.759999999995</v>
      </c>
      <c r="L43" s="2">
        <v>67714.02</v>
      </c>
      <c r="M43" s="2">
        <v>70759.062000000005</v>
      </c>
      <c r="N43" s="2">
        <v>67112.597999999998</v>
      </c>
      <c r="O43" s="2">
        <v>64305.36</v>
      </c>
      <c r="P43" s="2">
        <v>70461.3</v>
      </c>
      <c r="Q43" s="60">
        <v>75247.788</v>
      </c>
      <c r="R43" s="30"/>
      <c r="S43" s="47">
        <v>1315695.1840000001</v>
      </c>
    </row>
    <row r="44" spans="1:19" s="55" customFormat="1">
      <c r="A44" s="41" t="s">
        <v>94</v>
      </c>
      <c r="B44" s="48">
        <v>133985.49</v>
      </c>
      <c r="C44" s="2">
        <v>107598.37</v>
      </c>
      <c r="D44" s="2">
        <v>116844.185</v>
      </c>
      <c r="E44" s="2">
        <v>82715.072</v>
      </c>
      <c r="F44" s="2">
        <v>106359.03599999999</v>
      </c>
      <c r="G44" s="2">
        <v>102907.602</v>
      </c>
      <c r="H44" s="2">
        <v>69989.495999999999</v>
      </c>
      <c r="I44" s="2">
        <v>89150.216</v>
      </c>
      <c r="J44" s="2">
        <v>67096.847999999998</v>
      </c>
      <c r="K44" s="2">
        <v>71149.649999999994</v>
      </c>
      <c r="L44" s="2">
        <v>71605.248000000007</v>
      </c>
      <c r="M44" s="2">
        <v>74789.217000000004</v>
      </c>
      <c r="N44" s="2">
        <v>71531.093999999997</v>
      </c>
      <c r="O44" s="2">
        <v>68079.528000000006</v>
      </c>
      <c r="P44" s="2">
        <v>74673.138000000006</v>
      </c>
      <c r="Q44" s="60">
        <v>79074.712</v>
      </c>
      <c r="R44" s="30"/>
      <c r="S44" s="47">
        <v>1387548.902</v>
      </c>
    </row>
    <row r="45" spans="1:19" s="55" customFormat="1">
      <c r="A45" s="41" t="s">
        <v>70</v>
      </c>
      <c r="B45" s="48">
        <v>142140.44</v>
      </c>
      <c r="C45" s="2">
        <v>114424.806</v>
      </c>
      <c r="D45" s="2">
        <v>122952.696</v>
      </c>
      <c r="E45" s="2">
        <v>87376.758000000002</v>
      </c>
      <c r="F45" s="2">
        <v>111814.3</v>
      </c>
      <c r="G45" s="2">
        <v>108098.56</v>
      </c>
      <c r="H45" s="2">
        <v>74720.745999999999</v>
      </c>
      <c r="I45" s="2">
        <v>93618.03</v>
      </c>
      <c r="J45" s="2">
        <v>71393</v>
      </c>
      <c r="K45" s="2">
        <v>76527.451000000001</v>
      </c>
      <c r="L45" s="2">
        <v>75681.648000000001</v>
      </c>
      <c r="M45" s="2">
        <v>79896.384000000005</v>
      </c>
      <c r="N45" s="2">
        <v>76316.205000000002</v>
      </c>
      <c r="O45" s="2">
        <v>73388.687000000005</v>
      </c>
      <c r="P45" s="2">
        <v>79611.966</v>
      </c>
      <c r="Q45" s="60">
        <v>83559.554999999993</v>
      </c>
      <c r="R45" s="30"/>
      <c r="S45" s="47">
        <v>1471521.2320000001</v>
      </c>
    </row>
    <row r="46" spans="1:19" s="55" customFormat="1">
      <c r="A46" s="41" t="s">
        <v>129</v>
      </c>
      <c r="B46" s="48">
        <v>151988.49819799999</v>
      </c>
      <c r="C46" s="2">
        <v>121290.80942699999</v>
      </c>
      <c r="D46" s="2">
        <v>132630.14008400001</v>
      </c>
      <c r="E46" s="2">
        <v>93310.587774</v>
      </c>
      <c r="F46" s="2">
        <v>119929.08136499999</v>
      </c>
      <c r="G46" s="2">
        <v>114049.293125</v>
      </c>
      <c r="H46" s="2">
        <v>80199.209769000008</v>
      </c>
      <c r="I46" s="2">
        <v>99018.997974999991</v>
      </c>
      <c r="J46" s="2">
        <v>75675.835776000007</v>
      </c>
      <c r="K46" s="2">
        <v>82144.787532000002</v>
      </c>
      <c r="L46" s="2">
        <v>80028.112397999997</v>
      </c>
      <c r="M46" s="2">
        <v>86222.947020000007</v>
      </c>
      <c r="N46" s="2">
        <v>81475.177821999998</v>
      </c>
      <c r="O46" s="2">
        <v>79284.02962999999</v>
      </c>
      <c r="P46" s="2">
        <v>84700.960715999987</v>
      </c>
      <c r="Q46" s="60">
        <v>90149.59475199999</v>
      </c>
      <c r="R46" s="30"/>
      <c r="S46" s="47">
        <v>1572098.0633630001</v>
      </c>
    </row>
    <row r="47" spans="1:19" s="55" customFormat="1">
      <c r="A47" s="41" t="s">
        <v>128</v>
      </c>
      <c r="B47" s="48">
        <v>151988.49819799999</v>
      </c>
      <c r="C47" s="2">
        <v>121290.80942699999</v>
      </c>
      <c r="D47" s="2">
        <v>132630.14008400001</v>
      </c>
      <c r="E47" s="2">
        <v>93310.587774</v>
      </c>
      <c r="F47" s="2">
        <v>119929.08136499999</v>
      </c>
      <c r="G47" s="2">
        <v>114049.293125</v>
      </c>
      <c r="H47" s="2">
        <v>80199.209769000008</v>
      </c>
      <c r="I47" s="2">
        <v>99018.997974999991</v>
      </c>
      <c r="J47" s="2">
        <v>75675.835776000007</v>
      </c>
      <c r="K47" s="2">
        <v>82144.787532000002</v>
      </c>
      <c r="L47" s="2">
        <v>80028.112397999997</v>
      </c>
      <c r="M47" s="2">
        <v>86222.947020000007</v>
      </c>
      <c r="N47" s="2">
        <v>81475.177821999998</v>
      </c>
      <c r="O47" s="2">
        <v>79284.02962999999</v>
      </c>
      <c r="P47" s="2">
        <v>84700.960715999987</v>
      </c>
      <c r="Q47" s="60">
        <v>90149.59475199999</v>
      </c>
      <c r="R47" s="30"/>
      <c r="S47" s="47">
        <v>1572098.0633630001</v>
      </c>
    </row>
    <row r="48" spans="1:19" s="55" customFormat="1">
      <c r="A48" s="41" t="s">
        <v>71</v>
      </c>
      <c r="B48" s="48">
        <v>162295.12658399998</v>
      </c>
      <c r="C48" s="2">
        <v>129901.28568</v>
      </c>
      <c r="D48" s="2">
        <v>141990.88219199999</v>
      </c>
      <c r="E48" s="2">
        <v>100351.52588299999</v>
      </c>
      <c r="F48" s="2">
        <v>128556.41598800001</v>
      </c>
      <c r="G48" s="2">
        <v>121027.709225</v>
      </c>
      <c r="H48" s="2">
        <v>87225.420480000001</v>
      </c>
      <c r="I48" s="2">
        <v>105193.5183</v>
      </c>
      <c r="J48" s="2">
        <v>81342.007600000012</v>
      </c>
      <c r="K48" s="2">
        <v>88373.995718000006</v>
      </c>
      <c r="L48" s="2">
        <v>85512.78923200001</v>
      </c>
      <c r="M48" s="2">
        <v>92018.035044000004</v>
      </c>
      <c r="N48" s="2">
        <v>87761.674207999982</v>
      </c>
      <c r="O48" s="2">
        <v>84896.694673999998</v>
      </c>
      <c r="P48" s="2">
        <v>91743.110239999995</v>
      </c>
      <c r="Q48" s="60">
        <v>96065.600286000015</v>
      </c>
      <c r="R48" s="30"/>
      <c r="S48" s="47">
        <v>1684255.791334</v>
      </c>
    </row>
    <row r="49" spans="1:19" s="55" customFormat="1">
      <c r="A49" s="41" t="s">
        <v>72</v>
      </c>
      <c r="B49" s="48">
        <v>172781.0448</v>
      </c>
      <c r="C49" s="2">
        <v>139301.08654699998</v>
      </c>
      <c r="D49" s="2">
        <v>152060.95471700002</v>
      </c>
      <c r="E49" s="2">
        <v>107508.17587399999</v>
      </c>
      <c r="F49" s="2">
        <v>138286.30215899998</v>
      </c>
      <c r="G49" s="2">
        <v>128398.75839999999</v>
      </c>
      <c r="H49" s="2">
        <v>94555.27922299999</v>
      </c>
      <c r="I49" s="2">
        <v>112272.37450000001</v>
      </c>
      <c r="J49" s="2">
        <v>88147.830568000005</v>
      </c>
      <c r="K49" s="2">
        <v>95644.659704999998</v>
      </c>
      <c r="L49" s="2">
        <v>92045.390711999993</v>
      </c>
      <c r="M49" s="2">
        <v>99450.53693799999</v>
      </c>
      <c r="N49" s="2">
        <v>93187.981314999997</v>
      </c>
      <c r="O49" s="2">
        <v>91796.649576999989</v>
      </c>
      <c r="P49" s="2">
        <v>97281.232514999996</v>
      </c>
      <c r="Q49" s="60">
        <v>104199.388678</v>
      </c>
      <c r="R49" s="30"/>
      <c r="S49" s="47">
        <v>1806917.6462280001</v>
      </c>
    </row>
    <row r="50" spans="1:19" s="55" customFormat="1">
      <c r="A50" s="41" t="s">
        <v>73</v>
      </c>
      <c r="B50" s="48">
        <v>186768.69399999999</v>
      </c>
      <c r="C50" s="2">
        <v>152786.17199999999</v>
      </c>
      <c r="D50" s="2">
        <v>165470.21599999999</v>
      </c>
      <c r="E50" s="2">
        <v>118101.159</v>
      </c>
      <c r="F50" s="2">
        <v>150686.97</v>
      </c>
      <c r="G50" s="2">
        <v>139065.38099999999</v>
      </c>
      <c r="H50" s="2">
        <v>101736.936</v>
      </c>
      <c r="I50" s="2">
        <v>122192.64</v>
      </c>
      <c r="J50" s="2">
        <v>96187.021999999997</v>
      </c>
      <c r="K50" s="2">
        <v>103291.944</v>
      </c>
      <c r="L50" s="2">
        <v>99057.78</v>
      </c>
      <c r="M50" s="2">
        <v>107671.53200000001</v>
      </c>
      <c r="N50" s="2">
        <v>101119.601</v>
      </c>
      <c r="O50" s="2">
        <v>99409.112999999998</v>
      </c>
      <c r="P50" s="2">
        <v>105121.026</v>
      </c>
      <c r="Q50" s="60">
        <v>112903.56600000001</v>
      </c>
      <c r="R50" s="30"/>
      <c r="S50" s="47">
        <v>1961569.7520000001</v>
      </c>
    </row>
    <row r="51" spans="1:19" s="55" customFormat="1">
      <c r="A51" s="41" t="s">
        <v>127</v>
      </c>
      <c r="B51" s="48">
        <v>198730.39399200003</v>
      </c>
      <c r="C51" s="2">
        <v>165039.58286599998</v>
      </c>
      <c r="D51" s="2">
        <v>177569.03334600001</v>
      </c>
      <c r="E51" s="2">
        <v>127957.43503399999</v>
      </c>
      <c r="F51" s="2">
        <v>162315.67912000002</v>
      </c>
      <c r="G51" s="2">
        <v>149292.14831999998</v>
      </c>
      <c r="H51" s="2">
        <v>110538.23944</v>
      </c>
      <c r="I51" s="2">
        <v>131415.363304</v>
      </c>
      <c r="J51" s="2">
        <v>103323.50762100001</v>
      </c>
      <c r="K51" s="2">
        <v>111343.21948799999</v>
      </c>
      <c r="L51" s="2">
        <v>105932.045921</v>
      </c>
      <c r="M51" s="2">
        <v>115896.01499</v>
      </c>
      <c r="N51" s="2">
        <v>109241.544087</v>
      </c>
      <c r="O51" s="2">
        <v>107145.50303399999</v>
      </c>
      <c r="P51" s="2">
        <v>113146.549281</v>
      </c>
      <c r="Q51" s="60">
        <v>121963.84173799999</v>
      </c>
      <c r="R51" s="30"/>
      <c r="S51" s="47">
        <v>2110850.101582</v>
      </c>
    </row>
    <row r="52" spans="1:19" s="55" customFormat="1">
      <c r="A52" s="41" t="s">
        <v>126</v>
      </c>
      <c r="B52" s="48">
        <v>198730.39399200003</v>
      </c>
      <c r="C52" s="2">
        <v>165039.58286599998</v>
      </c>
      <c r="D52" s="2">
        <v>177569.03334600001</v>
      </c>
      <c r="E52" s="2">
        <v>127957.43503399999</v>
      </c>
      <c r="F52" s="2">
        <v>162315.67912000002</v>
      </c>
      <c r="G52" s="2">
        <v>149292.14831999998</v>
      </c>
      <c r="H52" s="2">
        <v>110538.23944</v>
      </c>
      <c r="I52" s="2">
        <v>131415.363304</v>
      </c>
      <c r="J52" s="2">
        <v>103323.50762100001</v>
      </c>
      <c r="K52" s="2">
        <v>111343.21948799999</v>
      </c>
      <c r="L52" s="2">
        <v>105932.045921</v>
      </c>
      <c r="M52" s="2">
        <v>115896.01499</v>
      </c>
      <c r="N52" s="2">
        <v>109241.544087</v>
      </c>
      <c r="O52" s="2">
        <v>107145.50303399999</v>
      </c>
      <c r="P52" s="2">
        <v>113146.549281</v>
      </c>
      <c r="Q52" s="60">
        <v>121963.84173799999</v>
      </c>
      <c r="R52" s="30"/>
      <c r="S52" s="47">
        <v>2110850.101582</v>
      </c>
    </row>
    <row r="53" spans="1:19" s="55" customFormat="1">
      <c r="A53" s="41" t="s">
        <v>74</v>
      </c>
      <c r="B53" s="48">
        <v>213077.30307699999</v>
      </c>
      <c r="C53" s="2">
        <v>190325.25</v>
      </c>
      <c r="D53" s="2">
        <v>189804.430915</v>
      </c>
      <c r="E53" s="2">
        <v>137332.32895199998</v>
      </c>
      <c r="F53" s="2">
        <v>174455.11434</v>
      </c>
      <c r="G53" s="2">
        <v>159423.998364</v>
      </c>
      <c r="H53" s="2">
        <v>119518.42897399999</v>
      </c>
      <c r="I53" s="2">
        <v>140913.22978200001</v>
      </c>
      <c r="J53" s="2">
        <v>111783.314096</v>
      </c>
      <c r="K53" s="2">
        <v>119738.0941</v>
      </c>
      <c r="L53" s="2">
        <v>113130.958381</v>
      </c>
      <c r="M53" s="2">
        <v>124957.12174</v>
      </c>
      <c r="N53" s="2">
        <v>118272.587883</v>
      </c>
      <c r="O53" s="2">
        <v>115675.70057599999</v>
      </c>
      <c r="P53" s="2">
        <v>122455.14290000001</v>
      </c>
      <c r="Q53" s="60">
        <v>131828.64167699998</v>
      </c>
      <c r="R53" s="30"/>
      <c r="S53" s="47">
        <v>2282691.6457570004</v>
      </c>
    </row>
    <row r="54" spans="1:19" s="55" customFormat="1">
      <c r="A54" s="41" t="s">
        <v>75</v>
      </c>
      <c r="B54" s="48">
        <v>227453.95740000001</v>
      </c>
      <c r="C54" s="2">
        <v>204703.62105199997</v>
      </c>
      <c r="D54" s="2">
        <v>202566.56859099999</v>
      </c>
      <c r="E54" s="2">
        <v>159939.99</v>
      </c>
      <c r="F54" s="2">
        <v>198019.53902499998</v>
      </c>
      <c r="G54" s="2">
        <v>192384.52306000001</v>
      </c>
      <c r="H54" s="2">
        <v>144573.98099200003</v>
      </c>
      <c r="I54" s="2">
        <v>166078.71669900001</v>
      </c>
      <c r="J54" s="2">
        <v>123832.99665</v>
      </c>
      <c r="K54" s="2">
        <v>131260.735675</v>
      </c>
      <c r="L54" s="2">
        <v>123738.83542800001</v>
      </c>
      <c r="M54" s="2">
        <v>136802.446088</v>
      </c>
      <c r="N54" s="2">
        <v>129675.289458</v>
      </c>
      <c r="O54" s="2">
        <v>126905.324666</v>
      </c>
      <c r="P54" s="2">
        <v>134178.48983199999</v>
      </c>
      <c r="Q54" s="60">
        <v>144447.526912</v>
      </c>
      <c r="R54" s="30"/>
      <c r="S54" s="47">
        <v>2546562.5415279996</v>
      </c>
    </row>
    <row r="55" spans="1:19" s="55" customFormat="1">
      <c r="A55" s="41" t="s">
        <v>76</v>
      </c>
      <c r="B55" s="48">
        <v>244700.08</v>
      </c>
      <c r="C55" s="2">
        <v>221071.07500000001</v>
      </c>
      <c r="D55" s="2">
        <v>222982.641</v>
      </c>
      <c r="E55" s="2">
        <v>174005.99</v>
      </c>
      <c r="F55" s="2">
        <v>212548.96799999999</v>
      </c>
      <c r="G55" s="2">
        <v>208579.834</v>
      </c>
      <c r="H55" s="2">
        <v>158837.79800000001</v>
      </c>
      <c r="I55" s="2">
        <v>179663.54699999999</v>
      </c>
      <c r="J55" s="2">
        <v>137179.07999999999</v>
      </c>
      <c r="K55" s="2">
        <v>143382.272</v>
      </c>
      <c r="L55" s="2">
        <v>136420.15400000001</v>
      </c>
      <c r="M55" s="2">
        <v>147686.06400000001</v>
      </c>
      <c r="N55" s="2">
        <v>141922.04999999999</v>
      </c>
      <c r="O55" s="2">
        <v>137930.51999999999</v>
      </c>
      <c r="P55" s="2">
        <v>146294.959</v>
      </c>
      <c r="Q55" s="60">
        <v>156972.03200000001</v>
      </c>
      <c r="R55" s="30"/>
      <c r="S55" s="47">
        <v>2770177.0640000002</v>
      </c>
    </row>
    <row r="56" spans="1:19" s="55" customFormat="1">
      <c r="A56" s="41" t="s">
        <v>125</v>
      </c>
      <c r="B56" s="48">
        <v>263245.83566400001</v>
      </c>
      <c r="C56" s="2">
        <v>239519.51165999999</v>
      </c>
      <c r="D56" s="2">
        <v>239614.556828</v>
      </c>
      <c r="E56" s="2">
        <v>188194.623578</v>
      </c>
      <c r="F56" s="2">
        <v>227323.93526699999</v>
      </c>
      <c r="G56" s="2">
        <v>223606.584565</v>
      </c>
      <c r="H56" s="2">
        <v>173080.771263</v>
      </c>
      <c r="I56" s="2">
        <v>193695.15124299997</v>
      </c>
      <c r="J56" s="2">
        <v>162546.61214399998</v>
      </c>
      <c r="K56" s="2">
        <v>154728.35319200001</v>
      </c>
      <c r="L56" s="2">
        <v>161068.58807300002</v>
      </c>
      <c r="M56" s="2">
        <v>158531.82883500002</v>
      </c>
      <c r="N56" s="2">
        <v>152576.13684600001</v>
      </c>
      <c r="O56" s="2">
        <v>147490.00648499999</v>
      </c>
      <c r="P56" s="2">
        <v>155304.73934999999</v>
      </c>
      <c r="Q56" s="60">
        <v>167277.19709999999</v>
      </c>
      <c r="R56" s="30"/>
      <c r="S56" s="47">
        <v>3007804.4320929991</v>
      </c>
    </row>
    <row r="57" spans="1:19" s="55" customFormat="1">
      <c r="A57" s="41" t="s">
        <v>124</v>
      </c>
      <c r="B57" s="48">
        <v>263245.83566400001</v>
      </c>
      <c r="C57" s="2">
        <v>239519.51165999999</v>
      </c>
      <c r="D57" s="2">
        <v>239614.556828</v>
      </c>
      <c r="E57" s="2">
        <v>188194.623578</v>
      </c>
      <c r="F57" s="2">
        <v>227323.93526699999</v>
      </c>
      <c r="G57" s="2">
        <v>223606.584565</v>
      </c>
      <c r="H57" s="2">
        <v>173080.771263</v>
      </c>
      <c r="I57" s="2">
        <v>193695.15124299997</v>
      </c>
      <c r="J57" s="2">
        <v>162546.61214399998</v>
      </c>
      <c r="K57" s="2">
        <v>154728.35319200001</v>
      </c>
      <c r="L57" s="2">
        <v>161068.58807300002</v>
      </c>
      <c r="M57" s="2">
        <v>158531.82883500002</v>
      </c>
      <c r="N57" s="2">
        <v>152576.13684600001</v>
      </c>
      <c r="O57" s="2">
        <v>147490.00648499999</v>
      </c>
      <c r="P57" s="2">
        <v>155304.73934999999</v>
      </c>
      <c r="Q57" s="60">
        <v>167277.19709999999</v>
      </c>
      <c r="R57" s="30"/>
      <c r="S57" s="47">
        <v>3007804.4320929991</v>
      </c>
    </row>
    <row r="58" spans="1:19" s="55" customFormat="1">
      <c r="A58" s="41" t="s">
        <v>77</v>
      </c>
      <c r="B58" s="48">
        <v>279439.48110000003</v>
      </c>
      <c r="C58" s="2">
        <v>253448.02</v>
      </c>
      <c r="D58" s="2">
        <v>255261.68640000001</v>
      </c>
      <c r="E58" s="2">
        <v>199445.55040000001</v>
      </c>
      <c r="F58" s="2">
        <v>242553.16399999996</v>
      </c>
      <c r="G58" s="2">
        <v>237092.6544</v>
      </c>
      <c r="H58" s="2">
        <v>188354.11760000003</v>
      </c>
      <c r="I58" s="2">
        <v>205130.80560000002</v>
      </c>
      <c r="J58" s="2">
        <v>174766.2536</v>
      </c>
      <c r="K58" s="2">
        <v>167392.16820000001</v>
      </c>
      <c r="L58" s="2">
        <v>174020.87119999999</v>
      </c>
      <c r="M58" s="2">
        <v>170225.47949999999</v>
      </c>
      <c r="N58" s="2">
        <v>165049.4252</v>
      </c>
      <c r="O58" s="2">
        <v>172986.79189999998</v>
      </c>
      <c r="P58" s="2">
        <v>187058.4246</v>
      </c>
      <c r="Q58" s="60">
        <v>182375.5955</v>
      </c>
      <c r="R58" s="30"/>
      <c r="S58" s="47">
        <v>3254600.4891999997</v>
      </c>
    </row>
    <row r="59" spans="1:19" s="55" customFormat="1">
      <c r="A59" s="41" t="s">
        <v>78</v>
      </c>
      <c r="B59" s="48">
        <v>295760.70612599998</v>
      </c>
      <c r="C59" s="2">
        <v>268543.81450799998</v>
      </c>
      <c r="D59" s="2">
        <v>269363.11770900001</v>
      </c>
      <c r="E59" s="2">
        <v>211325.01308100001</v>
      </c>
      <c r="F59" s="2">
        <v>257069.29878400001</v>
      </c>
      <c r="G59" s="2">
        <v>250471.43342099997</v>
      </c>
      <c r="H59" s="2">
        <v>201413.59936000002</v>
      </c>
      <c r="I59" s="2">
        <v>218261.52211499997</v>
      </c>
      <c r="J59" s="2">
        <v>202589.23823999998</v>
      </c>
      <c r="K59" s="2">
        <v>179941.34678699999</v>
      </c>
      <c r="L59" s="2">
        <v>188302.69385000001</v>
      </c>
      <c r="M59" s="2">
        <v>182336.20118999999</v>
      </c>
      <c r="N59" s="2">
        <v>204330.86578600001</v>
      </c>
      <c r="O59" s="2">
        <v>185128.51601399999</v>
      </c>
      <c r="P59" s="2">
        <v>201177.71498600001</v>
      </c>
      <c r="Q59" s="60">
        <v>212108.13040700002</v>
      </c>
      <c r="R59" s="30"/>
      <c r="S59" s="47">
        <v>3528123.2123640003</v>
      </c>
    </row>
    <row r="60" spans="1:19" s="55" customFormat="1">
      <c r="A60" s="41" t="s">
        <v>79</v>
      </c>
      <c r="B60" s="48">
        <v>312719.71245199995</v>
      </c>
      <c r="C60" s="2">
        <v>285126.76257000002</v>
      </c>
      <c r="D60" s="2">
        <v>284932.77143099997</v>
      </c>
      <c r="E60" s="2">
        <v>223809.226517</v>
      </c>
      <c r="F60" s="2">
        <v>271341.72817800002</v>
      </c>
      <c r="G60" s="2">
        <v>264651.186262</v>
      </c>
      <c r="H60" s="2">
        <v>214909.58810999998</v>
      </c>
      <c r="I60" s="2">
        <v>231946.17538000003</v>
      </c>
      <c r="J60" s="2">
        <v>216791.02156999998</v>
      </c>
      <c r="K60" s="2">
        <v>207948.34191999998</v>
      </c>
      <c r="L60" s="2">
        <v>202011.30432</v>
      </c>
      <c r="M60" s="2">
        <v>228579.921</v>
      </c>
      <c r="N60" s="2">
        <v>217509.69881999999</v>
      </c>
      <c r="O60" s="2">
        <v>196396.03826500001</v>
      </c>
      <c r="P60" s="2">
        <v>215756.22734199997</v>
      </c>
      <c r="Q60" s="60">
        <v>225684.98497200001</v>
      </c>
      <c r="R60" s="30"/>
      <c r="S60" s="47">
        <v>3800114.6891089999</v>
      </c>
    </row>
    <row r="61" spans="1:19" s="55" customFormat="1">
      <c r="A61" s="41" t="s">
        <v>147</v>
      </c>
      <c r="B61" s="48">
        <v>334193.80499999999</v>
      </c>
      <c r="C61" s="2">
        <v>322054.929</v>
      </c>
      <c r="D61" s="2">
        <v>329147.38</v>
      </c>
      <c r="E61" s="2">
        <v>244417.573</v>
      </c>
      <c r="F61" s="2">
        <v>318794.89799999999</v>
      </c>
      <c r="G61" s="2">
        <v>305432</v>
      </c>
      <c r="H61" s="2">
        <v>229800.016</v>
      </c>
      <c r="I61" s="2">
        <v>251652.06</v>
      </c>
      <c r="J61" s="2">
        <v>236138.24100000001</v>
      </c>
      <c r="K61" s="2">
        <v>226895.886</v>
      </c>
      <c r="L61" s="2">
        <v>221149.73</v>
      </c>
      <c r="M61" s="2">
        <v>246814.693</v>
      </c>
      <c r="N61" s="2">
        <v>236143.08900000001</v>
      </c>
      <c r="O61" s="2">
        <v>213788.05600000001</v>
      </c>
      <c r="P61" s="2">
        <v>234837.75</v>
      </c>
      <c r="Q61" s="60">
        <v>246269.31599999999</v>
      </c>
      <c r="R61" s="30"/>
      <c r="S61" s="47">
        <v>4197529.4219999993</v>
      </c>
    </row>
    <row r="62" spans="1:19" s="55" customFormat="1">
      <c r="A62" s="41" t="s">
        <v>146</v>
      </c>
      <c r="B62" s="48">
        <v>355484.86686999997</v>
      </c>
      <c r="C62" s="2">
        <v>339043.05489599996</v>
      </c>
      <c r="D62" s="2">
        <v>348490.359283</v>
      </c>
      <c r="E62" s="2">
        <v>257688.70912400002</v>
      </c>
      <c r="F62" s="2">
        <v>332934.506245</v>
      </c>
      <c r="G62" s="2">
        <v>321121.14403199998</v>
      </c>
      <c r="H62" s="2">
        <v>272390.07966799999</v>
      </c>
      <c r="I62" s="2">
        <v>302264.77336699999</v>
      </c>
      <c r="J62" s="2">
        <v>277236.87599999999</v>
      </c>
      <c r="K62" s="2">
        <v>244535.54213400002</v>
      </c>
      <c r="L62" s="2">
        <v>238655.56161999996</v>
      </c>
      <c r="M62" s="2">
        <v>262653.26044699998</v>
      </c>
      <c r="N62" s="2">
        <v>252001.94750399998</v>
      </c>
      <c r="O62" s="2">
        <v>230698.80826200001</v>
      </c>
      <c r="P62" s="2">
        <v>253895.52581399999</v>
      </c>
      <c r="Q62" s="60">
        <v>266871.26928000001</v>
      </c>
      <c r="R62" s="30"/>
      <c r="S62" s="47">
        <v>4555966.284545999</v>
      </c>
    </row>
    <row r="63" spans="1:19" s="55" customFormat="1">
      <c r="A63" s="41" t="s">
        <v>145</v>
      </c>
      <c r="B63" s="48">
        <v>355484.86686999997</v>
      </c>
      <c r="C63" s="2">
        <v>339043.05489599996</v>
      </c>
      <c r="D63" s="2">
        <v>348490.359283</v>
      </c>
      <c r="E63" s="2">
        <v>257688.70912400002</v>
      </c>
      <c r="F63" s="2">
        <v>332934.506245</v>
      </c>
      <c r="G63" s="2">
        <v>321121.14403199998</v>
      </c>
      <c r="H63" s="2">
        <v>272390.07966799999</v>
      </c>
      <c r="I63" s="2">
        <v>302264.77336699999</v>
      </c>
      <c r="J63" s="2">
        <v>277236.87599999999</v>
      </c>
      <c r="K63" s="2">
        <v>244535.54213400002</v>
      </c>
      <c r="L63" s="2">
        <v>238655.56161999996</v>
      </c>
      <c r="M63" s="2">
        <v>262653.26044699998</v>
      </c>
      <c r="N63" s="2">
        <v>252001.94750399998</v>
      </c>
      <c r="O63" s="2">
        <v>230698.80826200001</v>
      </c>
      <c r="P63" s="2">
        <v>253895.52581399999</v>
      </c>
      <c r="Q63" s="60">
        <v>266871.26928000001</v>
      </c>
      <c r="R63" s="30"/>
      <c r="S63" s="47">
        <v>4555966.284545999</v>
      </c>
    </row>
    <row r="64" spans="1:19" s="55" customFormat="1">
      <c r="A64" s="41" t="s">
        <v>144</v>
      </c>
      <c r="B64" s="48">
        <v>378864.31</v>
      </c>
      <c r="C64" s="2">
        <v>358009.45600000001</v>
      </c>
      <c r="D64" s="2">
        <v>368630.45</v>
      </c>
      <c r="E64" s="2">
        <v>271791.636</v>
      </c>
      <c r="F64" s="2">
        <v>350651.09100000001</v>
      </c>
      <c r="G64" s="2">
        <v>337391.05200000003</v>
      </c>
      <c r="H64" s="2">
        <v>290477.91200000001</v>
      </c>
      <c r="I64" s="2">
        <v>318889.53999999998</v>
      </c>
      <c r="J64" s="2">
        <v>294513.13299999997</v>
      </c>
      <c r="K64" s="2">
        <v>261581.50200000001</v>
      </c>
      <c r="L64" s="2">
        <v>286179.53000000003</v>
      </c>
      <c r="M64" s="2">
        <v>278322.32</v>
      </c>
      <c r="N64" s="2">
        <v>268506.32699999999</v>
      </c>
      <c r="O64" s="2">
        <v>246109.962</v>
      </c>
      <c r="P64" s="2">
        <v>273746.43599999999</v>
      </c>
      <c r="Q64" s="60">
        <v>284965.2</v>
      </c>
      <c r="R64" s="30"/>
      <c r="S64" s="47">
        <v>4868629.8569999998</v>
      </c>
    </row>
    <row r="65" spans="1:19" s="55" customFormat="1">
      <c r="A65" s="41" t="s">
        <v>143</v>
      </c>
      <c r="B65" s="48">
        <v>398272.446</v>
      </c>
      <c r="C65" s="2">
        <v>374382.61200000002</v>
      </c>
      <c r="D65" s="2">
        <v>386042.57299999997</v>
      </c>
      <c r="E65" s="2">
        <v>283530.85200000001</v>
      </c>
      <c r="F65" s="2">
        <v>367903.15600000002</v>
      </c>
      <c r="G65" s="2">
        <v>352491.489</v>
      </c>
      <c r="H65" s="2">
        <v>306999.60200000001</v>
      </c>
      <c r="I65" s="2">
        <v>333635.652</v>
      </c>
      <c r="J65" s="2">
        <v>311489.82799999998</v>
      </c>
      <c r="K65" s="2">
        <v>277214.098</v>
      </c>
      <c r="L65" s="2">
        <v>302793.40000000002</v>
      </c>
      <c r="M65" s="2">
        <v>293343.39600000001</v>
      </c>
      <c r="N65" s="2">
        <v>299225.66399999999</v>
      </c>
      <c r="O65" s="2">
        <v>259809.91399999999</v>
      </c>
      <c r="P65" s="2">
        <v>290361.5</v>
      </c>
      <c r="Q65" s="60">
        <v>302335.92</v>
      </c>
      <c r="R65" s="30"/>
      <c r="S65" s="47">
        <v>5139832.102</v>
      </c>
    </row>
    <row r="66" spans="1:19" s="55" customFormat="1">
      <c r="A66" s="41" t="s">
        <v>142</v>
      </c>
      <c r="B66" s="48">
        <v>416034.64</v>
      </c>
      <c r="C66" s="2">
        <v>393076.89</v>
      </c>
      <c r="D66" s="2">
        <v>402796.58399999997</v>
      </c>
      <c r="E66" s="2">
        <v>297665.88799999998</v>
      </c>
      <c r="F66" s="2">
        <v>384785.67599999998</v>
      </c>
      <c r="G66" s="2">
        <v>369745.52</v>
      </c>
      <c r="H66" s="2">
        <v>322409.43</v>
      </c>
      <c r="I66" s="2">
        <v>350239.72100000002</v>
      </c>
      <c r="J66" s="2">
        <v>327111.02399999998</v>
      </c>
      <c r="K66" s="2">
        <v>292453.99300000002</v>
      </c>
      <c r="L66" s="2">
        <v>318533.82299999997</v>
      </c>
      <c r="M66" s="2">
        <v>307557.81</v>
      </c>
      <c r="N66" s="2">
        <v>313856.80300000001</v>
      </c>
      <c r="O66" s="2">
        <v>273308.02399999998</v>
      </c>
      <c r="P66" s="2">
        <v>334141.353</v>
      </c>
      <c r="Q66" s="60">
        <v>318673.37599999999</v>
      </c>
      <c r="R66" s="30"/>
      <c r="S66" s="47">
        <v>5422390.5549999997</v>
      </c>
    </row>
    <row r="67" spans="1:19" s="55" customFormat="1">
      <c r="A67" s="41" t="s">
        <v>141</v>
      </c>
      <c r="B67" s="48">
        <v>434252.73800000001</v>
      </c>
      <c r="C67" s="2">
        <v>410810.37400000001</v>
      </c>
      <c r="D67" s="2">
        <v>420568.21899999998</v>
      </c>
      <c r="E67" s="2">
        <v>310111.266</v>
      </c>
      <c r="F67" s="2">
        <v>401046.163</v>
      </c>
      <c r="G67" s="2">
        <v>386925.15</v>
      </c>
      <c r="H67" s="2">
        <v>336895.32</v>
      </c>
      <c r="I67" s="2">
        <v>366097.25199999998</v>
      </c>
      <c r="J67" s="2">
        <v>344668.48</v>
      </c>
      <c r="K67" s="2">
        <v>308008.36300000001</v>
      </c>
      <c r="L67" s="2">
        <v>336451.60200000001</v>
      </c>
      <c r="M67" s="2">
        <v>322475.64799999999</v>
      </c>
      <c r="N67" s="2">
        <v>326728.875</v>
      </c>
      <c r="O67" s="2">
        <v>287826.97200000001</v>
      </c>
      <c r="P67" s="2">
        <v>350007.12400000001</v>
      </c>
      <c r="Q67" s="60">
        <v>334309.87199999997</v>
      </c>
      <c r="R67" s="30"/>
      <c r="S67" s="47">
        <v>5677183.4179999996</v>
      </c>
    </row>
    <row r="68" spans="1:19" s="55" customFormat="1">
      <c r="A68" s="41" t="s">
        <v>140</v>
      </c>
      <c r="B68" s="48">
        <v>434252.73800000001</v>
      </c>
      <c r="C68" s="2">
        <v>410810.37400000001</v>
      </c>
      <c r="D68" s="2">
        <v>420568.21899999998</v>
      </c>
      <c r="E68" s="2">
        <v>310111.266</v>
      </c>
      <c r="F68" s="2">
        <v>401046.163</v>
      </c>
      <c r="G68" s="2">
        <v>386925.15</v>
      </c>
      <c r="H68" s="2">
        <v>336895.32</v>
      </c>
      <c r="I68" s="2">
        <v>366097.25199999998</v>
      </c>
      <c r="J68" s="2">
        <v>344668.48</v>
      </c>
      <c r="K68" s="2">
        <v>308008.36300000001</v>
      </c>
      <c r="L68" s="2">
        <v>336451.60200000001</v>
      </c>
      <c r="M68" s="2">
        <v>322475.64799999999</v>
      </c>
      <c r="N68" s="2">
        <v>326728.875</v>
      </c>
      <c r="O68" s="2">
        <v>287826.97200000001</v>
      </c>
      <c r="P68" s="2">
        <v>350007.12400000001</v>
      </c>
      <c r="Q68" s="60">
        <v>334309.87199999997</v>
      </c>
      <c r="R68" s="30"/>
      <c r="S68" s="47">
        <v>5677183.4179999996</v>
      </c>
    </row>
    <row r="69" spans="1:19" s="55" customFormat="1">
      <c r="A69" s="41" t="s">
        <v>139</v>
      </c>
      <c r="B69" s="48">
        <v>445668.7</v>
      </c>
      <c r="C69" s="2">
        <v>420568.61</v>
      </c>
      <c r="D69" s="2">
        <v>431784.43199999997</v>
      </c>
      <c r="E69" s="2">
        <v>317756.20799999998</v>
      </c>
      <c r="F69" s="2">
        <v>404243.53600000002</v>
      </c>
      <c r="G69" s="2">
        <v>396976.94099999999</v>
      </c>
      <c r="H69" s="2">
        <v>345506.11200000002</v>
      </c>
      <c r="I69" s="2">
        <v>375402.66</v>
      </c>
      <c r="J69" s="2">
        <v>356555.30099999998</v>
      </c>
      <c r="K69" s="2">
        <v>317883.49200000003</v>
      </c>
      <c r="L69" s="2">
        <v>348472.29</v>
      </c>
      <c r="M69" s="2">
        <v>331953.14399999997</v>
      </c>
      <c r="N69" s="2">
        <v>335682.88</v>
      </c>
      <c r="O69" s="2">
        <v>298123.87400000001</v>
      </c>
      <c r="P69" s="2">
        <v>359873.14</v>
      </c>
      <c r="Q69" s="60">
        <v>345895.18599999999</v>
      </c>
      <c r="R69" s="30"/>
      <c r="S69" s="47">
        <v>5832346.5060000001</v>
      </c>
    </row>
    <row r="70" spans="1:19" s="55" customFormat="1">
      <c r="A70" s="41" t="s">
        <v>138</v>
      </c>
      <c r="B70" s="48">
        <v>464318.4</v>
      </c>
      <c r="C70" s="2">
        <v>437713.18400000001</v>
      </c>
      <c r="D70" s="2">
        <v>448595.89199999999</v>
      </c>
      <c r="E70" s="2">
        <v>312669.33399999997</v>
      </c>
      <c r="F70" s="2">
        <v>420547.755</v>
      </c>
      <c r="G70" s="2">
        <v>413806.848</v>
      </c>
      <c r="H70" s="2">
        <v>368033.75300000003</v>
      </c>
      <c r="I70" s="2">
        <v>389082.75</v>
      </c>
      <c r="J70" s="2">
        <v>376411.44</v>
      </c>
      <c r="K70" s="2">
        <v>335294.71000000002</v>
      </c>
      <c r="L70" s="2">
        <v>368004.66399999999</v>
      </c>
      <c r="M70" s="2">
        <v>347080.929</v>
      </c>
      <c r="N70" s="2">
        <v>352904.35800000001</v>
      </c>
      <c r="O70" s="2">
        <v>313123.8</v>
      </c>
      <c r="P70" s="2">
        <v>378611.57400000002</v>
      </c>
      <c r="Q70" s="60">
        <v>364536</v>
      </c>
      <c r="R70" s="30"/>
      <c r="S70" s="47">
        <v>6090735.3909999998</v>
      </c>
    </row>
    <row r="71" spans="1:19" s="55" customFormat="1">
      <c r="A71" s="41" t="s">
        <v>137</v>
      </c>
      <c r="B71" s="48">
        <v>470857.55699999997</v>
      </c>
      <c r="C71" s="2">
        <v>443633.527</v>
      </c>
      <c r="D71" s="2">
        <v>455233.90500000003</v>
      </c>
      <c r="E71" s="2">
        <v>317499.66800000001</v>
      </c>
      <c r="F71" s="2">
        <v>426085.92</v>
      </c>
      <c r="G71" s="2">
        <v>420902.174</v>
      </c>
      <c r="H71" s="2">
        <v>373202.92</v>
      </c>
      <c r="I71" s="2">
        <v>403908.28499999997</v>
      </c>
      <c r="J71" s="2">
        <v>393580.58</v>
      </c>
      <c r="K71" s="2">
        <v>348481.11599999998</v>
      </c>
      <c r="L71" s="2">
        <v>391205.72399999999</v>
      </c>
      <c r="M71" s="2">
        <v>354159.41399999999</v>
      </c>
      <c r="N71" s="2">
        <v>364426.45500000002</v>
      </c>
      <c r="O71" s="2">
        <v>317721.27</v>
      </c>
      <c r="P71" s="2">
        <v>391498.48800000001</v>
      </c>
      <c r="Q71" s="60">
        <v>370441.06199999998</v>
      </c>
      <c r="R71" s="30"/>
      <c r="S71" s="47">
        <v>6242838.0650000004</v>
      </c>
    </row>
    <row r="72" spans="1:19" s="55" customFormat="1">
      <c r="A72" s="41" t="s">
        <v>136</v>
      </c>
      <c r="B72" s="48">
        <v>484435.016</v>
      </c>
      <c r="C72" s="2">
        <v>459958.41</v>
      </c>
      <c r="D72" s="2">
        <v>456548.17</v>
      </c>
      <c r="E72" s="2">
        <v>331826.05</v>
      </c>
      <c r="F72" s="2">
        <v>443423.07</v>
      </c>
      <c r="G72" s="2">
        <v>438596.82900000003</v>
      </c>
      <c r="H72" s="2">
        <v>388784.64000000001</v>
      </c>
      <c r="I72" s="2">
        <v>420047.82</v>
      </c>
      <c r="J72" s="2">
        <v>407269.05</v>
      </c>
      <c r="K72" s="2">
        <v>361097.30800000002</v>
      </c>
      <c r="L72" s="2">
        <v>404872.12800000003</v>
      </c>
      <c r="M72" s="2">
        <v>363942.14399999997</v>
      </c>
      <c r="N72" s="2">
        <v>379511.08799999999</v>
      </c>
      <c r="O72" s="2">
        <v>331248.82</v>
      </c>
      <c r="P72" s="2">
        <v>408503.16</v>
      </c>
      <c r="Q72" s="60">
        <v>403386.94</v>
      </c>
      <c r="R72" s="30"/>
      <c r="S72" s="47">
        <v>6483450.643000002</v>
      </c>
    </row>
    <row r="73" spans="1:19" s="55" customFormat="1">
      <c r="A73" s="41" t="s">
        <v>135</v>
      </c>
      <c r="B73" s="48">
        <v>492672.54</v>
      </c>
      <c r="C73" s="2">
        <v>463785.53</v>
      </c>
      <c r="D73" s="2">
        <v>466429.61200000002</v>
      </c>
      <c r="E73" s="2">
        <v>338549.83799999999</v>
      </c>
      <c r="F73" s="2">
        <v>454647.59499999997</v>
      </c>
      <c r="G73" s="2">
        <v>450687.02399999998</v>
      </c>
      <c r="H73" s="2">
        <v>399662.99800000002</v>
      </c>
      <c r="I73" s="2">
        <v>437454.97399999999</v>
      </c>
      <c r="J73" s="2">
        <v>420256.04599999997</v>
      </c>
      <c r="K73" s="2">
        <v>371299.66200000001</v>
      </c>
      <c r="L73" s="2">
        <v>416005.72600000002</v>
      </c>
      <c r="M73" s="2">
        <v>377232.761</v>
      </c>
      <c r="N73" s="2">
        <v>390575.87800000003</v>
      </c>
      <c r="O73" s="2">
        <v>341572.54599999997</v>
      </c>
      <c r="P73" s="2">
        <v>422839.02500000002</v>
      </c>
      <c r="Q73" s="60">
        <v>415560.79200000002</v>
      </c>
      <c r="R73" s="30"/>
      <c r="S73" s="47">
        <v>6659232.5470000012</v>
      </c>
    </row>
    <row r="74" spans="1:19" s="55" customFormat="1">
      <c r="A74" s="41" t="s">
        <v>134</v>
      </c>
      <c r="B74" s="48">
        <v>509076.83199999999</v>
      </c>
      <c r="C74" s="2">
        <v>473253.26400000002</v>
      </c>
      <c r="D74" s="2">
        <v>476868.777</v>
      </c>
      <c r="E74" s="2">
        <v>350075.88</v>
      </c>
      <c r="F74" s="2">
        <v>469212.35200000001</v>
      </c>
      <c r="G74" s="2">
        <v>466689.31400000001</v>
      </c>
      <c r="H74" s="2">
        <v>414374.87699999998</v>
      </c>
      <c r="I74" s="2">
        <v>452123.55300000001</v>
      </c>
      <c r="J74" s="2">
        <v>440846.92800000001</v>
      </c>
      <c r="K74" s="2">
        <v>376918.71</v>
      </c>
      <c r="L74" s="2">
        <v>430826.53200000001</v>
      </c>
      <c r="M74" s="2">
        <v>388167.76400000002</v>
      </c>
      <c r="N74" s="2">
        <v>403731.53100000002</v>
      </c>
      <c r="O74" s="2">
        <v>353688.10499999998</v>
      </c>
      <c r="P74" s="2">
        <v>437883.96600000001</v>
      </c>
      <c r="Q74" s="60">
        <v>430705.07</v>
      </c>
      <c r="R74" s="30"/>
      <c r="S74" s="47">
        <v>6874443.4550000001</v>
      </c>
    </row>
    <row r="75" spans="1:19" s="55" customFormat="1">
      <c r="A75" s="41" t="s">
        <v>133</v>
      </c>
      <c r="B75" s="48">
        <v>486121.54</v>
      </c>
      <c r="C75" s="2">
        <v>458839.12800000003</v>
      </c>
      <c r="D75" s="2">
        <v>482307.16</v>
      </c>
      <c r="E75" s="2">
        <v>346139.17200000002</v>
      </c>
      <c r="F75" s="2">
        <v>473791.92300000001</v>
      </c>
      <c r="G75" s="2">
        <v>472287.06</v>
      </c>
      <c r="H75" s="2">
        <v>418258.17</v>
      </c>
      <c r="I75" s="2">
        <v>456869.09100000001</v>
      </c>
      <c r="J75" s="2">
        <v>446972.18900000001</v>
      </c>
      <c r="K75" s="2">
        <v>382497.74</v>
      </c>
      <c r="L75" s="2">
        <v>436277.07900000003</v>
      </c>
      <c r="M75" s="2">
        <v>392592.33899999998</v>
      </c>
      <c r="N75" s="2">
        <v>408642.15</v>
      </c>
      <c r="O75" s="2">
        <v>352382.05599999998</v>
      </c>
      <c r="P75" s="2">
        <v>446525.37300000002</v>
      </c>
      <c r="Q75" s="60">
        <v>434564.21399999998</v>
      </c>
      <c r="R75" s="30"/>
      <c r="S75" s="47">
        <v>6895066.3839999996</v>
      </c>
    </row>
    <row r="76" spans="1:19" s="55" customFormat="1">
      <c r="A76" s="41" t="s">
        <v>152</v>
      </c>
      <c r="B76" s="48">
        <v>467790.70799999998</v>
      </c>
      <c r="C76" s="2">
        <v>470759.06099999999</v>
      </c>
      <c r="D76" s="2">
        <v>489425.49</v>
      </c>
      <c r="E76" s="2">
        <v>357811.94199999998</v>
      </c>
      <c r="F76" s="2">
        <v>485231.32799999998</v>
      </c>
      <c r="G76" s="2">
        <v>480207.065</v>
      </c>
      <c r="H76" s="2">
        <v>424113.19199999998</v>
      </c>
      <c r="I76" s="2">
        <v>467793.18300000002</v>
      </c>
      <c r="J76" s="2">
        <v>460940.598</v>
      </c>
      <c r="K76" s="2">
        <v>394319.38</v>
      </c>
      <c r="L76" s="2">
        <v>448505.48</v>
      </c>
      <c r="M76" s="2">
        <v>399874.33199999999</v>
      </c>
      <c r="N76" s="2">
        <v>415430.54499999998</v>
      </c>
      <c r="O76" s="2">
        <v>365749.06800000003</v>
      </c>
      <c r="P76" s="2">
        <v>459025.68800000002</v>
      </c>
      <c r="Q76" s="60">
        <v>449763.69300000003</v>
      </c>
      <c r="R76" s="30"/>
      <c r="S76" s="47">
        <v>7036740.7529999996</v>
      </c>
    </row>
    <row r="77" spans="1:19" s="55" customFormat="1">
      <c r="A77" s="41" t="s">
        <v>151</v>
      </c>
      <c r="B77" s="48">
        <v>500875.848</v>
      </c>
      <c r="C77" s="2">
        <v>475817.64500000002</v>
      </c>
      <c r="D77" s="2">
        <v>503766.67200000002</v>
      </c>
      <c r="E77" s="2">
        <v>367878.23</v>
      </c>
      <c r="F77" s="2">
        <v>488000.04</v>
      </c>
      <c r="G77" s="2">
        <v>495283.14</v>
      </c>
      <c r="H77" s="2">
        <v>436024.52100000001</v>
      </c>
      <c r="I77" s="2">
        <v>478787.39600000001</v>
      </c>
      <c r="J77" s="2">
        <v>473785.09499999997</v>
      </c>
      <c r="K77" s="2">
        <v>403158.6</v>
      </c>
      <c r="L77" s="2">
        <v>460799.76</v>
      </c>
      <c r="M77" s="2">
        <v>407696.09399999998</v>
      </c>
      <c r="N77" s="2">
        <v>422503.35</v>
      </c>
      <c r="O77" s="2">
        <v>377085.696</v>
      </c>
      <c r="P77" s="2">
        <v>470169.91</v>
      </c>
      <c r="Q77" s="60">
        <v>463578.84600000002</v>
      </c>
      <c r="R77" s="30"/>
      <c r="S77" s="47">
        <v>7225210.8429999994</v>
      </c>
    </row>
    <row r="78" spans="1:19" s="55" customFormat="1">
      <c r="A78" s="41" t="s">
        <v>150</v>
      </c>
      <c r="B78" s="48">
        <v>500875.848</v>
      </c>
      <c r="C78" s="2">
        <v>475817.64500000002</v>
      </c>
      <c r="D78" s="2">
        <v>503766.67200000002</v>
      </c>
      <c r="E78" s="2">
        <v>367878.23</v>
      </c>
      <c r="F78" s="2">
        <v>488000.04</v>
      </c>
      <c r="G78" s="2">
        <v>495283.14</v>
      </c>
      <c r="H78" s="2">
        <v>436024.52100000001</v>
      </c>
      <c r="I78" s="2">
        <v>478787.39600000001</v>
      </c>
      <c r="J78" s="2">
        <v>473785.09499999997</v>
      </c>
      <c r="K78" s="2">
        <v>403158.6</v>
      </c>
      <c r="L78" s="2">
        <v>460799.76</v>
      </c>
      <c r="M78" s="2">
        <v>407696.09399999998</v>
      </c>
      <c r="N78" s="2">
        <v>422503.35</v>
      </c>
      <c r="O78" s="2">
        <v>377085.696</v>
      </c>
      <c r="P78" s="2">
        <v>470169.91</v>
      </c>
      <c r="Q78" s="60">
        <v>463578.84600000002</v>
      </c>
      <c r="R78" s="30"/>
      <c r="S78" s="47">
        <v>7225210.8429999994</v>
      </c>
    </row>
    <row r="79" spans="1:19" s="55" customFormat="1">
      <c r="A79" s="41" t="s">
        <v>149</v>
      </c>
      <c r="B79" s="48">
        <v>506719.47200000001</v>
      </c>
      <c r="C79" s="2">
        <v>482200.40700000001</v>
      </c>
      <c r="D79" s="2">
        <v>492736.94699999999</v>
      </c>
      <c r="E79" s="2">
        <v>375834.99800000002</v>
      </c>
      <c r="F79" s="2">
        <v>491252.4</v>
      </c>
      <c r="G79" s="2">
        <v>501035.51199999999</v>
      </c>
      <c r="H79" s="2">
        <v>439474.06</v>
      </c>
      <c r="I79" s="2">
        <v>491722.42700000003</v>
      </c>
      <c r="J79" s="2">
        <v>483620.41600000003</v>
      </c>
      <c r="K79" s="2">
        <v>412612.6</v>
      </c>
      <c r="L79" s="2">
        <v>468061.73200000002</v>
      </c>
      <c r="M79" s="2">
        <v>422560.908</v>
      </c>
      <c r="N79" s="2">
        <v>425627.85200000001</v>
      </c>
      <c r="O79" s="2">
        <v>384594.27600000001</v>
      </c>
      <c r="P79" s="2">
        <v>477235.23300000001</v>
      </c>
      <c r="Q79" s="60">
        <v>473022.40700000001</v>
      </c>
      <c r="R79" s="30"/>
      <c r="S79" s="47">
        <v>7328311.6469999989</v>
      </c>
    </row>
    <row r="80" spans="1:19" s="55" customFormat="1">
      <c r="A80" s="41" t="s">
        <v>148</v>
      </c>
      <c r="B80" s="48">
        <v>515039.69</v>
      </c>
      <c r="C80" s="2">
        <v>490617.76</v>
      </c>
      <c r="D80" s="2">
        <v>497498.59600000002</v>
      </c>
      <c r="E80" s="2">
        <v>382781.69900000002</v>
      </c>
      <c r="F80" s="2">
        <v>488588.05800000002</v>
      </c>
      <c r="G80" s="2">
        <v>507195.45600000001</v>
      </c>
      <c r="H80" s="2">
        <v>442456.08399999997</v>
      </c>
      <c r="I80" s="2">
        <v>501046.304</v>
      </c>
      <c r="J80" s="2">
        <v>480319.11200000002</v>
      </c>
      <c r="K80" s="2">
        <v>416946.76799999998</v>
      </c>
      <c r="L80" s="2">
        <v>473758.11900000001</v>
      </c>
      <c r="M80" s="2">
        <v>428900.59</v>
      </c>
      <c r="N80" s="2">
        <v>430737.20799999998</v>
      </c>
      <c r="O80" s="2">
        <v>383452.99300000002</v>
      </c>
      <c r="P80" s="2">
        <v>482624.38799999998</v>
      </c>
      <c r="Q80" s="60">
        <v>479900.43099999998</v>
      </c>
      <c r="R80" s="30"/>
      <c r="S80" s="47">
        <v>7401863.2560000001</v>
      </c>
    </row>
    <row r="81" spans="1:19" s="55" customFormat="1">
      <c r="A81" s="41" t="s">
        <v>219</v>
      </c>
      <c r="B81" s="48">
        <v>522362.223</v>
      </c>
      <c r="C81" s="2">
        <v>496823.37599999999</v>
      </c>
      <c r="D81" s="2">
        <v>491685.36599999998</v>
      </c>
      <c r="E81" s="2">
        <v>387290.05300000001</v>
      </c>
      <c r="F81" s="2">
        <v>494128.30699999997</v>
      </c>
      <c r="G81" s="2">
        <v>513747.18300000002</v>
      </c>
      <c r="H81" s="2">
        <v>440428.72499999998</v>
      </c>
      <c r="I81" s="2">
        <v>468161.36</v>
      </c>
      <c r="J81" s="2">
        <v>483961.39199999999</v>
      </c>
      <c r="K81" s="2">
        <v>422544.78700000001</v>
      </c>
      <c r="L81" s="2">
        <v>480045.41600000003</v>
      </c>
      <c r="M81" s="2">
        <v>425176.52799999999</v>
      </c>
      <c r="N81" s="2">
        <v>437393.66</v>
      </c>
      <c r="O81" s="2">
        <v>388958.16600000003</v>
      </c>
      <c r="P81" s="2">
        <v>489129.89899999998</v>
      </c>
      <c r="Q81" s="60">
        <v>484832.70600000001</v>
      </c>
      <c r="R81" s="30"/>
      <c r="S81" s="47">
        <v>7426669.1470000008</v>
      </c>
    </row>
    <row r="82" spans="1:19" s="55" customFormat="1">
      <c r="A82" s="41" t="s">
        <v>220</v>
      </c>
      <c r="B82" s="48">
        <v>532503.24699999997</v>
      </c>
      <c r="C82" s="2">
        <v>498815.62400000001</v>
      </c>
      <c r="D82" s="2">
        <v>501414.45899999997</v>
      </c>
      <c r="E82" s="2">
        <v>392571.03600000002</v>
      </c>
      <c r="F82" s="2">
        <v>479738.35800000001</v>
      </c>
      <c r="G82" s="2">
        <v>523610.82799999998</v>
      </c>
      <c r="H82" s="2">
        <v>428667.12</v>
      </c>
      <c r="I82" s="2">
        <v>475757.97</v>
      </c>
      <c r="J82" s="2">
        <v>485411.34</v>
      </c>
      <c r="K82" s="2">
        <v>430534.592</v>
      </c>
      <c r="L82" s="2">
        <v>485062.58500000002</v>
      </c>
      <c r="M82" s="2">
        <v>431670.52799999999</v>
      </c>
      <c r="N82" s="2">
        <v>443834.01299999998</v>
      </c>
      <c r="O82" s="2">
        <v>399879.967</v>
      </c>
      <c r="P82" s="2">
        <v>495388.82400000002</v>
      </c>
      <c r="Q82" s="60">
        <v>482365.16800000001</v>
      </c>
      <c r="R82" s="30"/>
      <c r="S82" s="47">
        <v>7487225.659</v>
      </c>
    </row>
    <row r="83" spans="1:19" s="55" customFormat="1">
      <c r="A83" s="41" t="s">
        <v>221</v>
      </c>
      <c r="B83" s="48">
        <v>532503.24699999997</v>
      </c>
      <c r="C83" s="2">
        <v>498815.62400000001</v>
      </c>
      <c r="D83" s="2">
        <v>501414.45899999997</v>
      </c>
      <c r="E83" s="2">
        <v>392571.03600000002</v>
      </c>
      <c r="F83" s="2">
        <v>479738.35800000001</v>
      </c>
      <c r="G83" s="2">
        <v>523610.82799999998</v>
      </c>
      <c r="H83" s="2">
        <v>428667.12</v>
      </c>
      <c r="I83" s="2">
        <v>475757.97</v>
      </c>
      <c r="J83" s="2">
        <v>485411.34</v>
      </c>
      <c r="K83" s="2">
        <v>430534.592</v>
      </c>
      <c r="L83" s="2">
        <v>485062.58500000002</v>
      </c>
      <c r="M83" s="2">
        <v>431670.52799999999</v>
      </c>
      <c r="N83" s="2">
        <v>443834.01299999998</v>
      </c>
      <c r="O83" s="2">
        <v>399879.967</v>
      </c>
      <c r="P83" s="2">
        <v>495388.82400000002</v>
      </c>
      <c r="Q83" s="60">
        <v>482365.16800000001</v>
      </c>
      <c r="R83" s="30"/>
      <c r="S83" s="47">
        <v>7487225.659</v>
      </c>
    </row>
    <row r="84" spans="1:19" s="55" customFormat="1">
      <c r="A84" s="41" t="s">
        <v>222</v>
      </c>
      <c r="B84" s="48">
        <v>531736.86300000001</v>
      </c>
      <c r="C84" s="2">
        <v>499940.77899999998</v>
      </c>
      <c r="D84" s="2">
        <v>507522.01199999999</v>
      </c>
      <c r="E84" s="2">
        <v>393770.25</v>
      </c>
      <c r="F84" s="2">
        <v>484787.95199999999</v>
      </c>
      <c r="G84" s="2">
        <v>529120</v>
      </c>
      <c r="H84" s="2">
        <v>431728.88</v>
      </c>
      <c r="I84" s="2">
        <v>478510.36800000002</v>
      </c>
      <c r="J84" s="2">
        <v>486752.86800000002</v>
      </c>
      <c r="K84" s="2">
        <v>437122.96799999999</v>
      </c>
      <c r="L84" s="2">
        <v>477887.25</v>
      </c>
      <c r="M84" s="2">
        <v>441068.06</v>
      </c>
      <c r="N84" s="2">
        <v>450202.5</v>
      </c>
      <c r="O84" s="2">
        <v>410156.83600000001</v>
      </c>
      <c r="P84" s="2">
        <v>488877.56400000001</v>
      </c>
      <c r="Q84" s="60">
        <v>494228.28</v>
      </c>
      <c r="R84" s="30"/>
      <c r="S84" s="47">
        <v>7543413.4300000006</v>
      </c>
    </row>
    <row r="85" spans="1:19" s="55" customFormat="1">
      <c r="A85" s="41" t="s">
        <v>223</v>
      </c>
      <c r="B85" s="48">
        <v>541870.272</v>
      </c>
      <c r="C85" s="2">
        <v>506441.80800000002</v>
      </c>
      <c r="D85" s="2">
        <v>520383.58399999997</v>
      </c>
      <c r="E85" s="2">
        <v>379799.79</v>
      </c>
      <c r="F85" s="2">
        <v>491630.32799999998</v>
      </c>
      <c r="G85" s="2">
        <v>526435.29200000002</v>
      </c>
      <c r="H85" s="2">
        <v>440382.79</v>
      </c>
      <c r="I85" s="2">
        <v>486803.10600000003</v>
      </c>
      <c r="J85" s="2">
        <v>477700.14600000001</v>
      </c>
      <c r="K85" s="2">
        <v>433715.08100000001</v>
      </c>
      <c r="L85" s="2">
        <v>486066.152</v>
      </c>
      <c r="M85" s="2">
        <v>441454.44699999999</v>
      </c>
      <c r="N85" s="2">
        <v>457208.20400000003</v>
      </c>
      <c r="O85" s="2">
        <v>407335.82400000002</v>
      </c>
      <c r="P85" s="2">
        <v>496435.94400000002</v>
      </c>
      <c r="Q85" s="60">
        <v>499870.908</v>
      </c>
      <c r="R85" s="30"/>
      <c r="S85" s="47">
        <v>7593533.676</v>
      </c>
    </row>
    <row r="86" spans="1:19" s="55" customFormat="1">
      <c r="A86" s="41" t="s">
        <v>224</v>
      </c>
      <c r="B86" s="48">
        <v>537254.67599999998</v>
      </c>
      <c r="C86" s="2">
        <v>504913.02</v>
      </c>
      <c r="D86" s="2">
        <v>500256.98</v>
      </c>
      <c r="E86" s="2">
        <v>383527.755</v>
      </c>
      <c r="F86" s="2">
        <v>495742.06800000003</v>
      </c>
      <c r="G86" s="2">
        <v>539642.424</v>
      </c>
      <c r="H86" s="2">
        <v>444845.598</v>
      </c>
      <c r="I86" s="2">
        <v>490112.35200000001</v>
      </c>
      <c r="J86" s="2">
        <v>492756.21</v>
      </c>
      <c r="K86" s="2">
        <v>437569.19400000002</v>
      </c>
      <c r="L86" s="2">
        <v>490834.55200000003</v>
      </c>
      <c r="M86" s="2">
        <v>445628.48</v>
      </c>
      <c r="N86" s="2">
        <v>461890.92200000002</v>
      </c>
      <c r="O86" s="2">
        <v>410257.63400000002</v>
      </c>
      <c r="P86" s="2">
        <v>500729.54800000001</v>
      </c>
      <c r="Q86" s="60">
        <v>494378.28399999999</v>
      </c>
      <c r="R86" s="30"/>
      <c r="S86" s="47">
        <v>7630339.6970000006</v>
      </c>
    </row>
    <row r="87" spans="1:19" s="55" customFormat="1">
      <c r="A87" s="41" t="s">
        <v>225</v>
      </c>
      <c r="B87" s="48">
        <v>546372.68999999994</v>
      </c>
      <c r="C87" s="2">
        <v>511948.54800000001</v>
      </c>
      <c r="D87" s="2">
        <v>506805.14399999997</v>
      </c>
      <c r="E87" s="2">
        <v>384853.66399999999</v>
      </c>
      <c r="F87" s="2">
        <v>488937.95199999999</v>
      </c>
      <c r="G87" s="2">
        <v>539352.31000000006</v>
      </c>
      <c r="H87" s="2">
        <v>438967.33399999997</v>
      </c>
      <c r="I87" s="2">
        <v>491760.9</v>
      </c>
      <c r="J87" s="2">
        <v>500037.61599999998</v>
      </c>
      <c r="K87" s="2">
        <v>443816.31</v>
      </c>
      <c r="L87" s="2">
        <v>496358.72399999999</v>
      </c>
      <c r="M87" s="2">
        <v>451827.598</v>
      </c>
      <c r="N87" s="2">
        <v>462030.45</v>
      </c>
      <c r="O87" s="2">
        <v>407808.91200000001</v>
      </c>
      <c r="P87" s="2">
        <v>505620.52799999999</v>
      </c>
      <c r="Q87" s="60">
        <v>492944.14399999997</v>
      </c>
      <c r="R87" s="30"/>
      <c r="S87" s="47">
        <v>7669442.824000001</v>
      </c>
    </row>
    <row r="88" spans="1:19" s="55" customFormat="1">
      <c r="A88" s="41" t="s">
        <v>226</v>
      </c>
      <c r="B88" s="48">
        <v>552669.60600000003</v>
      </c>
      <c r="C88" s="2">
        <v>521358.94500000001</v>
      </c>
      <c r="D88" s="2">
        <v>517311.39399999997</v>
      </c>
      <c r="E88" s="2">
        <v>392961.69199999998</v>
      </c>
      <c r="F88" s="2">
        <v>497554.44300000003</v>
      </c>
      <c r="G88" s="2">
        <v>545877.94799999997</v>
      </c>
      <c r="H88" s="2">
        <v>447198.28200000001</v>
      </c>
      <c r="I88" s="2">
        <v>498975.435</v>
      </c>
      <c r="J88" s="2">
        <v>509655.32</v>
      </c>
      <c r="K88" s="2">
        <v>443865.55200000003</v>
      </c>
      <c r="L88" s="2">
        <v>499383.43</v>
      </c>
      <c r="M88" s="2">
        <v>458730.49200000003</v>
      </c>
      <c r="N88" s="2">
        <v>470488.97700000001</v>
      </c>
      <c r="O88" s="2">
        <v>414307.82400000002</v>
      </c>
      <c r="P88" s="2">
        <v>513308.74200000003</v>
      </c>
      <c r="Q88" s="60">
        <v>499862.04800000001</v>
      </c>
      <c r="R88" s="30"/>
      <c r="S88" s="47">
        <v>7783510.1299999999</v>
      </c>
    </row>
    <row r="89" spans="1:19" s="55" customFormat="1">
      <c r="A89" s="41" t="s">
        <v>227</v>
      </c>
      <c r="B89" s="48">
        <v>552669.60600000003</v>
      </c>
      <c r="C89" s="2">
        <v>521358.94500000001</v>
      </c>
      <c r="D89" s="2">
        <v>517311.39399999997</v>
      </c>
      <c r="E89" s="2">
        <v>392961.69199999998</v>
      </c>
      <c r="F89" s="2">
        <v>497554.44300000003</v>
      </c>
      <c r="G89" s="2">
        <v>545877.94799999997</v>
      </c>
      <c r="H89" s="2">
        <v>447198.28200000001</v>
      </c>
      <c r="I89" s="2">
        <v>498975.435</v>
      </c>
      <c r="J89" s="2">
        <v>509655.32</v>
      </c>
      <c r="K89" s="2">
        <v>443865.55200000003</v>
      </c>
      <c r="L89" s="2">
        <v>499383.43</v>
      </c>
      <c r="M89" s="2">
        <v>458730.49200000003</v>
      </c>
      <c r="N89" s="2">
        <v>470488.97700000001</v>
      </c>
      <c r="O89" s="2">
        <v>414307.82400000002</v>
      </c>
      <c r="P89" s="2">
        <v>513308.74200000003</v>
      </c>
      <c r="Q89" s="60">
        <v>499862.04800000001</v>
      </c>
      <c r="R89" s="30"/>
      <c r="S89" s="47">
        <v>7783510.1299999999</v>
      </c>
    </row>
    <row r="90" spans="1:19" s="55" customFormat="1">
      <c r="A90" s="41" t="s">
        <v>228</v>
      </c>
      <c r="B90" s="48">
        <v>561153.4</v>
      </c>
      <c r="C90" s="2">
        <v>525804.576</v>
      </c>
      <c r="D90" s="2">
        <v>526125.88800000004</v>
      </c>
      <c r="E90" s="2">
        <v>400939.16</v>
      </c>
      <c r="F90" s="2">
        <v>505511.40299999999</v>
      </c>
      <c r="G90" s="2">
        <v>457279.337</v>
      </c>
      <c r="H90" s="2">
        <v>451568.80200000003</v>
      </c>
      <c r="I90" s="2">
        <v>508396.33</v>
      </c>
      <c r="J90" s="2">
        <v>514093.163</v>
      </c>
      <c r="K90" s="2">
        <v>449340.14399999997</v>
      </c>
      <c r="L90" s="2">
        <v>503848.554</v>
      </c>
      <c r="M90" s="2">
        <v>460967.67</v>
      </c>
      <c r="N90" s="2">
        <v>475324.14799999999</v>
      </c>
      <c r="O90" s="2">
        <v>419848.34399999998</v>
      </c>
      <c r="P90" s="2">
        <v>518700.6</v>
      </c>
      <c r="Q90" s="60">
        <v>502975.46399999998</v>
      </c>
      <c r="R90" s="30"/>
      <c r="S90" s="47">
        <v>7781876.983</v>
      </c>
    </row>
    <row r="91" spans="1:19" s="55" customFormat="1">
      <c r="A91" s="41" t="s">
        <v>229</v>
      </c>
      <c r="B91" s="48">
        <v>400527.18300000002</v>
      </c>
      <c r="C91" s="2">
        <v>530760.00800000003</v>
      </c>
      <c r="D91" s="2">
        <v>446969.85</v>
      </c>
      <c r="E91" s="2">
        <v>404522.67</v>
      </c>
      <c r="F91" s="2">
        <v>509131.86</v>
      </c>
      <c r="G91" s="2">
        <v>460618.3</v>
      </c>
      <c r="H91" s="2">
        <v>455531.37300000002</v>
      </c>
      <c r="I91" s="2">
        <v>513183.68400000001</v>
      </c>
      <c r="J91" s="2">
        <v>518849.01899999997</v>
      </c>
      <c r="K91" s="2">
        <v>452912.66800000001</v>
      </c>
      <c r="L91" s="2">
        <v>508088.07500000001</v>
      </c>
      <c r="M91" s="2">
        <v>465257.46799999999</v>
      </c>
      <c r="N91" s="2">
        <v>479208.42599999998</v>
      </c>
      <c r="O91" s="2">
        <v>422735</v>
      </c>
      <c r="P91" s="2">
        <v>522231.96299999999</v>
      </c>
      <c r="Q91" s="60">
        <v>506106.99599999998</v>
      </c>
      <c r="R91" s="30"/>
      <c r="S91" s="47">
        <v>7596634.5430000005</v>
      </c>
    </row>
    <row r="92" spans="1:19" s="55" customFormat="1">
      <c r="A92" s="41" t="s">
        <v>230</v>
      </c>
      <c r="B92" s="48">
        <v>412233.66800000001</v>
      </c>
      <c r="C92" s="2">
        <v>537981.39300000004</v>
      </c>
      <c r="D92" s="2">
        <v>536915.88</v>
      </c>
      <c r="E92" s="2">
        <v>410144.64</v>
      </c>
      <c r="F92" s="2">
        <v>515632.614</v>
      </c>
      <c r="G92" s="2">
        <v>323750.7</v>
      </c>
      <c r="H92" s="2">
        <v>464440.75699999998</v>
      </c>
      <c r="I92" s="2">
        <v>520873.98</v>
      </c>
      <c r="J92" s="2">
        <v>526647.91200000001</v>
      </c>
      <c r="K92" s="2">
        <v>461217.12</v>
      </c>
      <c r="L92" s="2">
        <v>513679.24</v>
      </c>
      <c r="M92" s="2">
        <v>471583.92</v>
      </c>
      <c r="N92" s="2">
        <v>485088.44099999999</v>
      </c>
      <c r="O92" s="2">
        <v>427128.75699999998</v>
      </c>
      <c r="P92" s="2">
        <v>529405.18400000001</v>
      </c>
      <c r="Q92" s="60">
        <v>511707.74900000001</v>
      </c>
      <c r="R92" s="30"/>
      <c r="S92" s="47">
        <v>7648431.955000001</v>
      </c>
    </row>
    <row r="93" spans="1:19" s="55" customFormat="1">
      <c r="A93" s="41" t="s">
        <v>231</v>
      </c>
      <c r="B93" s="48">
        <v>420632.42099999997</v>
      </c>
      <c r="C93" s="2">
        <v>547402.56000000006</v>
      </c>
      <c r="D93" s="2">
        <v>542792.77500000002</v>
      </c>
      <c r="E93" s="2">
        <v>419759.85200000001</v>
      </c>
      <c r="F93" s="2">
        <v>523757.136</v>
      </c>
      <c r="G93" s="2">
        <v>150086.70000000001</v>
      </c>
      <c r="H93" s="2">
        <v>471822.48</v>
      </c>
      <c r="I93" s="2">
        <v>529934.06900000002</v>
      </c>
      <c r="J93" s="2">
        <v>534302.11499999999</v>
      </c>
      <c r="K93" s="2">
        <v>470740.08</v>
      </c>
      <c r="L93" s="2">
        <v>519958.50799999997</v>
      </c>
      <c r="M93" s="2">
        <v>478880.10499999998</v>
      </c>
      <c r="N93" s="2">
        <v>491263.26400000002</v>
      </c>
      <c r="O93" s="2">
        <v>432673.70199999999</v>
      </c>
      <c r="P93" s="2">
        <v>534133.87199999997</v>
      </c>
      <c r="Q93" s="60">
        <v>517250.84399999998</v>
      </c>
      <c r="R93" s="30"/>
      <c r="S93" s="47">
        <v>7585390.483</v>
      </c>
    </row>
    <row r="94" spans="1:19" s="55" customFormat="1">
      <c r="A94" s="41" t="s">
        <v>232</v>
      </c>
      <c r="B94" s="48">
        <v>420673.12927199999</v>
      </c>
      <c r="C94" s="2">
        <v>547443.06287999998</v>
      </c>
      <c r="D94" s="2">
        <v>542834.18652600003</v>
      </c>
      <c r="E94" s="2">
        <v>419783.30302399996</v>
      </c>
      <c r="F94" s="2">
        <v>523820.44821399997</v>
      </c>
      <c r="G94" s="2">
        <v>150095.25718199997</v>
      </c>
      <c r="H94" s="2">
        <v>471903.23097999999</v>
      </c>
      <c r="I94" s="2">
        <v>529983.9608</v>
      </c>
      <c r="J94" s="2">
        <v>534378.84458399995</v>
      </c>
      <c r="K94" s="2">
        <v>470792.27781</v>
      </c>
      <c r="L94" s="2">
        <v>519987.37428399996</v>
      </c>
      <c r="M94" s="2">
        <v>478900.69236899994</v>
      </c>
      <c r="N94" s="2">
        <v>491283.42654199997</v>
      </c>
      <c r="O94" s="2">
        <v>432697.91936100001</v>
      </c>
      <c r="P94" s="2">
        <v>534185.33457599999</v>
      </c>
      <c r="Q94" s="60">
        <v>517306.69483999995</v>
      </c>
      <c r="R94" s="30"/>
      <c r="S94" s="47">
        <v>7586069.1432440011</v>
      </c>
    </row>
    <row r="95" spans="1:19" s="55" customFormat="1">
      <c r="A95" s="41" t="s">
        <v>233</v>
      </c>
      <c r="B95" s="48">
        <v>400068.592</v>
      </c>
      <c r="C95" s="2">
        <v>548394.98</v>
      </c>
      <c r="D95" s="2">
        <v>552752.63500000001</v>
      </c>
      <c r="E95" s="2">
        <v>418181.4</v>
      </c>
      <c r="F95" s="2">
        <v>529921.39199999999</v>
      </c>
      <c r="G95" s="2"/>
      <c r="H95" s="2">
        <v>481032.89600000001</v>
      </c>
      <c r="I95" s="2">
        <v>538138.07999999996</v>
      </c>
      <c r="J95" s="2">
        <v>543973.03799999994</v>
      </c>
      <c r="K95" s="2">
        <v>478147.18199999997</v>
      </c>
      <c r="L95" s="2">
        <v>527170.875</v>
      </c>
      <c r="M95" s="2">
        <v>482501.82400000002</v>
      </c>
      <c r="N95" s="2">
        <v>495509.66399999999</v>
      </c>
      <c r="O95" s="2">
        <v>438113.64</v>
      </c>
      <c r="P95" s="2">
        <v>540946.64399999997</v>
      </c>
      <c r="Q95" s="60">
        <v>524990.80799999996</v>
      </c>
      <c r="R95" s="30"/>
      <c r="S95" s="47">
        <v>7499843.6500000004</v>
      </c>
    </row>
    <row r="96" spans="1:19" s="55" customFormat="1">
      <c r="A96" s="41" t="s">
        <v>234</v>
      </c>
      <c r="B96" s="48">
        <v>402881.21</v>
      </c>
      <c r="C96" s="2">
        <v>369962.33600000001</v>
      </c>
      <c r="D96" s="2">
        <v>558862.43400000001</v>
      </c>
      <c r="E96" s="2">
        <v>423078.39</v>
      </c>
      <c r="F96" s="2">
        <v>551848.67000000004</v>
      </c>
      <c r="G96" s="2"/>
      <c r="H96" s="2">
        <v>489228.76799999998</v>
      </c>
      <c r="I96" s="2">
        <v>542559.89599999995</v>
      </c>
      <c r="J96" s="2">
        <v>550934.86800000002</v>
      </c>
      <c r="K96" s="2">
        <v>483633.48</v>
      </c>
      <c r="L96" s="2">
        <v>538389.01800000004</v>
      </c>
      <c r="M96" s="2">
        <v>464035.88299999997</v>
      </c>
      <c r="N96" s="2">
        <v>502055.435</v>
      </c>
      <c r="O96" s="2">
        <v>429762.85499999998</v>
      </c>
      <c r="P96" s="2">
        <v>546926.02800000005</v>
      </c>
      <c r="Q96" s="60">
        <v>529615.43700000003</v>
      </c>
      <c r="R96" s="30"/>
      <c r="S96" s="47">
        <v>7383774.7079999987</v>
      </c>
    </row>
    <row r="97" spans="1:19" s="55" customFormat="1">
      <c r="A97" s="41" t="s">
        <v>235</v>
      </c>
      <c r="B97" s="48">
        <v>404351.37599999999</v>
      </c>
      <c r="C97" s="2">
        <v>377586.11499999999</v>
      </c>
      <c r="D97" s="2">
        <v>490518.93800000002</v>
      </c>
      <c r="E97" s="2">
        <v>429622.46100000001</v>
      </c>
      <c r="F97" s="2">
        <v>551155.51</v>
      </c>
      <c r="G97" s="2"/>
      <c r="H97" s="2">
        <v>529570.86</v>
      </c>
      <c r="I97" s="2">
        <v>387944.28</v>
      </c>
      <c r="J97" s="2">
        <v>559748.4</v>
      </c>
      <c r="K97" s="2">
        <v>488321.11499999999</v>
      </c>
      <c r="L97" s="2">
        <v>546960</v>
      </c>
      <c r="M97" s="2">
        <v>472601.326</v>
      </c>
      <c r="N97" s="2">
        <v>515269.85600000003</v>
      </c>
      <c r="O97" s="2">
        <v>436265.9</v>
      </c>
      <c r="P97" s="2">
        <v>556886.80000000005</v>
      </c>
      <c r="Q97" s="60">
        <v>537176.89800000004</v>
      </c>
      <c r="R97" s="30"/>
      <c r="S97" s="47">
        <v>7283979.835</v>
      </c>
    </row>
    <row r="98" spans="1:19" s="55" customFormat="1">
      <c r="A98" s="41" t="s">
        <v>236</v>
      </c>
      <c r="B98" s="48">
        <v>346025.174</v>
      </c>
      <c r="C98" s="2">
        <v>385427.11300000001</v>
      </c>
      <c r="D98" s="2">
        <v>400478.88</v>
      </c>
      <c r="E98" s="2">
        <v>425966.92599999998</v>
      </c>
      <c r="F98" s="2">
        <v>392150.18699999998</v>
      </c>
      <c r="G98" s="2"/>
      <c r="H98" s="2">
        <v>534198.24</v>
      </c>
      <c r="I98" s="2">
        <v>346853.6</v>
      </c>
      <c r="J98" s="2">
        <v>482578.48800000001</v>
      </c>
      <c r="K98" s="2">
        <v>490377.77100000001</v>
      </c>
      <c r="L98" s="2">
        <v>550773.21600000001</v>
      </c>
      <c r="M98" s="2">
        <v>478047.603</v>
      </c>
      <c r="N98" s="2">
        <v>522192.44099999999</v>
      </c>
      <c r="O98" s="2">
        <v>433266.408</v>
      </c>
      <c r="P98" s="2">
        <v>419014.848</v>
      </c>
      <c r="Q98" s="60">
        <v>542612.18799999997</v>
      </c>
      <c r="R98" s="30"/>
      <c r="S98" s="47">
        <v>6749963.0829999996</v>
      </c>
    </row>
    <row r="99" spans="1:19" s="55" customFormat="1">
      <c r="A99" s="41" t="s">
        <v>237</v>
      </c>
      <c r="B99" s="48">
        <v>346025.174</v>
      </c>
      <c r="C99" s="2">
        <v>385427.11300000001</v>
      </c>
      <c r="D99" s="2">
        <v>400478.88</v>
      </c>
      <c r="E99" s="2">
        <v>425966.92599999998</v>
      </c>
      <c r="F99" s="2">
        <v>392150.18699999998</v>
      </c>
      <c r="G99" s="2"/>
      <c r="H99" s="2">
        <v>534198.24</v>
      </c>
      <c r="I99" s="2">
        <v>346853.6</v>
      </c>
      <c r="J99" s="2">
        <v>482578.48800000001</v>
      </c>
      <c r="K99" s="2">
        <v>490377.77100000001</v>
      </c>
      <c r="L99" s="2">
        <v>550773.21600000001</v>
      </c>
      <c r="M99" s="2">
        <v>478047.603</v>
      </c>
      <c r="N99" s="2">
        <v>522192.44099999999</v>
      </c>
      <c r="O99" s="2">
        <v>433266.408</v>
      </c>
      <c r="P99" s="2">
        <v>419014.848</v>
      </c>
      <c r="Q99" s="60">
        <v>542612.18799999997</v>
      </c>
      <c r="R99" s="30"/>
      <c r="S99" s="47">
        <v>6749963.0829999996</v>
      </c>
    </row>
    <row r="100" spans="1:19" s="55" customFormat="1">
      <c r="A100" s="41" t="s">
        <v>238</v>
      </c>
      <c r="B100" s="48">
        <v>406509.98499999999</v>
      </c>
      <c r="C100" s="2">
        <v>397812.57400000002</v>
      </c>
      <c r="D100" s="2">
        <v>404158.43699999998</v>
      </c>
      <c r="E100" s="2">
        <v>434681.83199999999</v>
      </c>
      <c r="F100" s="2">
        <v>399577.77899999998</v>
      </c>
      <c r="G100" s="2"/>
      <c r="H100" s="2">
        <v>542819.66399999999</v>
      </c>
      <c r="I100" s="2">
        <v>355727.16</v>
      </c>
      <c r="J100" s="2">
        <v>431568.554</v>
      </c>
      <c r="K100" s="2">
        <v>497810.74200000003</v>
      </c>
      <c r="L100" s="2">
        <v>390542.88</v>
      </c>
      <c r="M100" s="2">
        <v>486806.43599999999</v>
      </c>
      <c r="N100" s="2">
        <v>532070.31599999999</v>
      </c>
      <c r="O100" s="2">
        <v>438411.92200000002</v>
      </c>
      <c r="P100" s="2">
        <v>426791.70899999997</v>
      </c>
      <c r="Q100" s="60">
        <v>542255.59199999995</v>
      </c>
      <c r="R100" s="30"/>
      <c r="S100" s="47">
        <v>6687545.5819999995</v>
      </c>
    </row>
    <row r="101" spans="1:19" s="55" customFormat="1">
      <c r="A101" s="41" t="s">
        <v>239</v>
      </c>
      <c r="B101" s="48">
        <v>128330.91899999999</v>
      </c>
      <c r="C101" s="2">
        <v>395691.804</v>
      </c>
      <c r="D101" s="2">
        <v>406041.734</v>
      </c>
      <c r="E101" s="2">
        <v>439338.18</v>
      </c>
      <c r="F101" s="2">
        <v>402386.136</v>
      </c>
      <c r="G101" s="2"/>
      <c r="H101" s="2">
        <v>544100.72499999998</v>
      </c>
      <c r="I101" s="2">
        <v>361493.23599999998</v>
      </c>
      <c r="J101" s="2">
        <v>435079.40899999999</v>
      </c>
      <c r="K101" s="2">
        <v>500899.36</v>
      </c>
      <c r="L101" s="2">
        <v>421977.152</v>
      </c>
      <c r="M101" s="2">
        <v>492798.94099999999</v>
      </c>
      <c r="N101" s="2">
        <v>515442.01799999998</v>
      </c>
      <c r="O101" s="2">
        <v>441424.03499999997</v>
      </c>
      <c r="P101" s="2">
        <v>431662.89</v>
      </c>
      <c r="Q101" s="60">
        <v>452891.24800000002</v>
      </c>
      <c r="R101" s="30"/>
      <c r="S101" s="47">
        <v>6369557.7869999986</v>
      </c>
    </row>
    <row r="102" spans="1:19" s="55" customFormat="1">
      <c r="A102" s="41" t="s">
        <v>240</v>
      </c>
      <c r="B102" s="48">
        <v>23584.050999999999</v>
      </c>
      <c r="C102" s="2">
        <v>300908.011</v>
      </c>
      <c r="D102" s="2">
        <v>316452.75</v>
      </c>
      <c r="E102" s="2">
        <v>450148.67099999997</v>
      </c>
      <c r="F102" s="2">
        <v>404395.56</v>
      </c>
      <c r="G102" s="2"/>
      <c r="H102" s="2">
        <v>557370.07200000004</v>
      </c>
      <c r="I102" s="2">
        <v>362659.79100000003</v>
      </c>
      <c r="J102" s="2">
        <v>439107.85800000001</v>
      </c>
      <c r="K102" s="2">
        <v>502582.2</v>
      </c>
      <c r="L102" s="2">
        <v>430287.70199999999</v>
      </c>
      <c r="M102" s="2">
        <v>499850.20799999998</v>
      </c>
      <c r="N102" s="2">
        <v>521704.42</v>
      </c>
      <c r="O102" s="2">
        <v>446743.45600000001</v>
      </c>
      <c r="P102" s="2">
        <v>440338.01400000002</v>
      </c>
      <c r="Q102" s="60">
        <v>413110.28499999997</v>
      </c>
      <c r="R102" s="30"/>
      <c r="S102" s="47">
        <v>6109243.0490000015</v>
      </c>
    </row>
    <row r="103" spans="1:19" s="55" customFormat="1">
      <c r="A103" s="41" t="s">
        <v>241</v>
      </c>
      <c r="B103" s="48"/>
      <c r="C103" s="2">
        <v>34612.428999999996</v>
      </c>
      <c r="D103" s="2">
        <v>31098.831999999999</v>
      </c>
      <c r="E103" s="2">
        <v>450817.728</v>
      </c>
      <c r="F103" s="2">
        <v>409577.92599999998</v>
      </c>
      <c r="G103" s="2"/>
      <c r="H103" s="2">
        <v>571419.98100000003</v>
      </c>
      <c r="I103" s="2">
        <v>371820.51</v>
      </c>
      <c r="J103" s="2">
        <v>442773.76000000001</v>
      </c>
      <c r="K103" s="2">
        <v>502432.21799999999</v>
      </c>
      <c r="L103" s="2">
        <v>435177.4</v>
      </c>
      <c r="M103" s="2">
        <v>504985.8</v>
      </c>
      <c r="N103" s="2">
        <v>526958.38199999998</v>
      </c>
      <c r="O103" s="2">
        <v>452237.04</v>
      </c>
      <c r="P103" s="2">
        <v>444853.27500000002</v>
      </c>
      <c r="Q103" s="60">
        <v>422014.17599999998</v>
      </c>
      <c r="R103" s="30"/>
      <c r="S103" s="47">
        <v>5600779.4570000004</v>
      </c>
    </row>
    <row r="104" spans="1:19" s="55" customFormat="1">
      <c r="A104" s="41" t="s">
        <v>242</v>
      </c>
      <c r="B104" s="48"/>
      <c r="C104" s="2">
        <v>50057</v>
      </c>
      <c r="D104" s="2">
        <v>4823</v>
      </c>
      <c r="E104" s="2">
        <v>226602.18900000001</v>
      </c>
      <c r="F104" s="2">
        <v>338809.68</v>
      </c>
      <c r="G104" s="2"/>
      <c r="H104" s="2">
        <v>571010.12100000004</v>
      </c>
      <c r="I104" s="2">
        <v>376396.72200000001</v>
      </c>
      <c r="J104" s="2">
        <v>447240.625</v>
      </c>
      <c r="K104" s="2">
        <v>506958.67800000001</v>
      </c>
      <c r="L104" s="2">
        <v>444288.84</v>
      </c>
      <c r="M104" s="2">
        <v>512648.886</v>
      </c>
      <c r="N104" s="2">
        <v>538929.83200000005</v>
      </c>
      <c r="O104" s="2">
        <v>458096.96</v>
      </c>
      <c r="P104" s="2">
        <v>455597.28700000001</v>
      </c>
      <c r="Q104" s="60">
        <v>431995.821</v>
      </c>
      <c r="R104" s="30"/>
      <c r="S104" s="47">
        <v>5363455.6410000008</v>
      </c>
    </row>
    <row r="105" spans="1:19" s="55" customFormat="1">
      <c r="A105" s="41" t="s">
        <v>243</v>
      </c>
      <c r="B105" s="48"/>
      <c r="C105" s="2">
        <v>50057</v>
      </c>
      <c r="D105" s="2">
        <v>4823</v>
      </c>
      <c r="E105" s="2">
        <v>226602.18900000001</v>
      </c>
      <c r="F105" s="2">
        <v>338809.68</v>
      </c>
      <c r="G105" s="2"/>
      <c r="H105" s="2">
        <v>571010.12100000004</v>
      </c>
      <c r="I105" s="2">
        <v>376396.72200000001</v>
      </c>
      <c r="J105" s="2">
        <v>447240.625</v>
      </c>
      <c r="K105" s="2">
        <v>506958.67800000001</v>
      </c>
      <c r="L105" s="2">
        <v>444288.84</v>
      </c>
      <c r="M105" s="2">
        <v>512648.886</v>
      </c>
      <c r="N105" s="2">
        <v>538929.83200000005</v>
      </c>
      <c r="O105" s="2">
        <v>458096.96</v>
      </c>
      <c r="P105" s="2">
        <v>455597.28700000001</v>
      </c>
      <c r="Q105" s="60">
        <v>431995.821</v>
      </c>
      <c r="R105" s="30"/>
      <c r="S105" s="47">
        <v>5363455.6410000008</v>
      </c>
    </row>
    <row r="106" spans="1:19" s="55" customFormat="1">
      <c r="A106" s="41" t="s">
        <v>244</v>
      </c>
      <c r="B106" s="48"/>
      <c r="C106" s="2">
        <v>16499</v>
      </c>
      <c r="D106" s="2">
        <v>4823</v>
      </c>
      <c r="E106" s="2">
        <v>156339.01800000001</v>
      </c>
      <c r="F106" s="2">
        <v>342338.72399999999</v>
      </c>
      <c r="G106" s="2"/>
      <c r="H106" s="2">
        <v>580819.01699999999</v>
      </c>
      <c r="I106" s="2">
        <v>302492.94400000002</v>
      </c>
      <c r="J106" s="2">
        <v>452446.83</v>
      </c>
      <c r="K106" s="2">
        <v>509455.44</v>
      </c>
      <c r="L106" s="2">
        <v>451685.92</v>
      </c>
      <c r="M106" s="2">
        <v>521272.098</v>
      </c>
      <c r="N106" s="2">
        <v>549275.69999999995</v>
      </c>
      <c r="O106" s="2">
        <v>463703.55499999999</v>
      </c>
      <c r="P106" s="2">
        <v>455937.24</v>
      </c>
      <c r="Q106" s="60">
        <v>443361.47399999999</v>
      </c>
      <c r="R106" s="30"/>
      <c r="S106" s="47">
        <v>5250449.9600000009</v>
      </c>
    </row>
    <row r="107" spans="1:19" s="55" customFormat="1">
      <c r="A107" s="41" t="s">
        <v>245</v>
      </c>
      <c r="B107" s="48"/>
      <c r="C107" s="2">
        <v>16499</v>
      </c>
      <c r="D107" s="2">
        <v>4823</v>
      </c>
      <c r="E107" s="2">
        <v>162492.255</v>
      </c>
      <c r="F107" s="2">
        <v>350086.56</v>
      </c>
      <c r="G107" s="2"/>
      <c r="H107" s="2">
        <v>445946.05200000003</v>
      </c>
      <c r="I107" s="2">
        <v>306319.92300000001</v>
      </c>
      <c r="J107" s="2">
        <v>459370.804</v>
      </c>
      <c r="K107" s="2">
        <v>517180.47499999998</v>
      </c>
      <c r="L107" s="2">
        <v>63233.445</v>
      </c>
      <c r="M107" s="2">
        <v>526228.728</v>
      </c>
      <c r="N107" s="2">
        <v>556516.62199999997</v>
      </c>
      <c r="O107" s="2">
        <v>470862.72</v>
      </c>
      <c r="P107" s="2">
        <v>463274.42499999999</v>
      </c>
      <c r="Q107" s="60">
        <v>461399.82</v>
      </c>
      <c r="R107" s="30"/>
      <c r="S107" s="47">
        <v>4804233.8289999999</v>
      </c>
    </row>
    <row r="108" spans="1:19" s="55" customFormat="1">
      <c r="A108" s="41" t="s">
        <v>246</v>
      </c>
      <c r="B108" s="48"/>
      <c r="C108" s="2">
        <v>16499</v>
      </c>
      <c r="D108" s="2">
        <v>4823</v>
      </c>
      <c r="E108" s="2">
        <v>164791.88</v>
      </c>
      <c r="F108" s="2">
        <v>354862.30800000002</v>
      </c>
      <c r="G108" s="2"/>
      <c r="H108" s="2">
        <v>383297.25599999999</v>
      </c>
      <c r="I108" s="2">
        <v>144822.465</v>
      </c>
      <c r="J108" s="2">
        <v>465136.99200000003</v>
      </c>
      <c r="K108" s="2">
        <v>525885.18599999999</v>
      </c>
      <c r="L108" s="2">
        <v>64679.764999999999</v>
      </c>
      <c r="M108" s="2">
        <v>540391.60400000005</v>
      </c>
      <c r="N108" s="2">
        <v>556016.38399999996</v>
      </c>
      <c r="O108" s="2">
        <v>478915.772</v>
      </c>
      <c r="P108" s="2">
        <v>471644.55</v>
      </c>
      <c r="Q108" s="60">
        <v>477524.77500000002</v>
      </c>
      <c r="R108" s="30"/>
      <c r="S108" s="47">
        <v>4649290.9369999999</v>
      </c>
    </row>
    <row r="109" spans="1:19" s="55" customFormat="1">
      <c r="A109" s="41" t="s">
        <v>247</v>
      </c>
      <c r="B109" s="48"/>
      <c r="C109" s="2">
        <v>16499</v>
      </c>
      <c r="D109" s="2">
        <v>4823</v>
      </c>
      <c r="E109" s="2">
        <v>86977.44</v>
      </c>
      <c r="F109" s="2">
        <v>354673.98</v>
      </c>
      <c r="G109" s="2"/>
      <c r="H109" s="2">
        <v>390648.16800000001</v>
      </c>
      <c r="I109" s="2">
        <v>592.26300000000003</v>
      </c>
      <c r="J109" s="2">
        <v>472179.55200000003</v>
      </c>
      <c r="K109" s="2">
        <v>536363.71400000004</v>
      </c>
      <c r="L109" s="2">
        <v>66886.224000000002</v>
      </c>
      <c r="M109" s="2">
        <v>545585.755</v>
      </c>
      <c r="N109" s="2">
        <v>564396.95400000003</v>
      </c>
      <c r="O109" s="2">
        <v>486071.6</v>
      </c>
      <c r="P109" s="2">
        <v>479100.19500000001</v>
      </c>
      <c r="Q109" s="60">
        <v>491739.36</v>
      </c>
      <c r="R109" s="30"/>
      <c r="S109" s="47">
        <v>4496537.2050000001</v>
      </c>
    </row>
    <row r="110" spans="1:19" s="55" customFormat="1">
      <c r="A110" s="41" t="s">
        <v>248</v>
      </c>
      <c r="B110" s="48"/>
      <c r="C110" s="2">
        <v>16499</v>
      </c>
      <c r="D110" s="2">
        <v>4823</v>
      </c>
      <c r="E110" s="2">
        <v>86977.44</v>
      </c>
      <c r="F110" s="2">
        <v>354673.98</v>
      </c>
      <c r="G110" s="2"/>
      <c r="H110" s="2">
        <v>390648.16800000001</v>
      </c>
      <c r="I110" s="2">
        <v>592.26300000000003</v>
      </c>
      <c r="J110" s="2">
        <v>472179.55200000003</v>
      </c>
      <c r="K110" s="2">
        <v>536363.71400000004</v>
      </c>
      <c r="L110" s="2">
        <v>66886.224000000002</v>
      </c>
      <c r="M110" s="2">
        <v>545585.755</v>
      </c>
      <c r="N110" s="2">
        <v>564396.95400000003</v>
      </c>
      <c r="O110" s="2">
        <v>486071.6</v>
      </c>
      <c r="P110" s="2">
        <v>479100.19500000001</v>
      </c>
      <c r="Q110" s="60">
        <v>491739.36</v>
      </c>
      <c r="R110" s="30"/>
      <c r="S110" s="47">
        <v>4496537.2050000001</v>
      </c>
    </row>
    <row r="111" spans="1:19" s="55" customFormat="1">
      <c r="A111" s="41" t="s">
        <v>249</v>
      </c>
      <c r="B111" s="48"/>
      <c r="C111" s="2">
        <v>16499</v>
      </c>
      <c r="D111" s="2">
        <v>4823</v>
      </c>
      <c r="E111" s="2">
        <v>4398.24</v>
      </c>
      <c r="F111" s="2">
        <v>158581.82500000001</v>
      </c>
      <c r="G111" s="2"/>
      <c r="H111" s="2">
        <v>394472.152</v>
      </c>
      <c r="I111" s="2">
        <v>592.26300000000003</v>
      </c>
      <c r="J111" s="2">
        <v>478934.049</v>
      </c>
      <c r="K111" s="2">
        <v>544852.80000000005</v>
      </c>
      <c r="L111" s="2">
        <v>67387.805999999997</v>
      </c>
      <c r="M111" s="2">
        <v>210721.40700000001</v>
      </c>
      <c r="N111" s="2">
        <v>570201.07999999996</v>
      </c>
      <c r="O111" s="2">
        <v>492442.70799999998</v>
      </c>
      <c r="P111" s="2">
        <v>487768.18800000002</v>
      </c>
      <c r="Q111" s="60">
        <v>504594.94199999998</v>
      </c>
      <c r="R111" s="30"/>
      <c r="S111" s="47">
        <v>3936269.4600000004</v>
      </c>
    </row>
    <row r="112" spans="1:19" s="55" customFormat="1">
      <c r="A112" s="41" t="s">
        <v>250</v>
      </c>
      <c r="B112" s="48"/>
      <c r="C112" s="2">
        <v>16499</v>
      </c>
      <c r="D112" s="2">
        <v>4823</v>
      </c>
      <c r="E112" s="2">
        <v>4398.24</v>
      </c>
      <c r="F112" s="2">
        <v>8193.33</v>
      </c>
      <c r="G112" s="2"/>
      <c r="H112" s="2">
        <v>207298.67</v>
      </c>
      <c r="I112" s="2">
        <v>592.26300000000003</v>
      </c>
      <c r="J112" s="2">
        <v>486276.62</v>
      </c>
      <c r="K112" s="2">
        <v>550441.58400000003</v>
      </c>
      <c r="L112" s="2">
        <v>69512.108999999997</v>
      </c>
      <c r="M112" s="2">
        <v>91815.471000000005</v>
      </c>
      <c r="N112" s="2">
        <v>574988.17799999996</v>
      </c>
      <c r="O112" s="2">
        <v>496702.09499999997</v>
      </c>
      <c r="P112" s="2">
        <v>494672.4</v>
      </c>
      <c r="Q112" s="60">
        <v>511005.03</v>
      </c>
      <c r="R112" s="30"/>
      <c r="S112" s="47">
        <v>3517217.9899999993</v>
      </c>
    </row>
    <row r="113" spans="1:19" s="55" customFormat="1">
      <c r="A113" s="41" t="s">
        <v>251</v>
      </c>
      <c r="B113" s="48"/>
      <c r="C113" s="2">
        <v>16499</v>
      </c>
      <c r="D113" s="2">
        <v>4823</v>
      </c>
      <c r="E113" s="2">
        <v>4116</v>
      </c>
      <c r="F113" s="2">
        <v>7434</v>
      </c>
      <c r="G113" s="2"/>
      <c r="H113" s="2">
        <v>55863.338000000003</v>
      </c>
      <c r="I113" s="2">
        <v>513.5</v>
      </c>
      <c r="J113" s="2">
        <v>492707.24400000001</v>
      </c>
      <c r="K113" s="2">
        <v>559980.74</v>
      </c>
      <c r="L113" s="2">
        <v>2230.172</v>
      </c>
      <c r="M113" s="2">
        <v>5953.8339999999998</v>
      </c>
      <c r="N113" s="2">
        <v>435733.68699999998</v>
      </c>
      <c r="O113" s="2">
        <v>507714.48</v>
      </c>
      <c r="P113" s="2">
        <v>501910.66800000001</v>
      </c>
      <c r="Q113" s="60">
        <v>454346.75</v>
      </c>
      <c r="R113" s="30"/>
      <c r="S113" s="47">
        <v>3049826.4130000002</v>
      </c>
    </row>
    <row r="114" spans="1:19" s="55" customFormat="1">
      <c r="A114" s="41" t="s">
        <v>252</v>
      </c>
      <c r="B114" s="48"/>
      <c r="C114" s="2">
        <v>16499</v>
      </c>
      <c r="D114" s="2">
        <v>4823</v>
      </c>
      <c r="E114" s="2">
        <v>4116</v>
      </c>
      <c r="F114" s="2">
        <v>7434</v>
      </c>
      <c r="G114" s="2"/>
      <c r="H114" s="2">
        <v>8169.5029999999997</v>
      </c>
      <c r="I114" s="2">
        <v>513.5</v>
      </c>
      <c r="J114" s="2">
        <v>500260.43900000001</v>
      </c>
      <c r="K114" s="2">
        <v>566897.08600000001</v>
      </c>
      <c r="L114" s="2">
        <v>2254</v>
      </c>
      <c r="M114" s="2">
        <v>6034</v>
      </c>
      <c r="N114" s="2">
        <v>16359.569</v>
      </c>
      <c r="O114" s="2">
        <v>377702.08199999999</v>
      </c>
      <c r="P114" s="2">
        <v>506625.58799999999</v>
      </c>
      <c r="Q114" s="60">
        <v>418586.92800000001</v>
      </c>
      <c r="R114" s="30"/>
      <c r="S114" s="47">
        <v>2436274.6949999998</v>
      </c>
    </row>
    <row r="115" spans="1:19" s="55" customFormat="1">
      <c r="A115" s="41" t="s">
        <v>253</v>
      </c>
      <c r="B115" s="48"/>
      <c r="C115" s="2">
        <v>16499</v>
      </c>
      <c r="D115" s="2">
        <v>4823</v>
      </c>
      <c r="E115" s="2">
        <v>4116</v>
      </c>
      <c r="F115" s="2">
        <v>7434</v>
      </c>
      <c r="G115" s="2"/>
      <c r="H115" s="2">
        <v>8169.5029999999997</v>
      </c>
      <c r="I115" s="2">
        <v>513.5</v>
      </c>
      <c r="J115" s="2">
        <v>499829.67300000001</v>
      </c>
      <c r="K115" s="2">
        <v>566447.81200000003</v>
      </c>
      <c r="L115" s="2">
        <v>2254</v>
      </c>
      <c r="M115" s="2">
        <v>6034</v>
      </c>
      <c r="N115" s="2">
        <v>1359.1679999999999</v>
      </c>
      <c r="O115" s="2">
        <v>81152.928</v>
      </c>
      <c r="P115" s="2">
        <v>425326.37400000001</v>
      </c>
      <c r="Q115" s="60">
        <v>205322.65599999999</v>
      </c>
      <c r="R115" s="30"/>
      <c r="S115" s="47">
        <v>1829281.6140000001</v>
      </c>
    </row>
    <row r="116" spans="1:19" s="55" customFormat="1">
      <c r="A116" s="41" t="s">
        <v>254</v>
      </c>
      <c r="B116" s="48"/>
      <c r="C116" s="2">
        <v>16499</v>
      </c>
      <c r="D116" s="2">
        <v>4823</v>
      </c>
      <c r="E116" s="2">
        <v>4116</v>
      </c>
      <c r="F116" s="2">
        <v>7434</v>
      </c>
      <c r="G116" s="2"/>
      <c r="H116" s="2">
        <v>8169.5029999999997</v>
      </c>
      <c r="I116" s="2">
        <v>513.5</v>
      </c>
      <c r="J116" s="2">
        <v>498039.766</v>
      </c>
      <c r="K116" s="2">
        <v>73144.960000000006</v>
      </c>
      <c r="L116" s="2">
        <v>2254</v>
      </c>
      <c r="M116" s="2">
        <v>6034</v>
      </c>
      <c r="N116" s="2">
        <v>1359.1679999999999</v>
      </c>
      <c r="O116" s="2">
        <v>997.43399999999997</v>
      </c>
      <c r="P116" s="2">
        <v>177266.736</v>
      </c>
      <c r="Q116" s="60">
        <v>760.83</v>
      </c>
      <c r="R116" s="30"/>
      <c r="S116" s="47">
        <v>801411.89699999988</v>
      </c>
    </row>
    <row r="117" spans="1:19" s="55" customFormat="1" ht="15.75" thickBot="1">
      <c r="A117" s="42" t="s">
        <v>255</v>
      </c>
      <c r="B117" s="49"/>
      <c r="C117" s="8">
        <v>16499</v>
      </c>
      <c r="D117" s="8">
        <v>4823</v>
      </c>
      <c r="E117" s="8">
        <v>4116</v>
      </c>
      <c r="F117" s="8">
        <v>7434</v>
      </c>
      <c r="G117" s="8"/>
      <c r="H117" s="8">
        <v>8169.7536820000005</v>
      </c>
      <c r="I117" s="8">
        <v>513.5</v>
      </c>
      <c r="J117" s="8">
        <v>303433.44699999999</v>
      </c>
      <c r="K117" s="8"/>
      <c r="L117" s="8">
        <v>2254</v>
      </c>
      <c r="M117" s="8">
        <v>6034</v>
      </c>
      <c r="N117" s="8">
        <v>1359.1679999999999</v>
      </c>
      <c r="O117" s="8">
        <v>997.43399999999997</v>
      </c>
      <c r="P117" s="8">
        <v>23.382000000000001</v>
      </c>
      <c r="Q117" s="61">
        <v>760.83</v>
      </c>
      <c r="R117" s="30"/>
      <c r="S117" s="50">
        <v>356417.51468199998</v>
      </c>
    </row>
    <row r="118" spans="1:19" s="55" customFormat="1"/>
    <row r="119" spans="1:19" s="55" customFormat="1"/>
    <row r="120" spans="1:19" s="55" customFormat="1"/>
    <row r="121" spans="1:19" s="55" customFormat="1"/>
    <row r="122" spans="1:19" s="55" customFormat="1"/>
  </sheetData>
  <mergeCells count="3">
    <mergeCell ref="A1:A2"/>
    <mergeCell ref="S1:S2"/>
    <mergeCell ref="B1:Q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U698"/>
  <sheetViews>
    <sheetView zoomScale="70" zoomScaleNormal="70" workbookViewId="0">
      <selection activeCell="K1" sqref="K1"/>
    </sheetView>
  </sheetViews>
  <sheetFormatPr baseColWidth="10" defaultRowHeight="15"/>
  <cols>
    <col min="1" max="16384" width="11.42578125" style="28"/>
  </cols>
  <sheetData>
    <row r="1" spans="1:21">
      <c r="A1" s="33" t="s">
        <v>43</v>
      </c>
      <c r="B1" s="67" t="s">
        <v>44</v>
      </c>
      <c r="C1" s="33" t="s">
        <v>45</v>
      </c>
      <c r="D1" s="33" t="s">
        <v>46</v>
      </c>
      <c r="E1" s="33" t="s">
        <v>47</v>
      </c>
      <c r="F1" s="33" t="s">
        <v>48</v>
      </c>
      <c r="G1" s="33" t="s">
        <v>49</v>
      </c>
      <c r="H1" s="33" t="s">
        <v>50</v>
      </c>
      <c r="I1" s="33" t="s">
        <v>130</v>
      </c>
      <c r="J1" s="33" t="s">
        <v>131</v>
      </c>
      <c r="K1" s="33" t="s">
        <v>51</v>
      </c>
      <c r="L1" s="33" t="s">
        <v>52</v>
      </c>
      <c r="M1" s="33" t="s">
        <v>53</v>
      </c>
      <c r="N1" s="33" t="s">
        <v>54</v>
      </c>
      <c r="O1" s="33" t="s">
        <v>55</v>
      </c>
      <c r="P1" s="33" t="s">
        <v>56</v>
      </c>
      <c r="Q1" s="33" t="s">
        <v>57</v>
      </c>
      <c r="R1" s="33" t="s">
        <v>58</v>
      </c>
      <c r="S1" s="33" t="s">
        <v>59</v>
      </c>
      <c r="T1" s="33" t="s">
        <v>60</v>
      </c>
      <c r="U1" s="33" t="s">
        <v>61</v>
      </c>
    </row>
    <row r="2" spans="1:21">
      <c r="A2" s="55">
        <v>120137</v>
      </c>
      <c r="B2" s="32">
        <v>722020134706</v>
      </c>
      <c r="C2" s="55" t="s">
        <v>62</v>
      </c>
      <c r="D2" s="55">
        <v>120137</v>
      </c>
      <c r="E2" s="55" t="s">
        <v>41</v>
      </c>
      <c r="F2" s="55" t="s">
        <v>41</v>
      </c>
      <c r="G2" s="55" t="s">
        <v>678</v>
      </c>
      <c r="H2" s="55" t="s">
        <v>1677</v>
      </c>
      <c r="I2" s="55">
        <v>11</v>
      </c>
      <c r="J2" s="55">
        <v>2020</v>
      </c>
      <c r="K2" s="55">
        <v>301</v>
      </c>
      <c r="L2" s="55" t="s">
        <v>132</v>
      </c>
      <c r="M2" s="55">
        <v>1000</v>
      </c>
      <c r="N2" s="55">
        <v>6.8230000000000004</v>
      </c>
      <c r="O2" s="55">
        <v>12030</v>
      </c>
      <c r="P2" s="55" t="s">
        <v>64</v>
      </c>
      <c r="Q2" s="55" t="s">
        <v>1678</v>
      </c>
      <c r="R2" s="55" t="s">
        <v>1679</v>
      </c>
      <c r="S2" s="55">
        <v>12</v>
      </c>
      <c r="T2" s="55">
        <v>1665</v>
      </c>
      <c r="U2" s="55">
        <v>9.98</v>
      </c>
    </row>
    <row r="3" spans="1:21">
      <c r="A3" s="55">
        <v>120137</v>
      </c>
      <c r="B3" s="32">
        <v>722020135333</v>
      </c>
      <c r="C3" s="55" t="s">
        <v>62</v>
      </c>
      <c r="D3" s="55">
        <v>120137</v>
      </c>
      <c r="E3" s="55" t="s">
        <v>41</v>
      </c>
      <c r="F3" s="55" t="s">
        <v>41</v>
      </c>
      <c r="G3" s="55" t="s">
        <v>308</v>
      </c>
      <c r="H3" s="55" t="s">
        <v>1680</v>
      </c>
      <c r="I3" s="55">
        <v>11</v>
      </c>
      <c r="J3" s="55">
        <v>2020</v>
      </c>
      <c r="K3" s="55">
        <v>301</v>
      </c>
      <c r="L3" s="55" t="s">
        <v>132</v>
      </c>
      <c r="M3" s="55">
        <v>1800</v>
      </c>
      <c r="N3" s="55">
        <v>12.208</v>
      </c>
      <c r="O3" s="55">
        <v>12030</v>
      </c>
      <c r="P3" s="55" t="s">
        <v>64</v>
      </c>
      <c r="Q3" s="55" t="s">
        <v>1681</v>
      </c>
      <c r="R3" s="55" t="s">
        <v>1682</v>
      </c>
      <c r="S3" s="55">
        <v>12</v>
      </c>
      <c r="T3" s="55">
        <v>1931</v>
      </c>
      <c r="U3" s="55">
        <v>12.113</v>
      </c>
    </row>
    <row r="4" spans="1:21">
      <c r="A4" s="55">
        <v>120137</v>
      </c>
      <c r="B4" s="32">
        <v>722020134775</v>
      </c>
      <c r="C4" s="55" t="s">
        <v>62</v>
      </c>
      <c r="D4" s="55">
        <v>120137</v>
      </c>
      <c r="E4" s="55" t="s">
        <v>41</v>
      </c>
      <c r="F4" s="55" t="s">
        <v>41</v>
      </c>
      <c r="G4" s="55" t="s">
        <v>682</v>
      </c>
      <c r="H4" s="55" t="s">
        <v>1677</v>
      </c>
      <c r="I4" s="55">
        <v>11</v>
      </c>
      <c r="J4" s="55">
        <v>2020</v>
      </c>
      <c r="K4" s="55">
        <v>301</v>
      </c>
      <c r="L4" s="55" t="s">
        <v>132</v>
      </c>
      <c r="M4" s="55">
        <v>400</v>
      </c>
      <c r="N4" s="55">
        <v>2.7290000000000001</v>
      </c>
      <c r="O4" s="55">
        <v>12030</v>
      </c>
      <c r="P4" s="55" t="s">
        <v>64</v>
      </c>
      <c r="Q4" s="55" t="s">
        <v>1683</v>
      </c>
      <c r="R4" s="55" t="s">
        <v>1682</v>
      </c>
      <c r="S4" s="55">
        <v>12</v>
      </c>
      <c r="T4" s="55">
        <v>1665</v>
      </c>
      <c r="U4" s="55">
        <v>9.9809999999999999</v>
      </c>
    </row>
    <row r="5" spans="1:21">
      <c r="A5" s="55">
        <v>120137</v>
      </c>
      <c r="B5" s="32">
        <v>722020132899</v>
      </c>
      <c r="C5" s="55" t="s">
        <v>62</v>
      </c>
      <c r="D5" s="55">
        <v>120137</v>
      </c>
      <c r="E5" s="55" t="s">
        <v>41</v>
      </c>
      <c r="F5" s="55" t="s">
        <v>41</v>
      </c>
      <c r="G5" s="55" t="s">
        <v>1160</v>
      </c>
      <c r="H5" s="55" t="s">
        <v>1684</v>
      </c>
      <c r="I5" s="55">
        <v>11</v>
      </c>
      <c r="J5" s="55">
        <v>2020</v>
      </c>
      <c r="K5" s="55">
        <v>301</v>
      </c>
      <c r="L5" s="55" t="s">
        <v>132</v>
      </c>
      <c r="M5" s="55">
        <v>1850</v>
      </c>
      <c r="N5" s="55">
        <v>12.622999999999999</v>
      </c>
      <c r="O5" s="55">
        <v>12030</v>
      </c>
      <c r="P5" s="55" t="s">
        <v>64</v>
      </c>
      <c r="Q5" s="55" t="s">
        <v>1685</v>
      </c>
      <c r="R5" s="55" t="s">
        <v>1682</v>
      </c>
      <c r="S5" s="55">
        <v>12</v>
      </c>
      <c r="T5" s="55">
        <v>1896</v>
      </c>
      <c r="U5" s="55">
        <v>11.597</v>
      </c>
    </row>
    <row r="6" spans="1:21">
      <c r="A6" s="55">
        <v>120137</v>
      </c>
      <c r="B6" s="32">
        <v>722020138701</v>
      </c>
      <c r="C6" s="55" t="s">
        <v>62</v>
      </c>
      <c r="D6" s="55">
        <v>120137</v>
      </c>
      <c r="E6" s="55" t="s">
        <v>41</v>
      </c>
      <c r="F6" s="55" t="s">
        <v>41</v>
      </c>
      <c r="G6" s="55" t="s">
        <v>612</v>
      </c>
      <c r="H6" s="55" t="s">
        <v>1686</v>
      </c>
      <c r="I6" s="55">
        <v>12</v>
      </c>
      <c r="J6" s="55">
        <v>2020</v>
      </c>
      <c r="K6" s="55">
        <v>301</v>
      </c>
      <c r="L6" s="55" t="s">
        <v>132</v>
      </c>
      <c r="M6" s="55">
        <v>1833</v>
      </c>
      <c r="N6" s="55">
        <v>11.776999999999999</v>
      </c>
      <c r="O6" s="55">
        <v>12030</v>
      </c>
      <c r="P6" s="55" t="s">
        <v>64</v>
      </c>
      <c r="Q6" s="55" t="s">
        <v>1687</v>
      </c>
      <c r="R6" s="55" t="s">
        <v>1688</v>
      </c>
      <c r="S6" s="55">
        <v>12</v>
      </c>
      <c r="T6" s="55">
        <v>1800</v>
      </c>
      <c r="U6" s="55">
        <v>11.295</v>
      </c>
    </row>
    <row r="7" spans="1:21">
      <c r="A7" s="55">
        <v>120137</v>
      </c>
      <c r="B7" s="32">
        <v>722020141252</v>
      </c>
      <c r="C7" s="55" t="s">
        <v>62</v>
      </c>
      <c r="D7" s="55">
        <v>120137</v>
      </c>
      <c r="E7" s="55" t="s">
        <v>41</v>
      </c>
      <c r="F7" s="55" t="s">
        <v>41</v>
      </c>
      <c r="G7" s="55" t="s">
        <v>1180</v>
      </c>
      <c r="H7" s="55" t="s">
        <v>1689</v>
      </c>
      <c r="I7" s="55">
        <v>12</v>
      </c>
      <c r="J7" s="55">
        <v>2020</v>
      </c>
      <c r="K7" s="55">
        <v>301</v>
      </c>
      <c r="L7" s="55" t="s">
        <v>132</v>
      </c>
      <c r="M7" s="55">
        <v>1764</v>
      </c>
      <c r="N7" s="55">
        <v>11.811999999999999</v>
      </c>
      <c r="O7" s="55">
        <v>12030</v>
      </c>
      <c r="P7" s="55" t="s">
        <v>64</v>
      </c>
      <c r="Q7" s="55" t="s">
        <v>1690</v>
      </c>
      <c r="R7" s="55" t="s">
        <v>1691</v>
      </c>
      <c r="S7" s="55">
        <v>12</v>
      </c>
      <c r="T7" s="55">
        <v>1844</v>
      </c>
      <c r="U7" s="55">
        <v>12.663</v>
      </c>
    </row>
    <row r="8" spans="1:21">
      <c r="A8" s="55">
        <v>120137</v>
      </c>
      <c r="B8" s="32">
        <v>722020132453</v>
      </c>
      <c r="C8" s="55" t="s">
        <v>62</v>
      </c>
      <c r="D8" s="55">
        <v>120137</v>
      </c>
      <c r="E8" s="55" t="s">
        <v>41</v>
      </c>
      <c r="F8" s="55" t="s">
        <v>41</v>
      </c>
      <c r="G8" s="55" t="s">
        <v>596</v>
      </c>
      <c r="H8" s="55" t="s">
        <v>1692</v>
      </c>
      <c r="I8" s="55">
        <v>11</v>
      </c>
      <c r="J8" s="55">
        <v>2020</v>
      </c>
      <c r="K8" s="55">
        <v>301</v>
      </c>
      <c r="L8" s="55" t="s">
        <v>132</v>
      </c>
      <c r="M8" s="55">
        <v>1850</v>
      </c>
      <c r="N8" s="55">
        <v>12.622999999999999</v>
      </c>
      <c r="O8" s="55">
        <v>12030</v>
      </c>
      <c r="P8" s="55" t="s">
        <v>64</v>
      </c>
      <c r="Q8" s="55" t="s">
        <v>1693</v>
      </c>
      <c r="R8" s="55" t="s">
        <v>1682</v>
      </c>
      <c r="S8" s="55">
        <v>12</v>
      </c>
      <c r="T8" s="55">
        <v>1846</v>
      </c>
      <c r="U8" s="55">
        <v>11.494999999999999</v>
      </c>
    </row>
    <row r="9" spans="1:21">
      <c r="A9" s="55">
        <v>120137</v>
      </c>
      <c r="B9" s="32">
        <v>722020136087</v>
      </c>
      <c r="C9" s="55" t="s">
        <v>62</v>
      </c>
      <c r="D9" s="55">
        <v>120137</v>
      </c>
      <c r="E9" s="55" t="s">
        <v>41</v>
      </c>
      <c r="F9" s="55" t="s">
        <v>41</v>
      </c>
      <c r="G9" s="55" t="s">
        <v>314</v>
      </c>
      <c r="H9" s="55" t="s">
        <v>1694</v>
      </c>
      <c r="I9" s="55">
        <v>11</v>
      </c>
      <c r="J9" s="55">
        <v>2020</v>
      </c>
      <c r="K9" s="55">
        <v>301</v>
      </c>
      <c r="L9" s="55" t="s">
        <v>132</v>
      </c>
      <c r="M9" s="55">
        <v>1850</v>
      </c>
      <c r="N9" s="55">
        <v>11.885999999999999</v>
      </c>
      <c r="O9" s="55">
        <v>12030</v>
      </c>
      <c r="P9" s="55" t="s">
        <v>64</v>
      </c>
      <c r="Q9" s="55" t="s">
        <v>1695</v>
      </c>
      <c r="R9" s="55" t="s">
        <v>1696</v>
      </c>
      <c r="S9" s="55">
        <v>12</v>
      </c>
      <c r="T9" s="55">
        <v>1775</v>
      </c>
      <c r="U9" s="55">
        <v>11.206</v>
      </c>
    </row>
    <row r="10" spans="1:21">
      <c r="A10" s="55">
        <v>120137</v>
      </c>
      <c r="B10" s="32">
        <v>722020135330</v>
      </c>
      <c r="C10" s="55" t="s">
        <v>62</v>
      </c>
      <c r="D10" s="55">
        <v>120137</v>
      </c>
      <c r="E10" s="55" t="s">
        <v>41</v>
      </c>
      <c r="F10" s="55" t="s">
        <v>41</v>
      </c>
      <c r="G10" s="55" t="s">
        <v>918</v>
      </c>
      <c r="H10" s="55" t="s">
        <v>1680</v>
      </c>
      <c r="I10" s="55">
        <v>11</v>
      </c>
      <c r="J10" s="55">
        <v>2020</v>
      </c>
      <c r="K10" s="55">
        <v>301</v>
      </c>
      <c r="L10" s="55" t="s">
        <v>132</v>
      </c>
      <c r="M10" s="55">
        <v>1800</v>
      </c>
      <c r="N10" s="55">
        <v>12.208</v>
      </c>
      <c r="O10" s="55">
        <v>12030</v>
      </c>
      <c r="P10" s="55" t="s">
        <v>64</v>
      </c>
      <c r="Q10" s="55" t="s">
        <v>1681</v>
      </c>
      <c r="R10" s="55" t="s">
        <v>1682</v>
      </c>
      <c r="S10" s="55">
        <v>12</v>
      </c>
      <c r="T10" s="55">
        <v>1931</v>
      </c>
      <c r="U10" s="55">
        <v>12.113</v>
      </c>
    </row>
    <row r="11" spans="1:21">
      <c r="A11" s="55">
        <v>120137</v>
      </c>
      <c r="B11" s="32">
        <v>722020135386</v>
      </c>
      <c r="C11" s="55" t="s">
        <v>62</v>
      </c>
      <c r="D11" s="55">
        <v>120137</v>
      </c>
      <c r="E11" s="55" t="s">
        <v>41</v>
      </c>
      <c r="F11" s="55" t="s">
        <v>41</v>
      </c>
      <c r="G11" s="55" t="s">
        <v>774</v>
      </c>
      <c r="H11" s="55" t="s">
        <v>1680</v>
      </c>
      <c r="I11" s="55">
        <v>11</v>
      </c>
      <c r="J11" s="55">
        <v>2020</v>
      </c>
      <c r="K11" s="55">
        <v>301</v>
      </c>
      <c r="L11" s="55" t="s">
        <v>132</v>
      </c>
      <c r="M11" s="55">
        <v>1850</v>
      </c>
      <c r="N11" s="55">
        <v>11.885999999999999</v>
      </c>
      <c r="O11" s="55">
        <v>12030</v>
      </c>
      <c r="P11" s="55" t="s">
        <v>64</v>
      </c>
      <c r="Q11" s="55" t="s">
        <v>1697</v>
      </c>
      <c r="R11" s="55" t="s">
        <v>1698</v>
      </c>
      <c r="S11" s="55">
        <v>12</v>
      </c>
      <c r="T11" s="55">
        <v>1937</v>
      </c>
      <c r="U11" s="55">
        <v>12.509</v>
      </c>
    </row>
    <row r="12" spans="1:21">
      <c r="A12" s="55">
        <v>120137</v>
      </c>
      <c r="B12" s="32">
        <v>722020135426</v>
      </c>
      <c r="C12" s="55" t="s">
        <v>62</v>
      </c>
      <c r="D12" s="55">
        <v>120137</v>
      </c>
      <c r="E12" s="55" t="s">
        <v>41</v>
      </c>
      <c r="F12" s="55" t="s">
        <v>41</v>
      </c>
      <c r="G12" s="55" t="s">
        <v>686</v>
      </c>
      <c r="H12" s="55" t="s">
        <v>1680</v>
      </c>
      <c r="I12" s="55">
        <v>11</v>
      </c>
      <c r="J12" s="55">
        <v>2020</v>
      </c>
      <c r="K12" s="55">
        <v>301</v>
      </c>
      <c r="L12" s="55" t="s">
        <v>132</v>
      </c>
      <c r="M12" s="55">
        <v>1800</v>
      </c>
      <c r="N12" s="55">
        <v>12.208</v>
      </c>
      <c r="O12" s="55">
        <v>12030</v>
      </c>
      <c r="P12" s="55" t="s">
        <v>64</v>
      </c>
      <c r="Q12" s="55" t="s">
        <v>1699</v>
      </c>
      <c r="R12" s="55" t="s">
        <v>1698</v>
      </c>
      <c r="S12" s="55">
        <v>12</v>
      </c>
      <c r="T12" s="55">
        <v>1932</v>
      </c>
      <c r="U12" s="55">
        <v>12.113</v>
      </c>
    </row>
    <row r="13" spans="1:21">
      <c r="A13" s="55">
        <v>120137</v>
      </c>
      <c r="B13" s="32">
        <v>722020136084</v>
      </c>
      <c r="C13" s="55" t="s">
        <v>62</v>
      </c>
      <c r="D13" s="55">
        <v>120137</v>
      </c>
      <c r="E13" s="55" t="s">
        <v>41</v>
      </c>
      <c r="F13" s="55" t="s">
        <v>41</v>
      </c>
      <c r="G13" s="55" t="s">
        <v>312</v>
      </c>
      <c r="H13" s="55" t="s">
        <v>1694</v>
      </c>
      <c r="I13" s="55">
        <v>11</v>
      </c>
      <c r="J13" s="55">
        <v>2020</v>
      </c>
      <c r="K13" s="55">
        <v>301</v>
      </c>
      <c r="L13" s="55" t="s">
        <v>132</v>
      </c>
      <c r="M13" s="55">
        <v>1850</v>
      </c>
      <c r="N13" s="55">
        <v>11.885999999999999</v>
      </c>
      <c r="O13" s="55">
        <v>12030</v>
      </c>
      <c r="P13" s="55" t="s">
        <v>64</v>
      </c>
      <c r="Q13" s="55" t="s">
        <v>1700</v>
      </c>
      <c r="R13" s="55" t="s">
        <v>1698</v>
      </c>
      <c r="S13" s="55">
        <v>12</v>
      </c>
      <c r="T13" s="55">
        <v>1775</v>
      </c>
      <c r="U13" s="55">
        <v>11.206</v>
      </c>
    </row>
    <row r="14" spans="1:21">
      <c r="A14" s="55">
        <v>120137</v>
      </c>
      <c r="B14" s="32">
        <v>722020136089</v>
      </c>
      <c r="C14" s="55" t="s">
        <v>62</v>
      </c>
      <c r="D14" s="55">
        <v>120137</v>
      </c>
      <c r="E14" s="55" t="s">
        <v>41</v>
      </c>
      <c r="F14" s="55" t="s">
        <v>41</v>
      </c>
      <c r="G14" s="55" t="s">
        <v>316</v>
      </c>
      <c r="H14" s="55" t="s">
        <v>1694</v>
      </c>
      <c r="I14" s="55">
        <v>11</v>
      </c>
      <c r="J14" s="55">
        <v>2020</v>
      </c>
      <c r="K14" s="55">
        <v>301</v>
      </c>
      <c r="L14" s="55" t="s">
        <v>132</v>
      </c>
      <c r="M14" s="55">
        <v>1850</v>
      </c>
      <c r="N14" s="55">
        <v>11.885999999999999</v>
      </c>
      <c r="O14" s="55">
        <v>12030</v>
      </c>
      <c r="P14" s="55" t="s">
        <v>64</v>
      </c>
      <c r="Q14" s="55" t="s">
        <v>1695</v>
      </c>
      <c r="R14" s="55" t="s">
        <v>1696</v>
      </c>
      <c r="S14" s="55">
        <v>12</v>
      </c>
      <c r="T14" s="55">
        <v>1775</v>
      </c>
      <c r="U14" s="55">
        <v>11.205</v>
      </c>
    </row>
    <row r="15" spans="1:21">
      <c r="A15" s="55">
        <v>120137</v>
      </c>
      <c r="B15" s="32">
        <v>722020140054</v>
      </c>
      <c r="C15" s="55" t="s">
        <v>62</v>
      </c>
      <c r="D15" s="55">
        <v>120137</v>
      </c>
      <c r="E15" s="55" t="s">
        <v>41</v>
      </c>
      <c r="F15" s="55" t="s">
        <v>41</v>
      </c>
      <c r="G15" s="55" t="s">
        <v>1034</v>
      </c>
      <c r="H15" s="55" t="s">
        <v>1701</v>
      </c>
      <c r="I15" s="55">
        <v>11</v>
      </c>
      <c r="J15" s="55">
        <v>2020</v>
      </c>
      <c r="K15" s="55">
        <v>301</v>
      </c>
      <c r="L15" s="55" t="s">
        <v>132</v>
      </c>
      <c r="M15" s="55">
        <v>1710</v>
      </c>
      <c r="N15" s="55">
        <v>11.901999999999999</v>
      </c>
      <c r="O15" s="55">
        <v>12030</v>
      </c>
      <c r="P15" s="55" t="s">
        <v>64</v>
      </c>
      <c r="Q15" s="55" t="s">
        <v>1702</v>
      </c>
      <c r="R15" s="55" t="s">
        <v>1703</v>
      </c>
      <c r="S15" s="55">
        <v>12</v>
      </c>
      <c r="T15" s="55">
        <v>1635</v>
      </c>
      <c r="U15" s="55">
        <v>10.285</v>
      </c>
    </row>
    <row r="16" spans="1:21">
      <c r="A16" s="55">
        <v>120137</v>
      </c>
      <c r="B16" s="32">
        <v>722020138717</v>
      </c>
      <c r="C16" s="55" t="s">
        <v>62</v>
      </c>
      <c r="D16" s="55">
        <v>120137</v>
      </c>
      <c r="E16" s="55" t="s">
        <v>41</v>
      </c>
      <c r="F16" s="55" t="s">
        <v>41</v>
      </c>
      <c r="G16" s="55" t="s">
        <v>922</v>
      </c>
      <c r="H16" s="55" t="s">
        <v>1686</v>
      </c>
      <c r="I16" s="55">
        <v>12</v>
      </c>
      <c r="J16" s="55">
        <v>2020</v>
      </c>
      <c r="K16" s="55">
        <v>301</v>
      </c>
      <c r="L16" s="55" t="s">
        <v>132</v>
      </c>
      <c r="M16" s="55">
        <v>1650</v>
      </c>
      <c r="N16" s="55">
        <v>10.600999999999999</v>
      </c>
      <c r="O16" s="55">
        <v>12030</v>
      </c>
      <c r="P16" s="55" t="s">
        <v>64</v>
      </c>
      <c r="Q16" s="55" t="s">
        <v>1704</v>
      </c>
      <c r="R16" s="55" t="s">
        <v>1691</v>
      </c>
      <c r="S16" s="55">
        <v>12</v>
      </c>
      <c r="T16" s="55">
        <v>1798</v>
      </c>
      <c r="U16" s="55">
        <v>11.297000000000001</v>
      </c>
    </row>
    <row r="17" spans="1:21">
      <c r="A17" s="55">
        <v>120137</v>
      </c>
      <c r="B17" s="32">
        <v>722020134697</v>
      </c>
      <c r="C17" s="55" t="s">
        <v>62</v>
      </c>
      <c r="D17" s="55">
        <v>120137</v>
      </c>
      <c r="E17" s="55" t="s">
        <v>41</v>
      </c>
      <c r="F17" s="55" t="s">
        <v>41</v>
      </c>
      <c r="G17" s="55" t="s">
        <v>488</v>
      </c>
      <c r="H17" s="55" t="s">
        <v>1677</v>
      </c>
      <c r="I17" s="55">
        <v>11</v>
      </c>
      <c r="J17" s="55">
        <v>2020</v>
      </c>
      <c r="K17" s="55">
        <v>301</v>
      </c>
      <c r="L17" s="55" t="s">
        <v>132</v>
      </c>
      <c r="M17" s="55">
        <v>1000</v>
      </c>
      <c r="N17" s="55">
        <v>6.8230000000000004</v>
      </c>
      <c r="O17" s="55">
        <v>12030</v>
      </c>
      <c r="P17" s="55" t="s">
        <v>64</v>
      </c>
      <c r="Q17" s="55" t="s">
        <v>1678</v>
      </c>
      <c r="R17" s="55" t="s">
        <v>1679</v>
      </c>
      <c r="S17" s="55">
        <v>12</v>
      </c>
      <c r="T17" s="55">
        <v>1665</v>
      </c>
      <c r="U17" s="55">
        <v>9.98</v>
      </c>
    </row>
    <row r="18" spans="1:21">
      <c r="A18" s="55">
        <v>120137</v>
      </c>
      <c r="B18" s="32">
        <v>722020135331</v>
      </c>
      <c r="C18" s="55" t="s">
        <v>62</v>
      </c>
      <c r="D18" s="55">
        <v>120137</v>
      </c>
      <c r="E18" s="55" t="s">
        <v>41</v>
      </c>
      <c r="F18" s="55" t="s">
        <v>41</v>
      </c>
      <c r="G18" s="55" t="s">
        <v>684</v>
      </c>
      <c r="H18" s="55" t="s">
        <v>1680</v>
      </c>
      <c r="I18" s="55">
        <v>11</v>
      </c>
      <c r="J18" s="55">
        <v>2020</v>
      </c>
      <c r="K18" s="55">
        <v>301</v>
      </c>
      <c r="L18" s="55" t="s">
        <v>132</v>
      </c>
      <c r="M18" s="55">
        <v>1800</v>
      </c>
      <c r="N18" s="55">
        <v>12.208</v>
      </c>
      <c r="O18" s="55">
        <v>12030</v>
      </c>
      <c r="P18" s="55" t="s">
        <v>64</v>
      </c>
      <c r="Q18" s="55" t="s">
        <v>1681</v>
      </c>
      <c r="R18" s="55" t="s">
        <v>1682</v>
      </c>
      <c r="S18" s="55">
        <v>12</v>
      </c>
      <c r="T18" s="55">
        <v>1931</v>
      </c>
      <c r="U18" s="55">
        <v>12.113</v>
      </c>
    </row>
    <row r="19" spans="1:21">
      <c r="A19" s="55">
        <v>120137</v>
      </c>
      <c r="B19" s="32">
        <v>722020135385</v>
      </c>
      <c r="C19" s="55" t="s">
        <v>62</v>
      </c>
      <c r="D19" s="55">
        <v>120137</v>
      </c>
      <c r="E19" s="55" t="s">
        <v>41</v>
      </c>
      <c r="F19" s="55" t="s">
        <v>41</v>
      </c>
      <c r="G19" s="55" t="s">
        <v>310</v>
      </c>
      <c r="H19" s="55" t="s">
        <v>1680</v>
      </c>
      <c r="I19" s="55">
        <v>11</v>
      </c>
      <c r="J19" s="55">
        <v>2020</v>
      </c>
      <c r="K19" s="55">
        <v>301</v>
      </c>
      <c r="L19" s="55" t="s">
        <v>132</v>
      </c>
      <c r="M19" s="55">
        <v>1850</v>
      </c>
      <c r="N19" s="55">
        <v>11.885999999999999</v>
      </c>
      <c r="O19" s="55">
        <v>12030</v>
      </c>
      <c r="P19" s="55" t="s">
        <v>64</v>
      </c>
      <c r="Q19" s="55" t="s">
        <v>1697</v>
      </c>
      <c r="R19" s="55" t="s">
        <v>1698</v>
      </c>
      <c r="S19" s="55">
        <v>12</v>
      </c>
      <c r="T19" s="55">
        <v>1937</v>
      </c>
      <c r="U19" s="55">
        <v>12.509</v>
      </c>
    </row>
    <row r="20" spans="1:21">
      <c r="A20" s="55">
        <v>120137</v>
      </c>
      <c r="B20" s="32">
        <v>722020135359</v>
      </c>
      <c r="C20" s="55" t="s">
        <v>62</v>
      </c>
      <c r="D20" s="55">
        <v>120137</v>
      </c>
      <c r="E20" s="55" t="s">
        <v>41</v>
      </c>
      <c r="F20" s="55" t="s">
        <v>41</v>
      </c>
      <c r="G20" s="55" t="s">
        <v>1170</v>
      </c>
      <c r="H20" s="55" t="s">
        <v>1680</v>
      </c>
      <c r="I20" s="55">
        <v>11</v>
      </c>
      <c r="J20" s="55">
        <v>2020</v>
      </c>
      <c r="K20" s="55">
        <v>301</v>
      </c>
      <c r="L20" s="55" t="s">
        <v>132</v>
      </c>
      <c r="M20" s="55">
        <v>1800</v>
      </c>
      <c r="N20" s="55">
        <v>12.208</v>
      </c>
      <c r="O20" s="55">
        <v>12030</v>
      </c>
      <c r="P20" s="55" t="s">
        <v>64</v>
      </c>
      <c r="Q20" s="55" t="s">
        <v>1699</v>
      </c>
      <c r="R20" s="55" t="s">
        <v>1698</v>
      </c>
      <c r="S20" s="55">
        <v>12</v>
      </c>
      <c r="T20" s="55">
        <v>1931</v>
      </c>
      <c r="U20" s="55">
        <v>12.113</v>
      </c>
    </row>
    <row r="21" spans="1:21">
      <c r="A21" s="55">
        <v>120137</v>
      </c>
      <c r="B21" s="32">
        <v>722020140055</v>
      </c>
      <c r="C21" s="55" t="s">
        <v>62</v>
      </c>
      <c r="D21" s="55">
        <v>120137</v>
      </c>
      <c r="E21" s="55" t="s">
        <v>41</v>
      </c>
      <c r="F21" s="55" t="s">
        <v>41</v>
      </c>
      <c r="G21" s="55" t="s">
        <v>1176</v>
      </c>
      <c r="H21" s="55" t="s">
        <v>1701</v>
      </c>
      <c r="I21" s="55">
        <v>11</v>
      </c>
      <c r="J21" s="55">
        <v>2020</v>
      </c>
      <c r="K21" s="55">
        <v>301</v>
      </c>
      <c r="L21" s="55" t="s">
        <v>132</v>
      </c>
      <c r="M21" s="55">
        <v>1710</v>
      </c>
      <c r="N21" s="55">
        <v>11.901999999999999</v>
      </c>
      <c r="O21" s="55">
        <v>12030</v>
      </c>
      <c r="P21" s="55" t="s">
        <v>64</v>
      </c>
      <c r="Q21" s="55" t="s">
        <v>1702</v>
      </c>
      <c r="R21" s="55" t="s">
        <v>1703</v>
      </c>
      <c r="S21" s="55">
        <v>12</v>
      </c>
      <c r="T21" s="55">
        <v>1635</v>
      </c>
      <c r="U21" s="55">
        <v>10.285</v>
      </c>
    </row>
    <row r="22" spans="1:21">
      <c r="A22" s="55">
        <v>120137</v>
      </c>
      <c r="B22" s="32">
        <v>722020141249</v>
      </c>
      <c r="C22" s="55" t="s">
        <v>62</v>
      </c>
      <c r="D22" s="55">
        <v>120137</v>
      </c>
      <c r="E22" s="55" t="s">
        <v>41</v>
      </c>
      <c r="F22" s="55" t="s">
        <v>41</v>
      </c>
      <c r="G22" s="55" t="s">
        <v>322</v>
      </c>
      <c r="H22" s="55" t="s">
        <v>1689</v>
      </c>
      <c r="I22" s="55">
        <v>12</v>
      </c>
      <c r="J22" s="55">
        <v>2020</v>
      </c>
      <c r="K22" s="55">
        <v>301</v>
      </c>
      <c r="L22" s="55" t="s">
        <v>132</v>
      </c>
      <c r="M22" s="55">
        <v>1764</v>
      </c>
      <c r="N22" s="55">
        <v>11.811999999999999</v>
      </c>
      <c r="O22" s="55">
        <v>12030</v>
      </c>
      <c r="P22" s="55" t="s">
        <v>64</v>
      </c>
      <c r="Q22" s="55" t="s">
        <v>1705</v>
      </c>
      <c r="R22" s="55" t="s">
        <v>1706</v>
      </c>
      <c r="S22" s="55">
        <v>12</v>
      </c>
      <c r="T22" s="55">
        <v>1844</v>
      </c>
      <c r="U22" s="55">
        <v>12.663</v>
      </c>
    </row>
    <row r="23" spans="1:21">
      <c r="A23" s="55">
        <v>120137</v>
      </c>
      <c r="B23" s="32">
        <v>722020133511</v>
      </c>
      <c r="C23" s="55" t="s">
        <v>62</v>
      </c>
      <c r="D23" s="55">
        <v>120137</v>
      </c>
      <c r="E23" s="55" t="s">
        <v>41</v>
      </c>
      <c r="F23" s="55" t="s">
        <v>41</v>
      </c>
      <c r="G23" s="55" t="s">
        <v>674</v>
      </c>
      <c r="H23" s="55" t="s">
        <v>1707</v>
      </c>
      <c r="I23" s="55">
        <v>11</v>
      </c>
      <c r="J23" s="55">
        <v>2020</v>
      </c>
      <c r="K23" s="55">
        <v>301</v>
      </c>
      <c r="L23" s="55" t="s">
        <v>132</v>
      </c>
      <c r="M23" s="55">
        <v>1000</v>
      </c>
      <c r="N23" s="55">
        <v>6.96</v>
      </c>
      <c r="O23" s="55">
        <v>12030</v>
      </c>
      <c r="P23" s="55" t="s">
        <v>64</v>
      </c>
      <c r="Q23" s="55" t="s">
        <v>1708</v>
      </c>
      <c r="R23" s="55" t="s">
        <v>1682</v>
      </c>
      <c r="S23" s="55">
        <v>12</v>
      </c>
      <c r="T23" s="55">
        <v>1449</v>
      </c>
      <c r="U23" s="55">
        <v>8.8219999999999992</v>
      </c>
    </row>
    <row r="24" spans="1:21">
      <c r="A24" s="55">
        <v>120137</v>
      </c>
      <c r="B24" s="32">
        <v>722020134774</v>
      </c>
      <c r="C24" s="55" t="s">
        <v>62</v>
      </c>
      <c r="D24" s="55">
        <v>120137</v>
      </c>
      <c r="E24" s="55" t="s">
        <v>41</v>
      </c>
      <c r="F24" s="55" t="s">
        <v>41</v>
      </c>
      <c r="G24" s="55" t="s">
        <v>494</v>
      </c>
      <c r="H24" s="55" t="s">
        <v>1677</v>
      </c>
      <c r="I24" s="55">
        <v>11</v>
      </c>
      <c r="J24" s="55">
        <v>2020</v>
      </c>
      <c r="K24" s="55">
        <v>301</v>
      </c>
      <c r="L24" s="55" t="s">
        <v>132</v>
      </c>
      <c r="M24" s="55">
        <v>400</v>
      </c>
      <c r="N24" s="55">
        <v>2.7290000000000001</v>
      </c>
      <c r="O24" s="55">
        <v>12030</v>
      </c>
      <c r="P24" s="55" t="s">
        <v>64</v>
      </c>
      <c r="Q24" s="55" t="s">
        <v>1683</v>
      </c>
      <c r="R24" s="55" t="s">
        <v>1682</v>
      </c>
      <c r="S24" s="55">
        <v>12</v>
      </c>
      <c r="T24" s="55">
        <v>1665</v>
      </c>
      <c r="U24" s="55">
        <v>9.98</v>
      </c>
    </row>
    <row r="25" spans="1:21">
      <c r="A25" s="55">
        <v>120137</v>
      </c>
      <c r="B25" s="32">
        <v>722020132943</v>
      </c>
      <c r="C25" s="55" t="s">
        <v>62</v>
      </c>
      <c r="D25" s="55">
        <v>120137</v>
      </c>
      <c r="E25" s="55" t="s">
        <v>41</v>
      </c>
      <c r="F25" s="55" t="s">
        <v>41</v>
      </c>
      <c r="G25" s="55" t="s">
        <v>304</v>
      </c>
      <c r="H25" s="55" t="s">
        <v>1684</v>
      </c>
      <c r="I25" s="55">
        <v>11</v>
      </c>
      <c r="J25" s="55">
        <v>2020</v>
      </c>
      <c r="K25" s="55">
        <v>301</v>
      </c>
      <c r="L25" s="55" t="s">
        <v>132</v>
      </c>
      <c r="M25" s="55">
        <v>1910</v>
      </c>
      <c r="N25" s="55">
        <v>13.032</v>
      </c>
      <c r="O25" s="55">
        <v>12030</v>
      </c>
      <c r="P25" s="55" t="s">
        <v>64</v>
      </c>
      <c r="Q25" s="55" t="s">
        <v>1685</v>
      </c>
      <c r="R25" s="55" t="s">
        <v>1682</v>
      </c>
      <c r="S25" s="55">
        <v>12</v>
      </c>
      <c r="T25" s="55">
        <v>1893</v>
      </c>
      <c r="U25" s="55">
        <v>11.598000000000001</v>
      </c>
    </row>
    <row r="26" spans="1:21">
      <c r="A26" s="55">
        <v>120137</v>
      </c>
      <c r="B26" s="32">
        <v>722020134748</v>
      </c>
      <c r="C26" s="55" t="s">
        <v>62</v>
      </c>
      <c r="D26" s="55">
        <v>120137</v>
      </c>
      <c r="E26" s="55" t="s">
        <v>41</v>
      </c>
      <c r="F26" s="55" t="s">
        <v>41</v>
      </c>
      <c r="G26" s="55" t="s">
        <v>680</v>
      </c>
      <c r="H26" s="55" t="s">
        <v>1677</v>
      </c>
      <c r="I26" s="55">
        <v>11</v>
      </c>
      <c r="J26" s="55">
        <v>2020</v>
      </c>
      <c r="K26" s="55">
        <v>301</v>
      </c>
      <c r="L26" s="55" t="s">
        <v>132</v>
      </c>
      <c r="M26" s="55">
        <v>500</v>
      </c>
      <c r="N26" s="55">
        <v>3.48</v>
      </c>
      <c r="O26" s="55">
        <v>12030</v>
      </c>
      <c r="P26" s="55" t="s">
        <v>64</v>
      </c>
      <c r="Q26" s="55" t="s">
        <v>1709</v>
      </c>
      <c r="R26" s="55" t="s">
        <v>1682</v>
      </c>
      <c r="S26" s="55">
        <v>12</v>
      </c>
      <c r="T26" s="55">
        <v>1314</v>
      </c>
      <c r="U26" s="55">
        <v>7.8819999999999997</v>
      </c>
    </row>
    <row r="27" spans="1:21">
      <c r="A27" s="55">
        <v>120137</v>
      </c>
      <c r="B27" s="32">
        <v>722020138703</v>
      </c>
      <c r="C27" s="55" t="s">
        <v>62</v>
      </c>
      <c r="D27" s="55">
        <v>120137</v>
      </c>
      <c r="E27" s="55" t="s">
        <v>41</v>
      </c>
      <c r="F27" s="55" t="s">
        <v>41</v>
      </c>
      <c r="G27" s="55" t="s">
        <v>1174</v>
      </c>
      <c r="H27" s="55" t="s">
        <v>1686</v>
      </c>
      <c r="I27" s="55">
        <v>12</v>
      </c>
      <c r="J27" s="55">
        <v>2020</v>
      </c>
      <c r="K27" s="55">
        <v>301</v>
      </c>
      <c r="L27" s="55" t="s">
        <v>132</v>
      </c>
      <c r="M27" s="55">
        <v>1833</v>
      </c>
      <c r="N27" s="55">
        <v>11.776999999999999</v>
      </c>
      <c r="O27" s="55">
        <v>12030</v>
      </c>
      <c r="P27" s="55" t="s">
        <v>64</v>
      </c>
      <c r="Q27" s="55" t="s">
        <v>1687</v>
      </c>
      <c r="R27" s="55" t="s">
        <v>1688</v>
      </c>
      <c r="S27" s="55">
        <v>12</v>
      </c>
      <c r="T27" s="55">
        <v>1800</v>
      </c>
      <c r="U27" s="55">
        <v>11.295</v>
      </c>
    </row>
    <row r="28" spans="1:21">
      <c r="A28" s="55">
        <v>120137</v>
      </c>
      <c r="B28" s="32">
        <v>722020132947</v>
      </c>
      <c r="C28" s="55" t="s">
        <v>62</v>
      </c>
      <c r="D28" s="55">
        <v>120137</v>
      </c>
      <c r="E28" s="55" t="s">
        <v>41</v>
      </c>
      <c r="F28" s="55" t="s">
        <v>41</v>
      </c>
      <c r="G28" s="55" t="s">
        <v>770</v>
      </c>
      <c r="H28" s="55" t="s">
        <v>1684</v>
      </c>
      <c r="I28" s="55">
        <v>11</v>
      </c>
      <c r="J28" s="55">
        <v>2020</v>
      </c>
      <c r="K28" s="55">
        <v>301</v>
      </c>
      <c r="L28" s="55" t="s">
        <v>132</v>
      </c>
      <c r="M28" s="55">
        <v>1611</v>
      </c>
      <c r="N28" s="55">
        <v>11.212999999999999</v>
      </c>
      <c r="O28" s="55">
        <v>12030</v>
      </c>
      <c r="P28" s="55" t="s">
        <v>64</v>
      </c>
      <c r="Q28" s="55" t="s">
        <v>1710</v>
      </c>
      <c r="R28" s="55" t="s">
        <v>1682</v>
      </c>
      <c r="S28" s="55">
        <v>12</v>
      </c>
      <c r="T28" s="55">
        <v>1426</v>
      </c>
      <c r="U28" s="55">
        <v>8.891</v>
      </c>
    </row>
    <row r="29" spans="1:21">
      <c r="A29" s="55">
        <v>120137</v>
      </c>
      <c r="B29" s="32">
        <v>722020134823</v>
      </c>
      <c r="C29" s="55" t="s">
        <v>62</v>
      </c>
      <c r="D29" s="55">
        <v>120137</v>
      </c>
      <c r="E29" s="55" t="s">
        <v>41</v>
      </c>
      <c r="F29" s="55" t="s">
        <v>41</v>
      </c>
      <c r="G29" s="55" t="s">
        <v>604</v>
      </c>
      <c r="H29" s="55" t="s">
        <v>1680</v>
      </c>
      <c r="I29" s="55">
        <v>11</v>
      </c>
      <c r="J29" s="55">
        <v>2020</v>
      </c>
      <c r="K29" s="55">
        <v>301</v>
      </c>
      <c r="L29" s="55" t="s">
        <v>132</v>
      </c>
      <c r="M29" s="55">
        <v>1087</v>
      </c>
      <c r="N29" s="55">
        <v>6.984</v>
      </c>
      <c r="O29" s="55">
        <v>12030</v>
      </c>
      <c r="P29" s="55" t="s">
        <v>64</v>
      </c>
      <c r="Q29" s="55" t="s">
        <v>1711</v>
      </c>
      <c r="R29" s="55" t="s">
        <v>1712</v>
      </c>
      <c r="S29" s="55">
        <v>12</v>
      </c>
      <c r="T29" s="55">
        <v>1315</v>
      </c>
      <c r="U29" s="55">
        <v>7.8810000000000002</v>
      </c>
    </row>
    <row r="30" spans="1:21">
      <c r="A30" s="55">
        <v>120137</v>
      </c>
      <c r="B30" s="32">
        <v>722020138707</v>
      </c>
      <c r="C30" s="55" t="s">
        <v>62</v>
      </c>
      <c r="D30" s="55">
        <v>120137</v>
      </c>
      <c r="E30" s="55" t="s">
        <v>41</v>
      </c>
      <c r="F30" s="55" t="s">
        <v>41</v>
      </c>
      <c r="G30" s="55" t="s">
        <v>1540</v>
      </c>
      <c r="H30" s="55" t="s">
        <v>1686</v>
      </c>
      <c r="I30" s="55">
        <v>12</v>
      </c>
      <c r="J30" s="55">
        <v>2020</v>
      </c>
      <c r="K30" s="55">
        <v>301</v>
      </c>
      <c r="L30" s="55" t="s">
        <v>132</v>
      </c>
      <c r="M30" s="55">
        <v>1833</v>
      </c>
      <c r="N30" s="55">
        <v>11.776999999999999</v>
      </c>
      <c r="O30" s="55">
        <v>12030</v>
      </c>
      <c r="P30" s="55" t="s">
        <v>64</v>
      </c>
      <c r="Q30" s="55" t="s">
        <v>1713</v>
      </c>
      <c r="R30" s="55" t="s">
        <v>1714</v>
      </c>
      <c r="S30" s="55">
        <v>12</v>
      </c>
      <c r="T30" s="55">
        <v>1800</v>
      </c>
      <c r="U30" s="55">
        <v>11.295</v>
      </c>
    </row>
    <row r="31" spans="1:21">
      <c r="A31" s="55">
        <v>120137</v>
      </c>
      <c r="B31" s="32">
        <v>722020132468</v>
      </c>
      <c r="C31" s="55" t="s">
        <v>62</v>
      </c>
      <c r="D31" s="55">
        <v>120137</v>
      </c>
      <c r="E31" s="55" t="s">
        <v>41</v>
      </c>
      <c r="F31" s="55" t="s">
        <v>41</v>
      </c>
      <c r="G31" s="55" t="s">
        <v>296</v>
      </c>
      <c r="H31" s="55" t="s">
        <v>1692</v>
      </c>
      <c r="I31" s="55">
        <v>11</v>
      </c>
      <c r="J31" s="55">
        <v>2020</v>
      </c>
      <c r="K31" s="55">
        <v>301</v>
      </c>
      <c r="L31" s="55" t="s">
        <v>132</v>
      </c>
      <c r="M31" s="55">
        <v>1396</v>
      </c>
      <c r="N31" s="55">
        <v>9.5250000000000004</v>
      </c>
      <c r="O31" s="55">
        <v>12030</v>
      </c>
      <c r="P31" s="55" t="s">
        <v>64</v>
      </c>
      <c r="Q31" s="55" t="s">
        <v>1693</v>
      </c>
      <c r="R31" s="55" t="s">
        <v>1682</v>
      </c>
      <c r="S31" s="55">
        <v>12</v>
      </c>
      <c r="T31" s="55">
        <v>1847</v>
      </c>
      <c r="U31" s="55">
        <v>11.492000000000001</v>
      </c>
    </row>
    <row r="32" spans="1:21">
      <c r="A32" s="55">
        <v>120137</v>
      </c>
      <c r="B32" s="32">
        <v>722020135387</v>
      </c>
      <c r="C32" s="55" t="s">
        <v>62</v>
      </c>
      <c r="D32" s="55">
        <v>120137</v>
      </c>
      <c r="E32" s="55" t="s">
        <v>41</v>
      </c>
      <c r="F32" s="55" t="s">
        <v>41</v>
      </c>
      <c r="G32" s="55" t="s">
        <v>776</v>
      </c>
      <c r="H32" s="55" t="s">
        <v>1680</v>
      </c>
      <c r="I32" s="55">
        <v>11</v>
      </c>
      <c r="J32" s="55">
        <v>2020</v>
      </c>
      <c r="K32" s="55">
        <v>301</v>
      </c>
      <c r="L32" s="55" t="s">
        <v>132</v>
      </c>
      <c r="M32" s="55">
        <v>1850</v>
      </c>
      <c r="N32" s="55">
        <v>11.885999999999999</v>
      </c>
      <c r="O32" s="55">
        <v>12030</v>
      </c>
      <c r="P32" s="55" t="s">
        <v>64</v>
      </c>
      <c r="Q32" s="55" t="s">
        <v>1697</v>
      </c>
      <c r="R32" s="55" t="s">
        <v>1698</v>
      </c>
      <c r="S32" s="55">
        <v>12</v>
      </c>
      <c r="T32" s="55">
        <v>1936</v>
      </c>
      <c r="U32" s="55">
        <v>12.51</v>
      </c>
    </row>
    <row r="33" spans="1:21">
      <c r="A33" s="55">
        <v>120137</v>
      </c>
      <c r="B33" s="32">
        <v>722020134812</v>
      </c>
      <c r="C33" s="55" t="s">
        <v>62</v>
      </c>
      <c r="D33" s="55">
        <v>120137</v>
      </c>
      <c r="E33" s="55" t="s">
        <v>41</v>
      </c>
      <c r="F33" s="55" t="s">
        <v>41</v>
      </c>
      <c r="G33" s="55" t="s">
        <v>496</v>
      </c>
      <c r="H33" s="55" t="s">
        <v>1680</v>
      </c>
      <c r="I33" s="55">
        <v>11</v>
      </c>
      <c r="J33" s="55">
        <v>2020</v>
      </c>
      <c r="K33" s="55">
        <v>301</v>
      </c>
      <c r="L33" s="55" t="s">
        <v>132</v>
      </c>
      <c r="M33" s="55">
        <v>363</v>
      </c>
      <c r="N33" s="55">
        <v>2.5259999999999998</v>
      </c>
      <c r="O33" s="55">
        <v>12030</v>
      </c>
      <c r="P33" s="55" t="s">
        <v>64</v>
      </c>
      <c r="Q33" s="55" t="s">
        <v>1711</v>
      </c>
      <c r="R33" s="55" t="s">
        <v>1712</v>
      </c>
      <c r="S33" s="55">
        <v>12</v>
      </c>
      <c r="T33" s="55">
        <v>1314</v>
      </c>
      <c r="U33" s="55">
        <v>7.8819999999999997</v>
      </c>
    </row>
    <row r="34" spans="1:21">
      <c r="A34" s="55">
        <v>120137</v>
      </c>
      <c r="B34" s="32">
        <v>722020138708</v>
      </c>
      <c r="C34" s="55" t="s">
        <v>62</v>
      </c>
      <c r="D34" s="55">
        <v>120137</v>
      </c>
      <c r="E34" s="55" t="s">
        <v>41</v>
      </c>
      <c r="F34" s="55" t="s">
        <v>41</v>
      </c>
      <c r="G34" s="55" t="s">
        <v>500</v>
      </c>
      <c r="H34" s="55" t="s">
        <v>1686</v>
      </c>
      <c r="I34" s="55">
        <v>12</v>
      </c>
      <c r="J34" s="55">
        <v>2020</v>
      </c>
      <c r="K34" s="55">
        <v>301</v>
      </c>
      <c r="L34" s="55" t="s">
        <v>132</v>
      </c>
      <c r="M34" s="55">
        <v>1833</v>
      </c>
      <c r="N34" s="55">
        <v>11.776999999999999</v>
      </c>
      <c r="O34" s="55">
        <v>12030</v>
      </c>
      <c r="P34" s="55" t="s">
        <v>64</v>
      </c>
      <c r="Q34" s="55" t="s">
        <v>1704</v>
      </c>
      <c r="R34" s="55" t="s">
        <v>1691</v>
      </c>
      <c r="S34" s="55">
        <v>12</v>
      </c>
      <c r="T34" s="55">
        <v>1800</v>
      </c>
      <c r="U34" s="55">
        <v>11.295</v>
      </c>
    </row>
    <row r="35" spans="1:21">
      <c r="A35" s="55">
        <v>120137</v>
      </c>
      <c r="B35" s="32">
        <v>722020144166</v>
      </c>
      <c r="C35" s="55" t="s">
        <v>62</v>
      </c>
      <c r="D35" s="55">
        <v>120137</v>
      </c>
      <c r="E35" s="55" t="s">
        <v>41</v>
      </c>
      <c r="F35" s="55" t="s">
        <v>41</v>
      </c>
      <c r="G35" s="55" t="s">
        <v>1182</v>
      </c>
      <c r="H35" s="55" t="s">
        <v>1715</v>
      </c>
      <c r="I35" s="55">
        <v>12</v>
      </c>
      <c r="J35" s="55">
        <v>2020</v>
      </c>
      <c r="K35" s="55">
        <v>301</v>
      </c>
      <c r="L35" s="55" t="s">
        <v>132</v>
      </c>
      <c r="M35" s="55">
        <v>2445</v>
      </c>
      <c r="N35" s="55">
        <v>15.811999999999999</v>
      </c>
      <c r="O35" s="55">
        <v>12030</v>
      </c>
      <c r="P35" s="55" t="s">
        <v>64</v>
      </c>
      <c r="Q35" s="55" t="s">
        <v>1716</v>
      </c>
      <c r="R35" s="55" t="s">
        <v>1717</v>
      </c>
      <c r="S35" s="55">
        <v>12</v>
      </c>
      <c r="T35" s="55">
        <v>2445</v>
      </c>
      <c r="U35" s="55">
        <v>15.811999999999999</v>
      </c>
    </row>
    <row r="36" spans="1:21">
      <c r="A36" s="55">
        <v>120137</v>
      </c>
      <c r="B36" s="32">
        <v>722020133483</v>
      </c>
      <c r="C36" s="55" t="s">
        <v>62</v>
      </c>
      <c r="D36" s="55">
        <v>120137</v>
      </c>
      <c r="E36" s="55" t="s">
        <v>41</v>
      </c>
      <c r="F36" s="55" t="s">
        <v>41</v>
      </c>
      <c r="G36" s="55" t="s">
        <v>772</v>
      </c>
      <c r="H36" s="55" t="s">
        <v>1707</v>
      </c>
      <c r="I36" s="55">
        <v>11</v>
      </c>
      <c r="J36" s="55">
        <v>2020</v>
      </c>
      <c r="K36" s="55">
        <v>301</v>
      </c>
      <c r="L36" s="55" t="s">
        <v>132</v>
      </c>
      <c r="M36" s="55">
        <v>1000</v>
      </c>
      <c r="N36" s="55">
        <v>6.96</v>
      </c>
      <c r="O36" s="55">
        <v>12030</v>
      </c>
      <c r="P36" s="55" t="s">
        <v>64</v>
      </c>
      <c r="Q36" s="55" t="s">
        <v>1708</v>
      </c>
      <c r="R36" s="55" t="s">
        <v>1682</v>
      </c>
      <c r="S36" s="55">
        <v>12</v>
      </c>
      <c r="T36" s="55">
        <v>1450</v>
      </c>
      <c r="U36" s="55">
        <v>8.8230000000000004</v>
      </c>
    </row>
    <row r="37" spans="1:21">
      <c r="A37" s="55">
        <v>120137</v>
      </c>
      <c r="B37" s="32">
        <v>722020135338</v>
      </c>
      <c r="C37" s="55" t="s">
        <v>62</v>
      </c>
      <c r="D37" s="55">
        <v>120137</v>
      </c>
      <c r="E37" s="55" t="s">
        <v>41</v>
      </c>
      <c r="F37" s="55" t="s">
        <v>41</v>
      </c>
      <c r="G37" s="55" t="s">
        <v>1168</v>
      </c>
      <c r="H37" s="55" t="s">
        <v>1680</v>
      </c>
      <c r="I37" s="55">
        <v>11</v>
      </c>
      <c r="J37" s="55">
        <v>2020</v>
      </c>
      <c r="K37" s="55">
        <v>301</v>
      </c>
      <c r="L37" s="55" t="s">
        <v>132</v>
      </c>
      <c r="M37" s="55">
        <v>1800</v>
      </c>
      <c r="N37" s="55">
        <v>12.208</v>
      </c>
      <c r="O37" s="55">
        <v>12030</v>
      </c>
      <c r="P37" s="55" t="s">
        <v>64</v>
      </c>
      <c r="Q37" s="55" t="s">
        <v>1699</v>
      </c>
      <c r="R37" s="55" t="s">
        <v>1698</v>
      </c>
      <c r="S37" s="55">
        <v>12</v>
      </c>
      <c r="T37" s="55">
        <v>1931</v>
      </c>
      <c r="U37" s="55">
        <v>12.113</v>
      </c>
    </row>
    <row r="38" spans="1:21">
      <c r="A38" s="55">
        <v>120137</v>
      </c>
      <c r="B38" s="32">
        <v>722020136601</v>
      </c>
      <c r="C38" s="55" t="s">
        <v>62</v>
      </c>
      <c r="D38" s="55">
        <v>120137</v>
      </c>
      <c r="E38" s="55" t="s">
        <v>41</v>
      </c>
      <c r="F38" s="55" t="s">
        <v>41</v>
      </c>
      <c r="G38" s="55" t="s">
        <v>610</v>
      </c>
      <c r="H38" s="55" t="s">
        <v>1679</v>
      </c>
      <c r="I38" s="55">
        <v>11</v>
      </c>
      <c r="J38" s="55">
        <v>2020</v>
      </c>
      <c r="K38" s="55">
        <v>301</v>
      </c>
      <c r="L38" s="55" t="s">
        <v>132</v>
      </c>
      <c r="M38" s="55">
        <v>1860</v>
      </c>
      <c r="N38" s="55">
        <v>11.95</v>
      </c>
      <c r="O38" s="55">
        <v>12030</v>
      </c>
      <c r="P38" s="55" t="s">
        <v>64</v>
      </c>
      <c r="Q38" s="55" t="s">
        <v>1718</v>
      </c>
      <c r="R38" s="55" t="s">
        <v>1712</v>
      </c>
      <c r="S38" s="55">
        <v>12</v>
      </c>
      <c r="T38" s="55">
        <v>1937</v>
      </c>
      <c r="U38" s="55">
        <v>12.31</v>
      </c>
    </row>
    <row r="39" spans="1:21">
      <c r="A39" s="55">
        <v>120137</v>
      </c>
      <c r="B39" s="32">
        <v>722020140057</v>
      </c>
      <c r="C39" s="55" t="s">
        <v>62</v>
      </c>
      <c r="D39" s="55">
        <v>120137</v>
      </c>
      <c r="E39" s="55" t="s">
        <v>41</v>
      </c>
      <c r="F39" s="55" t="s">
        <v>41</v>
      </c>
      <c r="G39" s="55" t="s">
        <v>320</v>
      </c>
      <c r="H39" s="55" t="s">
        <v>1701</v>
      </c>
      <c r="I39" s="55">
        <v>11</v>
      </c>
      <c r="J39" s="55">
        <v>2020</v>
      </c>
      <c r="K39" s="55">
        <v>301</v>
      </c>
      <c r="L39" s="55" t="s">
        <v>132</v>
      </c>
      <c r="M39" s="55">
        <v>1374</v>
      </c>
      <c r="N39" s="55">
        <v>9.5630000000000006</v>
      </c>
      <c r="O39" s="55">
        <v>12030</v>
      </c>
      <c r="P39" s="55" t="s">
        <v>64</v>
      </c>
      <c r="Q39" s="55" t="s">
        <v>1702</v>
      </c>
      <c r="R39" s="55" t="s">
        <v>1703</v>
      </c>
      <c r="S39" s="55">
        <v>12</v>
      </c>
      <c r="T39" s="55">
        <v>1635</v>
      </c>
      <c r="U39" s="55">
        <v>10.284000000000001</v>
      </c>
    </row>
    <row r="40" spans="1:21">
      <c r="A40" s="55">
        <v>120137</v>
      </c>
      <c r="B40" s="32">
        <v>722020138706</v>
      </c>
      <c r="C40" s="55" t="s">
        <v>62</v>
      </c>
      <c r="D40" s="55">
        <v>120137</v>
      </c>
      <c r="E40" s="55" t="s">
        <v>41</v>
      </c>
      <c r="F40" s="55" t="s">
        <v>41</v>
      </c>
      <c r="G40" s="55" t="s">
        <v>688</v>
      </c>
      <c r="H40" s="55" t="s">
        <v>1686</v>
      </c>
      <c r="I40" s="55">
        <v>12</v>
      </c>
      <c r="J40" s="55">
        <v>2020</v>
      </c>
      <c r="K40" s="55">
        <v>301</v>
      </c>
      <c r="L40" s="55" t="s">
        <v>132</v>
      </c>
      <c r="M40" s="55">
        <v>1833</v>
      </c>
      <c r="N40" s="55">
        <v>11.776999999999999</v>
      </c>
      <c r="O40" s="55">
        <v>12030</v>
      </c>
      <c r="P40" s="55" t="s">
        <v>64</v>
      </c>
      <c r="Q40" s="55" t="s">
        <v>1713</v>
      </c>
      <c r="R40" s="55" t="s">
        <v>1714</v>
      </c>
      <c r="S40" s="55">
        <v>12</v>
      </c>
      <c r="T40" s="55">
        <v>1800</v>
      </c>
      <c r="U40" s="55">
        <v>11.295</v>
      </c>
    </row>
    <row r="41" spans="1:21">
      <c r="A41" s="55">
        <v>120137</v>
      </c>
      <c r="B41" s="32">
        <v>722020141250</v>
      </c>
      <c r="C41" s="55" t="s">
        <v>62</v>
      </c>
      <c r="D41" s="55">
        <v>120137</v>
      </c>
      <c r="E41" s="55" t="s">
        <v>41</v>
      </c>
      <c r="F41" s="55" t="s">
        <v>41</v>
      </c>
      <c r="G41" s="55" t="s">
        <v>325</v>
      </c>
      <c r="H41" s="55" t="s">
        <v>1689</v>
      </c>
      <c r="I41" s="55">
        <v>12</v>
      </c>
      <c r="J41" s="55">
        <v>2020</v>
      </c>
      <c r="K41" s="55">
        <v>301</v>
      </c>
      <c r="L41" s="55" t="s">
        <v>132</v>
      </c>
      <c r="M41" s="55">
        <v>1764</v>
      </c>
      <c r="N41" s="55">
        <v>11.811999999999999</v>
      </c>
      <c r="O41" s="55">
        <v>12030</v>
      </c>
      <c r="P41" s="55" t="s">
        <v>64</v>
      </c>
      <c r="Q41" s="55" t="s">
        <v>1705</v>
      </c>
      <c r="R41" s="55" t="s">
        <v>1706</v>
      </c>
      <c r="S41" s="55">
        <v>12</v>
      </c>
      <c r="T41" s="55">
        <v>1844</v>
      </c>
      <c r="U41" s="55">
        <v>12.663</v>
      </c>
    </row>
    <row r="42" spans="1:21">
      <c r="A42" s="55">
        <v>120137</v>
      </c>
      <c r="B42" s="32">
        <v>722020141257</v>
      </c>
      <c r="C42" s="55" t="s">
        <v>62</v>
      </c>
      <c r="D42" s="55">
        <v>120137</v>
      </c>
      <c r="E42" s="55" t="s">
        <v>41</v>
      </c>
      <c r="F42" s="55" t="s">
        <v>41</v>
      </c>
      <c r="G42" s="55" t="s">
        <v>690</v>
      </c>
      <c r="H42" s="55" t="s">
        <v>1689</v>
      </c>
      <c r="I42" s="55">
        <v>12</v>
      </c>
      <c r="J42" s="55">
        <v>2020</v>
      </c>
      <c r="K42" s="55">
        <v>301</v>
      </c>
      <c r="L42" s="55" t="s">
        <v>132</v>
      </c>
      <c r="M42" s="55">
        <v>1764</v>
      </c>
      <c r="N42" s="55">
        <v>11.811999999999999</v>
      </c>
      <c r="O42" s="55">
        <v>12030</v>
      </c>
      <c r="P42" s="55" t="s">
        <v>64</v>
      </c>
      <c r="Q42" s="55" t="s">
        <v>1719</v>
      </c>
      <c r="R42" s="55" t="s">
        <v>1717</v>
      </c>
      <c r="S42" s="55">
        <v>12</v>
      </c>
      <c r="T42" s="55">
        <v>1844</v>
      </c>
      <c r="U42" s="55">
        <v>12.663</v>
      </c>
    </row>
    <row r="43" spans="1:21">
      <c r="A43" s="55">
        <v>120137</v>
      </c>
      <c r="B43" s="32">
        <v>722020144192</v>
      </c>
      <c r="C43" s="55" t="s">
        <v>62</v>
      </c>
      <c r="D43" s="55">
        <v>120137</v>
      </c>
      <c r="E43" s="55" t="s">
        <v>41</v>
      </c>
      <c r="F43" s="55" t="s">
        <v>41</v>
      </c>
      <c r="G43" s="55" t="s">
        <v>782</v>
      </c>
      <c r="H43" s="55" t="s">
        <v>1715</v>
      </c>
      <c r="I43" s="55">
        <v>12</v>
      </c>
      <c r="J43" s="55">
        <v>2020</v>
      </c>
      <c r="K43" s="55">
        <v>301</v>
      </c>
      <c r="L43" s="55" t="s">
        <v>132</v>
      </c>
      <c r="M43" s="55">
        <v>2445</v>
      </c>
      <c r="N43" s="55">
        <v>15.811999999999999</v>
      </c>
      <c r="O43" s="55">
        <v>12030</v>
      </c>
      <c r="P43" s="55" t="s">
        <v>64</v>
      </c>
      <c r="Q43" s="55" t="s">
        <v>1720</v>
      </c>
      <c r="R43" s="55" t="s">
        <v>1721</v>
      </c>
      <c r="S43" s="55">
        <v>12</v>
      </c>
      <c r="T43" s="55">
        <v>2417</v>
      </c>
      <c r="U43" s="55">
        <v>12.95</v>
      </c>
    </row>
    <row r="44" spans="1:21">
      <c r="A44" s="55">
        <v>120137</v>
      </c>
      <c r="B44" s="32">
        <v>722020145164</v>
      </c>
      <c r="C44" s="55" t="s">
        <v>62</v>
      </c>
      <c r="D44" s="55">
        <v>120137</v>
      </c>
      <c r="E44" s="55" t="s">
        <v>41</v>
      </c>
      <c r="F44" s="55" t="s">
        <v>41</v>
      </c>
      <c r="G44" s="55" t="s">
        <v>948</v>
      </c>
      <c r="H44" s="55" t="s">
        <v>1722</v>
      </c>
      <c r="I44" s="55">
        <v>12</v>
      </c>
      <c r="J44" s="55">
        <v>2020</v>
      </c>
      <c r="K44" s="55">
        <v>301</v>
      </c>
      <c r="L44" s="55" t="s">
        <v>132</v>
      </c>
      <c r="M44" s="55">
        <v>2445</v>
      </c>
      <c r="N44" s="55">
        <v>15.811999999999999</v>
      </c>
      <c r="O44" s="55">
        <v>12030</v>
      </c>
      <c r="P44" s="55" t="s">
        <v>64</v>
      </c>
      <c r="Q44" s="55" t="s">
        <v>1723</v>
      </c>
      <c r="R44" s="55" t="s">
        <v>1724</v>
      </c>
      <c r="S44" s="55">
        <v>12</v>
      </c>
      <c r="T44" s="55">
        <v>2585</v>
      </c>
      <c r="U44" s="55">
        <v>14.757999999999999</v>
      </c>
    </row>
    <row r="45" spans="1:21">
      <c r="A45" s="55">
        <v>120137</v>
      </c>
      <c r="B45" s="32">
        <v>722020145163</v>
      </c>
      <c r="C45" s="55" t="s">
        <v>62</v>
      </c>
      <c r="D45" s="55">
        <v>120137</v>
      </c>
      <c r="E45" s="55" t="s">
        <v>41</v>
      </c>
      <c r="F45" s="55" t="s">
        <v>41</v>
      </c>
      <c r="G45" s="55" t="s">
        <v>1544</v>
      </c>
      <c r="H45" s="55" t="s">
        <v>1722</v>
      </c>
      <c r="I45" s="55">
        <v>12</v>
      </c>
      <c r="J45" s="55">
        <v>2020</v>
      </c>
      <c r="K45" s="55">
        <v>301</v>
      </c>
      <c r="L45" s="55" t="s">
        <v>132</v>
      </c>
      <c r="M45" s="55">
        <v>2445</v>
      </c>
      <c r="N45" s="55">
        <v>15.811999999999999</v>
      </c>
      <c r="O45" s="55">
        <v>12030</v>
      </c>
      <c r="P45" s="55" t="s">
        <v>64</v>
      </c>
      <c r="Q45" s="55" t="s">
        <v>1725</v>
      </c>
      <c r="R45" s="55" t="s">
        <v>1726</v>
      </c>
      <c r="S45" s="55">
        <v>12</v>
      </c>
      <c r="T45" s="55">
        <v>2489</v>
      </c>
      <c r="U45" s="55">
        <v>14.083</v>
      </c>
    </row>
    <row r="46" spans="1:21">
      <c r="A46" s="55">
        <v>120137</v>
      </c>
      <c r="B46" s="32">
        <v>722020145167</v>
      </c>
      <c r="C46" s="55" t="s">
        <v>62</v>
      </c>
      <c r="D46" s="55">
        <v>120137</v>
      </c>
      <c r="E46" s="55" t="s">
        <v>41</v>
      </c>
      <c r="F46" s="55" t="s">
        <v>41</v>
      </c>
      <c r="G46" s="55" t="s">
        <v>514</v>
      </c>
      <c r="H46" s="55" t="s">
        <v>1722</v>
      </c>
      <c r="I46" s="55">
        <v>12</v>
      </c>
      <c r="J46" s="55">
        <v>2020</v>
      </c>
      <c r="K46" s="55">
        <v>301</v>
      </c>
      <c r="L46" s="55" t="s">
        <v>132</v>
      </c>
      <c r="M46" s="55">
        <v>2445</v>
      </c>
      <c r="N46" s="55">
        <v>15.811999999999999</v>
      </c>
      <c r="O46" s="55">
        <v>12030</v>
      </c>
      <c r="P46" s="55" t="s">
        <v>64</v>
      </c>
      <c r="Q46" s="55" t="s">
        <v>1723</v>
      </c>
      <c r="R46" s="55" t="s">
        <v>1724</v>
      </c>
      <c r="S46" s="55">
        <v>12</v>
      </c>
      <c r="T46" s="55">
        <v>2585</v>
      </c>
      <c r="U46" s="55">
        <v>14.757999999999999</v>
      </c>
    </row>
    <row r="47" spans="1:21">
      <c r="A47" s="55">
        <v>120137</v>
      </c>
      <c r="B47" s="32">
        <v>722020144168</v>
      </c>
      <c r="C47" s="55" t="s">
        <v>62</v>
      </c>
      <c r="D47" s="55">
        <v>120137</v>
      </c>
      <c r="E47" s="55" t="s">
        <v>41</v>
      </c>
      <c r="F47" s="55" t="s">
        <v>41</v>
      </c>
      <c r="G47" s="55" t="s">
        <v>502</v>
      </c>
      <c r="H47" s="55" t="s">
        <v>1715</v>
      </c>
      <c r="I47" s="55">
        <v>12</v>
      </c>
      <c r="J47" s="55">
        <v>2020</v>
      </c>
      <c r="K47" s="55">
        <v>301</v>
      </c>
      <c r="L47" s="55" t="s">
        <v>132</v>
      </c>
      <c r="M47" s="55">
        <v>2445</v>
      </c>
      <c r="N47" s="55">
        <v>15.811999999999999</v>
      </c>
      <c r="O47" s="55">
        <v>12030</v>
      </c>
      <c r="P47" s="55" t="s">
        <v>64</v>
      </c>
      <c r="Q47" s="55" t="s">
        <v>1716</v>
      </c>
      <c r="R47" s="55" t="s">
        <v>1717</v>
      </c>
      <c r="S47" s="55">
        <v>12</v>
      </c>
      <c r="T47" s="55">
        <v>2445</v>
      </c>
      <c r="U47" s="55">
        <v>15.811999999999999</v>
      </c>
    </row>
    <row r="48" spans="1:21">
      <c r="A48" s="55">
        <v>120137</v>
      </c>
      <c r="B48" s="32">
        <v>722020145066</v>
      </c>
      <c r="C48" s="55" t="s">
        <v>62</v>
      </c>
      <c r="D48" s="55">
        <v>120137</v>
      </c>
      <c r="E48" s="55" t="s">
        <v>41</v>
      </c>
      <c r="F48" s="55" t="s">
        <v>41</v>
      </c>
      <c r="G48" s="55" t="s">
        <v>694</v>
      </c>
      <c r="H48" s="55" t="s">
        <v>1722</v>
      </c>
      <c r="I48" s="55">
        <v>12</v>
      </c>
      <c r="J48" s="55">
        <v>2020</v>
      </c>
      <c r="K48" s="55">
        <v>301</v>
      </c>
      <c r="L48" s="55" t="s">
        <v>132</v>
      </c>
      <c r="M48" s="55">
        <v>1800</v>
      </c>
      <c r="N48" s="55">
        <v>11.516</v>
      </c>
      <c r="O48" s="55">
        <v>12103</v>
      </c>
      <c r="P48" s="55" t="s">
        <v>63</v>
      </c>
      <c r="Q48" s="55" t="s">
        <v>1727</v>
      </c>
      <c r="R48" s="55" t="s">
        <v>1728</v>
      </c>
      <c r="S48" s="55">
        <v>12</v>
      </c>
      <c r="T48" s="55">
        <v>1768</v>
      </c>
      <c r="U48" s="55">
        <v>10.978999999999999</v>
      </c>
    </row>
    <row r="49" spans="1:21">
      <c r="A49" s="55">
        <v>120137</v>
      </c>
      <c r="B49" s="32">
        <v>722020136579</v>
      </c>
      <c r="C49" s="55" t="s">
        <v>62</v>
      </c>
      <c r="D49" s="55">
        <v>120137</v>
      </c>
      <c r="E49" s="55" t="s">
        <v>41</v>
      </c>
      <c r="F49" s="55" t="s">
        <v>41</v>
      </c>
      <c r="G49" s="55" t="s">
        <v>608</v>
      </c>
      <c r="H49" s="55" t="s">
        <v>1679</v>
      </c>
      <c r="I49" s="55">
        <v>11</v>
      </c>
      <c r="J49" s="55">
        <v>2020</v>
      </c>
      <c r="K49" s="55">
        <v>301</v>
      </c>
      <c r="L49" s="55" t="s">
        <v>132</v>
      </c>
      <c r="M49" s="55">
        <v>1850</v>
      </c>
      <c r="N49" s="55">
        <v>11.885999999999999</v>
      </c>
      <c r="O49" s="55">
        <v>12103</v>
      </c>
      <c r="P49" s="55" t="s">
        <v>63</v>
      </c>
      <c r="Q49" s="55" t="s">
        <v>1729</v>
      </c>
      <c r="R49" s="55" t="s">
        <v>1686</v>
      </c>
      <c r="S49" s="55">
        <v>12</v>
      </c>
      <c r="T49" s="55">
        <v>1794</v>
      </c>
      <c r="U49" s="55">
        <v>11.114000000000001</v>
      </c>
    </row>
    <row r="50" spans="1:21">
      <c r="A50" s="55">
        <v>120137</v>
      </c>
      <c r="B50" s="32">
        <v>722020145063</v>
      </c>
      <c r="C50" s="55" t="s">
        <v>62</v>
      </c>
      <c r="D50" s="55">
        <v>120137</v>
      </c>
      <c r="E50" s="55" t="s">
        <v>41</v>
      </c>
      <c r="F50" s="55" t="s">
        <v>41</v>
      </c>
      <c r="G50" s="55" t="s">
        <v>1038</v>
      </c>
      <c r="H50" s="55" t="s">
        <v>1722</v>
      </c>
      <c r="I50" s="55">
        <v>12</v>
      </c>
      <c r="J50" s="55">
        <v>2020</v>
      </c>
      <c r="K50" s="55">
        <v>301</v>
      </c>
      <c r="L50" s="55" t="s">
        <v>132</v>
      </c>
      <c r="M50" s="55">
        <v>1800</v>
      </c>
      <c r="N50" s="55">
        <v>11.516</v>
      </c>
      <c r="O50" s="55">
        <v>12103</v>
      </c>
      <c r="P50" s="55" t="s">
        <v>63</v>
      </c>
      <c r="Q50" s="55" t="s">
        <v>1727</v>
      </c>
      <c r="R50" s="55" t="s">
        <v>1728</v>
      </c>
      <c r="S50" s="55">
        <v>12</v>
      </c>
      <c r="T50" s="55">
        <v>1767</v>
      </c>
      <c r="U50" s="55">
        <v>10.972</v>
      </c>
    </row>
    <row r="51" spans="1:21">
      <c r="A51" s="55">
        <v>120137</v>
      </c>
      <c r="B51" s="32">
        <v>722020145064</v>
      </c>
      <c r="C51" s="55" t="s">
        <v>62</v>
      </c>
      <c r="D51" s="55">
        <v>120137</v>
      </c>
      <c r="E51" s="55" t="s">
        <v>41</v>
      </c>
      <c r="F51" s="55" t="s">
        <v>41</v>
      </c>
      <c r="G51" s="55" t="s">
        <v>508</v>
      </c>
      <c r="H51" s="55" t="s">
        <v>1722</v>
      </c>
      <c r="I51" s="55">
        <v>12</v>
      </c>
      <c r="J51" s="55">
        <v>2020</v>
      </c>
      <c r="K51" s="55">
        <v>301</v>
      </c>
      <c r="L51" s="55" t="s">
        <v>132</v>
      </c>
      <c r="M51" s="55">
        <v>1800</v>
      </c>
      <c r="N51" s="55">
        <v>11.516</v>
      </c>
      <c r="O51" s="55">
        <v>12103</v>
      </c>
      <c r="P51" s="55" t="s">
        <v>63</v>
      </c>
      <c r="Q51" s="55" t="s">
        <v>1727</v>
      </c>
      <c r="R51" s="55" t="s">
        <v>1728</v>
      </c>
      <c r="S51" s="55">
        <v>12</v>
      </c>
      <c r="T51" s="55">
        <v>1768</v>
      </c>
      <c r="U51" s="55">
        <v>10.978999999999999</v>
      </c>
    </row>
    <row r="52" spans="1:21">
      <c r="A52" s="55">
        <v>120137</v>
      </c>
      <c r="B52" s="32">
        <v>722020145166</v>
      </c>
      <c r="C52" s="55" t="s">
        <v>62</v>
      </c>
      <c r="D52" s="55">
        <v>120137</v>
      </c>
      <c r="E52" s="55" t="s">
        <v>41</v>
      </c>
      <c r="F52" s="55" t="s">
        <v>41</v>
      </c>
      <c r="G52" s="55" t="s">
        <v>1216</v>
      </c>
      <c r="H52" s="55" t="s">
        <v>1722</v>
      </c>
      <c r="I52" s="55">
        <v>12</v>
      </c>
      <c r="J52" s="55">
        <v>2020</v>
      </c>
      <c r="K52" s="55">
        <v>301</v>
      </c>
      <c r="L52" s="55" t="s">
        <v>132</v>
      </c>
      <c r="M52" s="55">
        <v>2445</v>
      </c>
      <c r="N52" s="55">
        <v>15.811999999999999</v>
      </c>
      <c r="O52" s="55">
        <v>12030</v>
      </c>
      <c r="P52" s="55" t="s">
        <v>64</v>
      </c>
      <c r="Q52" s="55" t="s">
        <v>1723</v>
      </c>
      <c r="R52" s="55" t="s">
        <v>1724</v>
      </c>
      <c r="S52" s="55">
        <v>12</v>
      </c>
      <c r="T52" s="55">
        <v>2585</v>
      </c>
      <c r="U52" s="55">
        <v>14.757999999999999</v>
      </c>
    </row>
    <row r="53" spans="1:21">
      <c r="A53" s="55">
        <v>120137</v>
      </c>
      <c r="B53" s="32">
        <v>722020145168</v>
      </c>
      <c r="C53" s="55" t="s">
        <v>62</v>
      </c>
      <c r="D53" s="55">
        <v>120137</v>
      </c>
      <c r="E53" s="55" t="s">
        <v>41</v>
      </c>
      <c r="F53" s="55" t="s">
        <v>41</v>
      </c>
      <c r="G53" s="55" t="s">
        <v>930</v>
      </c>
      <c r="H53" s="55" t="s">
        <v>1722</v>
      </c>
      <c r="I53" s="55">
        <v>12</v>
      </c>
      <c r="J53" s="55">
        <v>2020</v>
      </c>
      <c r="K53" s="55">
        <v>301</v>
      </c>
      <c r="L53" s="55" t="s">
        <v>132</v>
      </c>
      <c r="M53" s="55">
        <v>2445</v>
      </c>
      <c r="N53" s="55">
        <v>15.811999999999999</v>
      </c>
      <c r="O53" s="55">
        <v>12030</v>
      </c>
      <c r="P53" s="55" t="s">
        <v>64</v>
      </c>
      <c r="Q53" s="55" t="s">
        <v>1723</v>
      </c>
      <c r="R53" s="55" t="s">
        <v>1724</v>
      </c>
      <c r="S53" s="55">
        <v>12</v>
      </c>
      <c r="T53" s="55">
        <v>2585</v>
      </c>
      <c r="U53" s="55">
        <v>14.757999999999999</v>
      </c>
    </row>
    <row r="54" spans="1:21">
      <c r="A54" s="55">
        <v>120137</v>
      </c>
      <c r="B54" s="32">
        <v>722020144213</v>
      </c>
      <c r="C54" s="55" t="s">
        <v>62</v>
      </c>
      <c r="D54" s="55">
        <v>120137</v>
      </c>
      <c r="E54" s="55" t="s">
        <v>41</v>
      </c>
      <c r="F54" s="55" t="s">
        <v>41</v>
      </c>
      <c r="G54" s="55" t="s">
        <v>784</v>
      </c>
      <c r="H54" s="55" t="s">
        <v>1715</v>
      </c>
      <c r="I54" s="55">
        <v>12</v>
      </c>
      <c r="J54" s="55">
        <v>2020</v>
      </c>
      <c r="K54" s="55">
        <v>301</v>
      </c>
      <c r="L54" s="55" t="s">
        <v>132</v>
      </c>
      <c r="M54" s="55">
        <v>2445</v>
      </c>
      <c r="N54" s="55">
        <v>15.811999999999999</v>
      </c>
      <c r="O54" s="55">
        <v>12030</v>
      </c>
      <c r="P54" s="55" t="s">
        <v>64</v>
      </c>
      <c r="Q54" s="55" t="s">
        <v>1730</v>
      </c>
      <c r="R54" s="55" t="s">
        <v>1731</v>
      </c>
      <c r="S54" s="55">
        <v>12</v>
      </c>
      <c r="T54" s="55">
        <v>2722</v>
      </c>
      <c r="U54" s="55">
        <v>14.818</v>
      </c>
    </row>
    <row r="55" spans="1:21">
      <c r="A55" s="55">
        <v>120137</v>
      </c>
      <c r="B55" s="32">
        <v>722020144345</v>
      </c>
      <c r="C55" s="55" t="s">
        <v>62</v>
      </c>
      <c r="D55" s="55">
        <v>120137</v>
      </c>
      <c r="E55" s="55" t="s">
        <v>41</v>
      </c>
      <c r="F55" s="55" t="s">
        <v>41</v>
      </c>
      <c r="G55" s="55" t="s">
        <v>926</v>
      </c>
      <c r="H55" s="55" t="s">
        <v>1715</v>
      </c>
      <c r="I55" s="55">
        <v>12</v>
      </c>
      <c r="J55" s="55">
        <v>2020</v>
      </c>
      <c r="K55" s="55">
        <v>301</v>
      </c>
      <c r="L55" s="55" t="s">
        <v>132</v>
      </c>
      <c r="M55" s="55">
        <v>2456</v>
      </c>
      <c r="N55" s="55">
        <v>15.882999999999999</v>
      </c>
      <c r="O55" s="55">
        <v>12030</v>
      </c>
      <c r="P55" s="55" t="s">
        <v>64</v>
      </c>
      <c r="Q55" s="55" t="s">
        <v>1732</v>
      </c>
      <c r="R55" s="55" t="s">
        <v>1733</v>
      </c>
      <c r="S55" s="55">
        <v>12</v>
      </c>
      <c r="T55" s="55">
        <v>2722</v>
      </c>
      <c r="U55" s="55">
        <v>14.819000000000001</v>
      </c>
    </row>
    <row r="56" spans="1:21">
      <c r="A56" s="55">
        <v>120137</v>
      </c>
      <c r="B56" s="32">
        <v>722020136577</v>
      </c>
      <c r="C56" s="55" t="s">
        <v>62</v>
      </c>
      <c r="D56" s="55">
        <v>120137</v>
      </c>
      <c r="E56" s="55" t="s">
        <v>41</v>
      </c>
      <c r="F56" s="55" t="s">
        <v>41</v>
      </c>
      <c r="G56" s="55" t="s">
        <v>920</v>
      </c>
      <c r="H56" s="55" t="s">
        <v>1679</v>
      </c>
      <c r="I56" s="55">
        <v>11</v>
      </c>
      <c r="J56" s="55">
        <v>2020</v>
      </c>
      <c r="K56" s="55">
        <v>301</v>
      </c>
      <c r="L56" s="55" t="s">
        <v>132</v>
      </c>
      <c r="M56" s="55">
        <v>1850</v>
      </c>
      <c r="N56" s="55">
        <v>11.885999999999999</v>
      </c>
      <c r="O56" s="55">
        <v>12103</v>
      </c>
      <c r="P56" s="55" t="s">
        <v>63</v>
      </c>
      <c r="Q56" s="55" t="s">
        <v>1729</v>
      </c>
      <c r="R56" s="55" t="s">
        <v>1686</v>
      </c>
      <c r="S56" s="55">
        <v>12</v>
      </c>
      <c r="T56" s="55">
        <v>1794</v>
      </c>
      <c r="U56" s="55">
        <v>11.112</v>
      </c>
    </row>
    <row r="57" spans="1:21">
      <c r="A57" s="55">
        <v>120137</v>
      </c>
      <c r="B57" s="32">
        <v>722020135391</v>
      </c>
      <c r="C57" s="55" t="s">
        <v>62</v>
      </c>
      <c r="D57" s="55">
        <v>120137</v>
      </c>
      <c r="E57" s="55" t="s">
        <v>41</v>
      </c>
      <c r="F57" s="55" t="s">
        <v>41</v>
      </c>
      <c r="G57" s="55" t="s">
        <v>1172</v>
      </c>
      <c r="H57" s="55" t="s">
        <v>1680</v>
      </c>
      <c r="I57" s="55">
        <v>11</v>
      </c>
      <c r="J57" s="55">
        <v>2020</v>
      </c>
      <c r="K57" s="55">
        <v>301</v>
      </c>
      <c r="L57" s="55" t="s">
        <v>132</v>
      </c>
      <c r="M57" s="55">
        <v>1850</v>
      </c>
      <c r="N57" s="55">
        <v>11.885999999999999</v>
      </c>
      <c r="O57" s="55">
        <v>12103</v>
      </c>
      <c r="P57" s="55" t="s">
        <v>63</v>
      </c>
      <c r="Q57" s="55" t="s">
        <v>1734</v>
      </c>
      <c r="R57" s="55" t="s">
        <v>1686</v>
      </c>
      <c r="S57" s="55">
        <v>12</v>
      </c>
      <c r="T57" s="55">
        <v>1937</v>
      </c>
      <c r="U57" s="55">
        <v>12.702999999999999</v>
      </c>
    </row>
    <row r="58" spans="1:21">
      <c r="A58" s="55">
        <v>120137</v>
      </c>
      <c r="B58" s="32">
        <v>722020136570</v>
      </c>
      <c r="C58" s="55" t="s">
        <v>62</v>
      </c>
      <c r="D58" s="55">
        <v>120137</v>
      </c>
      <c r="E58" s="55" t="s">
        <v>41</v>
      </c>
      <c r="F58" s="55" t="s">
        <v>41</v>
      </c>
      <c r="G58" s="55" t="s">
        <v>780</v>
      </c>
      <c r="H58" s="55" t="s">
        <v>1679</v>
      </c>
      <c r="I58" s="55">
        <v>11</v>
      </c>
      <c r="J58" s="55">
        <v>2020</v>
      </c>
      <c r="K58" s="55">
        <v>301</v>
      </c>
      <c r="L58" s="55" t="s">
        <v>132</v>
      </c>
      <c r="M58" s="55">
        <v>1850</v>
      </c>
      <c r="N58" s="55">
        <v>11.885999999999999</v>
      </c>
      <c r="O58" s="55">
        <v>12103</v>
      </c>
      <c r="P58" s="55" t="s">
        <v>63</v>
      </c>
      <c r="Q58" s="55" t="s">
        <v>1729</v>
      </c>
      <c r="R58" s="55" t="s">
        <v>1686</v>
      </c>
      <c r="S58" s="55">
        <v>12</v>
      </c>
      <c r="T58" s="55">
        <v>1793</v>
      </c>
      <c r="U58" s="55">
        <v>11.105</v>
      </c>
    </row>
    <row r="59" spans="1:21">
      <c r="A59" s="55">
        <v>120137</v>
      </c>
      <c r="B59" s="32">
        <v>722020147649</v>
      </c>
      <c r="C59" s="55" t="s">
        <v>62</v>
      </c>
      <c r="D59" s="55">
        <v>120137</v>
      </c>
      <c r="E59" s="55" t="s">
        <v>41</v>
      </c>
      <c r="F59" s="55" t="s">
        <v>41</v>
      </c>
      <c r="G59" s="55" t="s">
        <v>1552</v>
      </c>
      <c r="H59" s="55" t="s">
        <v>1721</v>
      </c>
      <c r="I59" s="55">
        <v>12</v>
      </c>
      <c r="J59" s="55">
        <v>2020</v>
      </c>
      <c r="K59" s="55">
        <v>301</v>
      </c>
      <c r="L59" s="55" t="s">
        <v>132</v>
      </c>
      <c r="M59" s="55">
        <v>1700</v>
      </c>
      <c r="N59" s="55">
        <v>11.382999999999999</v>
      </c>
      <c r="O59" s="55">
        <v>12103</v>
      </c>
      <c r="P59" s="55" t="s">
        <v>63</v>
      </c>
      <c r="Q59" s="55" t="s">
        <v>1735</v>
      </c>
      <c r="R59" s="55" t="s">
        <v>1736</v>
      </c>
      <c r="S59" s="55">
        <v>12</v>
      </c>
      <c r="T59" s="55">
        <v>1625</v>
      </c>
      <c r="U59" s="55">
        <v>10.914999999999999</v>
      </c>
    </row>
    <row r="60" spans="1:21">
      <c r="A60" s="55">
        <v>120137</v>
      </c>
      <c r="B60" s="32">
        <v>722020147674</v>
      </c>
      <c r="C60" s="55" t="s">
        <v>62</v>
      </c>
      <c r="D60" s="55">
        <v>120137</v>
      </c>
      <c r="E60" s="55" t="s">
        <v>41</v>
      </c>
      <c r="F60" s="55" t="s">
        <v>41</v>
      </c>
      <c r="G60" s="55" t="s">
        <v>954</v>
      </c>
      <c r="H60" s="55" t="s">
        <v>1721</v>
      </c>
      <c r="I60" s="55">
        <v>12</v>
      </c>
      <c r="J60" s="55">
        <v>2020</v>
      </c>
      <c r="K60" s="55">
        <v>301</v>
      </c>
      <c r="L60" s="55" t="s">
        <v>132</v>
      </c>
      <c r="M60" s="55">
        <v>1503</v>
      </c>
      <c r="N60" s="55">
        <v>10.064</v>
      </c>
      <c r="O60" s="55">
        <v>12103</v>
      </c>
      <c r="P60" s="55" t="s">
        <v>63</v>
      </c>
      <c r="Q60" s="55" t="s">
        <v>1735</v>
      </c>
      <c r="R60" s="55" t="s">
        <v>1736</v>
      </c>
      <c r="S60" s="55">
        <v>12</v>
      </c>
      <c r="T60" s="55">
        <v>1626</v>
      </c>
      <c r="U60" s="55">
        <v>10.923999999999999</v>
      </c>
    </row>
    <row r="61" spans="1:21">
      <c r="A61" s="55">
        <v>120137</v>
      </c>
      <c r="B61" s="32">
        <v>722020148887</v>
      </c>
      <c r="C61" s="55" t="s">
        <v>62</v>
      </c>
      <c r="D61" s="55">
        <v>120137</v>
      </c>
      <c r="E61" s="55" t="s">
        <v>41</v>
      </c>
      <c r="F61" s="55" t="s">
        <v>41</v>
      </c>
      <c r="G61" s="55" t="s">
        <v>516</v>
      </c>
      <c r="H61" s="55" t="s">
        <v>1737</v>
      </c>
      <c r="I61" s="55">
        <v>12</v>
      </c>
      <c r="J61" s="55">
        <v>2020</v>
      </c>
      <c r="K61" s="55">
        <v>301</v>
      </c>
      <c r="L61" s="55" t="s">
        <v>132</v>
      </c>
      <c r="M61" s="55">
        <v>1854</v>
      </c>
      <c r="N61" s="55">
        <v>12.414</v>
      </c>
      <c r="O61" s="55">
        <v>12103</v>
      </c>
      <c r="P61" s="55" t="s">
        <v>63</v>
      </c>
      <c r="Q61" s="55" t="s">
        <v>1738</v>
      </c>
      <c r="R61" s="55" t="s">
        <v>1733</v>
      </c>
      <c r="S61" s="55">
        <v>12</v>
      </c>
      <c r="T61" s="55">
        <v>1967</v>
      </c>
      <c r="U61" s="55">
        <v>13.215999999999999</v>
      </c>
    </row>
    <row r="62" spans="1:21">
      <c r="A62" s="55">
        <v>120137</v>
      </c>
      <c r="B62" s="32">
        <v>722020148920</v>
      </c>
      <c r="C62" s="55" t="s">
        <v>62</v>
      </c>
      <c r="D62" s="55">
        <v>120137</v>
      </c>
      <c r="E62" s="55" t="s">
        <v>41</v>
      </c>
      <c r="F62" s="55" t="s">
        <v>41</v>
      </c>
      <c r="G62" s="55" t="s">
        <v>1192</v>
      </c>
      <c r="H62" s="55" t="s">
        <v>1737</v>
      </c>
      <c r="I62" s="55">
        <v>12</v>
      </c>
      <c r="J62" s="55">
        <v>2020</v>
      </c>
      <c r="K62" s="55">
        <v>301</v>
      </c>
      <c r="L62" s="55" t="s">
        <v>132</v>
      </c>
      <c r="M62" s="55">
        <v>1888</v>
      </c>
      <c r="N62" s="55">
        <v>12.641999999999999</v>
      </c>
      <c r="O62" s="55">
        <v>12103</v>
      </c>
      <c r="P62" s="55" t="s">
        <v>63</v>
      </c>
      <c r="Q62" s="55" t="s">
        <v>1738</v>
      </c>
      <c r="R62" s="55" t="s">
        <v>1733</v>
      </c>
      <c r="S62" s="55">
        <v>12</v>
      </c>
      <c r="T62" s="55">
        <v>1967</v>
      </c>
      <c r="U62" s="55">
        <v>13.218</v>
      </c>
    </row>
    <row r="63" spans="1:21">
      <c r="A63" s="55">
        <v>120137</v>
      </c>
      <c r="B63" s="32">
        <v>722020134745</v>
      </c>
      <c r="C63" s="55" t="s">
        <v>62</v>
      </c>
      <c r="D63" s="55">
        <v>120137</v>
      </c>
      <c r="E63" s="55" t="s">
        <v>41</v>
      </c>
      <c r="F63" s="55" t="s">
        <v>41</v>
      </c>
      <c r="G63" s="55" t="s">
        <v>492</v>
      </c>
      <c r="H63" s="55" t="s">
        <v>1677</v>
      </c>
      <c r="I63" s="55">
        <v>11</v>
      </c>
      <c r="J63" s="55">
        <v>2020</v>
      </c>
      <c r="K63" s="55">
        <v>301</v>
      </c>
      <c r="L63" s="55" t="s">
        <v>132</v>
      </c>
      <c r="M63" s="55">
        <v>500</v>
      </c>
      <c r="N63" s="55">
        <v>3.48</v>
      </c>
      <c r="O63" s="55">
        <v>12103</v>
      </c>
      <c r="P63" s="55" t="s">
        <v>63</v>
      </c>
      <c r="Q63" s="55" t="s">
        <v>1739</v>
      </c>
      <c r="R63" s="55" t="s">
        <v>1679</v>
      </c>
      <c r="S63" s="55">
        <v>12</v>
      </c>
      <c r="T63" s="55">
        <v>1772</v>
      </c>
      <c r="U63" s="55">
        <v>10.648</v>
      </c>
    </row>
    <row r="64" spans="1:21">
      <c r="A64" s="55">
        <v>120137</v>
      </c>
      <c r="B64" s="32">
        <v>722020136107</v>
      </c>
      <c r="C64" s="55" t="s">
        <v>62</v>
      </c>
      <c r="D64" s="55">
        <v>120137</v>
      </c>
      <c r="E64" s="55" t="s">
        <v>41</v>
      </c>
      <c r="F64" s="55" t="s">
        <v>41</v>
      </c>
      <c r="G64" s="55" t="s">
        <v>498</v>
      </c>
      <c r="H64" s="55" t="s">
        <v>1694</v>
      </c>
      <c r="I64" s="55">
        <v>11</v>
      </c>
      <c r="J64" s="55">
        <v>2020</v>
      </c>
      <c r="K64" s="55">
        <v>301</v>
      </c>
      <c r="L64" s="55" t="s">
        <v>132</v>
      </c>
      <c r="M64" s="55">
        <v>1850</v>
      </c>
      <c r="N64" s="55">
        <v>11.885999999999999</v>
      </c>
      <c r="O64" s="55">
        <v>12103</v>
      </c>
      <c r="P64" s="55" t="s">
        <v>63</v>
      </c>
      <c r="Q64" s="55" t="s">
        <v>1740</v>
      </c>
      <c r="R64" s="55" t="s">
        <v>1686</v>
      </c>
      <c r="S64" s="55">
        <v>12</v>
      </c>
      <c r="T64" s="55">
        <v>1807</v>
      </c>
      <c r="U64" s="55">
        <v>11.891</v>
      </c>
    </row>
    <row r="65" spans="1:21">
      <c r="A65" s="55">
        <v>120137</v>
      </c>
      <c r="B65" s="32">
        <v>722020144182</v>
      </c>
      <c r="C65" s="55" t="s">
        <v>62</v>
      </c>
      <c r="D65" s="55">
        <v>120137</v>
      </c>
      <c r="E65" s="55" t="s">
        <v>41</v>
      </c>
      <c r="F65" s="55" t="s">
        <v>41</v>
      </c>
      <c r="G65" s="55" t="s">
        <v>1542</v>
      </c>
      <c r="H65" s="55" t="s">
        <v>1715</v>
      </c>
      <c r="I65" s="55">
        <v>12</v>
      </c>
      <c r="J65" s="55">
        <v>2020</v>
      </c>
      <c r="K65" s="55">
        <v>301</v>
      </c>
      <c r="L65" s="55" t="s">
        <v>132</v>
      </c>
      <c r="M65" s="55">
        <v>2445</v>
      </c>
      <c r="N65" s="55">
        <v>15.811999999999999</v>
      </c>
      <c r="O65" s="55">
        <v>12030</v>
      </c>
      <c r="P65" s="55" t="s">
        <v>64</v>
      </c>
      <c r="Q65" s="55" t="s">
        <v>1720</v>
      </c>
      <c r="R65" s="55" t="s">
        <v>1721</v>
      </c>
      <c r="S65" s="55">
        <v>12</v>
      </c>
      <c r="T65" s="55">
        <v>2417</v>
      </c>
      <c r="U65" s="55">
        <v>12.95</v>
      </c>
    </row>
    <row r="66" spans="1:21">
      <c r="A66" s="55">
        <v>120137</v>
      </c>
      <c r="B66" s="32">
        <v>722020145579</v>
      </c>
      <c r="C66" s="55" t="s">
        <v>62</v>
      </c>
      <c r="D66" s="55">
        <v>120137</v>
      </c>
      <c r="E66" s="55" t="s">
        <v>41</v>
      </c>
      <c r="F66" s="55" t="s">
        <v>41</v>
      </c>
      <c r="G66" s="55" t="s">
        <v>1040</v>
      </c>
      <c r="H66" s="55" t="s">
        <v>1741</v>
      </c>
      <c r="I66" s="55">
        <v>12</v>
      </c>
      <c r="J66" s="55">
        <v>2020</v>
      </c>
      <c r="K66" s="55">
        <v>301</v>
      </c>
      <c r="L66" s="55" t="s">
        <v>132</v>
      </c>
      <c r="M66" s="55">
        <v>1800</v>
      </c>
      <c r="N66" s="55">
        <v>11.516</v>
      </c>
      <c r="O66" s="55">
        <v>12103</v>
      </c>
      <c r="P66" s="55" t="s">
        <v>63</v>
      </c>
      <c r="Q66" s="55" t="s">
        <v>1742</v>
      </c>
      <c r="R66" s="55" t="s">
        <v>1736</v>
      </c>
      <c r="S66" s="55">
        <v>12</v>
      </c>
      <c r="T66" s="55">
        <v>1832</v>
      </c>
      <c r="U66" s="55">
        <v>11.331</v>
      </c>
    </row>
    <row r="67" spans="1:21">
      <c r="A67" s="55">
        <v>120137</v>
      </c>
      <c r="B67" s="32">
        <v>722020148852</v>
      </c>
      <c r="C67" s="55" t="s">
        <v>62</v>
      </c>
      <c r="D67" s="55">
        <v>120137</v>
      </c>
      <c r="E67" s="55" t="s">
        <v>41</v>
      </c>
      <c r="F67" s="55" t="s">
        <v>41</v>
      </c>
      <c r="G67" s="55" t="s">
        <v>1222</v>
      </c>
      <c r="H67" s="55" t="s">
        <v>1737</v>
      </c>
      <c r="I67" s="55">
        <v>12</v>
      </c>
      <c r="J67" s="55">
        <v>2020</v>
      </c>
      <c r="K67" s="55">
        <v>301</v>
      </c>
      <c r="L67" s="55" t="s">
        <v>132</v>
      </c>
      <c r="M67" s="55">
        <v>1854</v>
      </c>
      <c r="N67" s="55">
        <v>12.414</v>
      </c>
      <c r="O67" s="55">
        <v>12103</v>
      </c>
      <c r="P67" s="55" t="s">
        <v>63</v>
      </c>
      <c r="Q67" s="55" t="s">
        <v>1738</v>
      </c>
      <c r="R67" s="55" t="s">
        <v>1733</v>
      </c>
      <c r="S67" s="55">
        <v>12</v>
      </c>
      <c r="T67" s="55">
        <v>1966</v>
      </c>
      <c r="U67" s="55">
        <v>13.209</v>
      </c>
    </row>
    <row r="68" spans="1:21">
      <c r="A68" s="55">
        <v>120137</v>
      </c>
      <c r="B68" s="32">
        <v>722020151582</v>
      </c>
      <c r="C68" s="55" t="s">
        <v>62</v>
      </c>
      <c r="D68" s="55">
        <v>120137</v>
      </c>
      <c r="E68" s="55" t="s">
        <v>41</v>
      </c>
      <c r="F68" s="55" t="s">
        <v>41</v>
      </c>
      <c r="G68" s="55" t="s">
        <v>338</v>
      </c>
      <c r="H68" s="55" t="s">
        <v>1743</v>
      </c>
      <c r="I68" s="55">
        <v>12</v>
      </c>
      <c r="J68" s="55">
        <v>2020</v>
      </c>
      <c r="K68" s="55">
        <v>301</v>
      </c>
      <c r="L68" s="55" t="s">
        <v>132</v>
      </c>
      <c r="M68" s="55">
        <v>1670</v>
      </c>
      <c r="N68" s="55">
        <v>10.73</v>
      </c>
      <c r="O68" s="55">
        <v>12103</v>
      </c>
      <c r="P68" s="55" t="s">
        <v>63</v>
      </c>
      <c r="Q68" s="55" t="s">
        <v>1744</v>
      </c>
      <c r="R68" s="55" t="s">
        <v>1745</v>
      </c>
      <c r="S68" s="55">
        <v>12</v>
      </c>
      <c r="T68" s="55">
        <v>1790</v>
      </c>
      <c r="U68" s="55">
        <v>11.378</v>
      </c>
    </row>
    <row r="69" spans="1:21">
      <c r="A69" s="55">
        <v>120137</v>
      </c>
      <c r="B69" s="32">
        <v>722020152246</v>
      </c>
      <c r="C69" s="55" t="s">
        <v>62</v>
      </c>
      <c r="D69" s="55">
        <v>120137</v>
      </c>
      <c r="E69" s="55" t="s">
        <v>41</v>
      </c>
      <c r="F69" s="55" t="s">
        <v>41</v>
      </c>
      <c r="G69" s="55" t="s">
        <v>1234</v>
      </c>
      <c r="H69" s="55" t="s">
        <v>1733</v>
      </c>
      <c r="I69" s="55">
        <v>12</v>
      </c>
      <c r="J69" s="55">
        <v>2020</v>
      </c>
      <c r="K69" s="55">
        <v>301</v>
      </c>
      <c r="L69" s="55" t="s">
        <v>132</v>
      </c>
      <c r="M69" s="55">
        <v>1700</v>
      </c>
      <c r="N69" s="55">
        <v>10.922000000000001</v>
      </c>
      <c r="O69" s="55">
        <v>12030</v>
      </c>
      <c r="P69" s="55" t="s">
        <v>64</v>
      </c>
      <c r="Q69" s="55" t="s">
        <v>1746</v>
      </c>
      <c r="R69" s="55" t="s">
        <v>1747</v>
      </c>
      <c r="S69" s="55">
        <v>12</v>
      </c>
      <c r="T69" s="55">
        <v>1733</v>
      </c>
      <c r="U69" s="55">
        <v>11.025</v>
      </c>
    </row>
    <row r="70" spans="1:21">
      <c r="A70" s="55">
        <v>120137</v>
      </c>
      <c r="B70" s="32">
        <v>722020144181</v>
      </c>
      <c r="C70" s="55" t="s">
        <v>62</v>
      </c>
      <c r="D70" s="55">
        <v>120137</v>
      </c>
      <c r="E70" s="55" t="s">
        <v>41</v>
      </c>
      <c r="F70" s="55" t="s">
        <v>41</v>
      </c>
      <c r="G70" s="55" t="s">
        <v>504</v>
      </c>
      <c r="H70" s="55" t="s">
        <v>1715</v>
      </c>
      <c r="I70" s="55">
        <v>12</v>
      </c>
      <c r="J70" s="55">
        <v>2020</v>
      </c>
      <c r="K70" s="55">
        <v>301</v>
      </c>
      <c r="L70" s="55" t="s">
        <v>132</v>
      </c>
      <c r="M70" s="55">
        <v>2445</v>
      </c>
      <c r="N70" s="55">
        <v>15.811999999999999</v>
      </c>
      <c r="O70" s="55">
        <v>12030</v>
      </c>
      <c r="P70" s="55" t="s">
        <v>64</v>
      </c>
      <c r="Q70" s="55" t="s">
        <v>1748</v>
      </c>
      <c r="R70" s="55" t="s">
        <v>1728</v>
      </c>
      <c r="S70" s="55">
        <v>12</v>
      </c>
      <c r="T70" s="55">
        <v>2357</v>
      </c>
      <c r="U70" s="55">
        <v>12.597</v>
      </c>
    </row>
    <row r="71" spans="1:21">
      <c r="A71" s="55">
        <v>120137</v>
      </c>
      <c r="B71" s="32">
        <v>722020144175</v>
      </c>
      <c r="C71" s="55" t="s">
        <v>62</v>
      </c>
      <c r="D71" s="55">
        <v>120137</v>
      </c>
      <c r="E71" s="55" t="s">
        <v>41</v>
      </c>
      <c r="F71" s="55" t="s">
        <v>41</v>
      </c>
      <c r="G71" s="55" t="s">
        <v>327</v>
      </c>
      <c r="H71" s="55" t="s">
        <v>1715</v>
      </c>
      <c r="I71" s="55">
        <v>12</v>
      </c>
      <c r="J71" s="55">
        <v>2020</v>
      </c>
      <c r="K71" s="55">
        <v>301</v>
      </c>
      <c r="L71" s="55" t="s">
        <v>132</v>
      </c>
      <c r="M71" s="55">
        <v>2445</v>
      </c>
      <c r="N71" s="55">
        <v>15.811999999999999</v>
      </c>
      <c r="O71" s="55">
        <v>12030</v>
      </c>
      <c r="P71" s="55" t="s">
        <v>64</v>
      </c>
      <c r="Q71" s="55" t="s">
        <v>1748</v>
      </c>
      <c r="R71" s="55" t="s">
        <v>1728</v>
      </c>
      <c r="S71" s="55">
        <v>12</v>
      </c>
      <c r="T71" s="55">
        <v>2357</v>
      </c>
      <c r="U71" s="55">
        <v>12.597</v>
      </c>
    </row>
    <row r="72" spans="1:21">
      <c r="A72" s="55">
        <v>120137</v>
      </c>
      <c r="B72" s="32">
        <v>722020145158</v>
      </c>
      <c r="C72" s="55" t="s">
        <v>62</v>
      </c>
      <c r="D72" s="55">
        <v>120137</v>
      </c>
      <c r="E72" s="55" t="s">
        <v>41</v>
      </c>
      <c r="F72" s="55" t="s">
        <v>41</v>
      </c>
      <c r="G72" s="55" t="s">
        <v>510</v>
      </c>
      <c r="H72" s="55" t="s">
        <v>1722</v>
      </c>
      <c r="I72" s="55">
        <v>12</v>
      </c>
      <c r="J72" s="55">
        <v>2020</v>
      </c>
      <c r="K72" s="55">
        <v>301</v>
      </c>
      <c r="L72" s="55" t="s">
        <v>132</v>
      </c>
      <c r="M72" s="55">
        <v>2445</v>
      </c>
      <c r="N72" s="55">
        <v>15.811999999999999</v>
      </c>
      <c r="O72" s="55">
        <v>12030</v>
      </c>
      <c r="P72" s="55" t="s">
        <v>64</v>
      </c>
      <c r="Q72" s="55" t="s">
        <v>1725</v>
      </c>
      <c r="R72" s="55" t="s">
        <v>1726</v>
      </c>
      <c r="S72" s="55">
        <v>12</v>
      </c>
      <c r="T72" s="55">
        <v>2489</v>
      </c>
      <c r="U72" s="55">
        <v>14.083</v>
      </c>
    </row>
    <row r="73" spans="1:21">
      <c r="A73" s="55">
        <v>120137</v>
      </c>
      <c r="B73" s="32">
        <v>722020145161</v>
      </c>
      <c r="C73" s="55" t="s">
        <v>62</v>
      </c>
      <c r="D73" s="55">
        <v>120137</v>
      </c>
      <c r="E73" s="55" t="s">
        <v>41</v>
      </c>
      <c r="F73" s="55" t="s">
        <v>41</v>
      </c>
      <c r="G73" s="55" t="s">
        <v>512</v>
      </c>
      <c r="H73" s="55" t="s">
        <v>1722</v>
      </c>
      <c r="I73" s="55">
        <v>12</v>
      </c>
      <c r="J73" s="55">
        <v>2020</v>
      </c>
      <c r="K73" s="55">
        <v>301</v>
      </c>
      <c r="L73" s="55" t="s">
        <v>132</v>
      </c>
      <c r="M73" s="55">
        <v>2445</v>
      </c>
      <c r="N73" s="55">
        <v>15.811999999999999</v>
      </c>
      <c r="O73" s="55">
        <v>12030</v>
      </c>
      <c r="P73" s="55" t="s">
        <v>64</v>
      </c>
      <c r="Q73" s="55" t="s">
        <v>1725</v>
      </c>
      <c r="R73" s="55" t="s">
        <v>1726</v>
      </c>
      <c r="S73" s="55">
        <v>12</v>
      </c>
      <c r="T73" s="55">
        <v>2489</v>
      </c>
      <c r="U73" s="55">
        <v>14.083</v>
      </c>
    </row>
    <row r="74" spans="1:21">
      <c r="A74" s="55">
        <v>120137</v>
      </c>
      <c r="B74" s="32">
        <v>722020145206</v>
      </c>
      <c r="C74" s="55" t="s">
        <v>62</v>
      </c>
      <c r="D74" s="55">
        <v>120137</v>
      </c>
      <c r="E74" s="55" t="s">
        <v>41</v>
      </c>
      <c r="F74" s="55" t="s">
        <v>41</v>
      </c>
      <c r="G74" s="55" t="s">
        <v>1218</v>
      </c>
      <c r="H74" s="55" t="s">
        <v>1722</v>
      </c>
      <c r="I74" s="55">
        <v>12</v>
      </c>
      <c r="J74" s="55">
        <v>2020</v>
      </c>
      <c r="K74" s="55">
        <v>301</v>
      </c>
      <c r="L74" s="55" t="s">
        <v>132</v>
      </c>
      <c r="M74" s="55">
        <v>2460</v>
      </c>
      <c r="N74" s="55">
        <v>15.909000000000001</v>
      </c>
      <c r="O74" s="55">
        <v>12030</v>
      </c>
      <c r="P74" s="55" t="s">
        <v>64</v>
      </c>
      <c r="Q74" s="55" t="s">
        <v>1749</v>
      </c>
      <c r="R74" s="55" t="s">
        <v>1750</v>
      </c>
      <c r="S74" s="55">
        <v>12</v>
      </c>
      <c r="T74" s="55">
        <v>2582</v>
      </c>
      <c r="U74" s="55">
        <v>14.76</v>
      </c>
    </row>
    <row r="75" spans="1:21">
      <c r="A75" s="55">
        <v>120137</v>
      </c>
      <c r="B75" s="32">
        <v>722020141263</v>
      </c>
      <c r="C75" s="55" t="s">
        <v>62</v>
      </c>
      <c r="D75" s="55">
        <v>120137</v>
      </c>
      <c r="E75" s="55" t="s">
        <v>41</v>
      </c>
      <c r="F75" s="55" t="s">
        <v>41</v>
      </c>
      <c r="G75" s="55" t="s">
        <v>692</v>
      </c>
      <c r="H75" s="55" t="s">
        <v>1689</v>
      </c>
      <c r="I75" s="55">
        <v>12</v>
      </c>
      <c r="J75" s="55">
        <v>2020</v>
      </c>
      <c r="K75" s="55">
        <v>301</v>
      </c>
      <c r="L75" s="55" t="s">
        <v>132</v>
      </c>
      <c r="M75" s="55">
        <v>2000</v>
      </c>
      <c r="N75" s="55">
        <v>13.391999999999999</v>
      </c>
      <c r="O75" s="55">
        <v>12030</v>
      </c>
      <c r="P75" s="55" t="s">
        <v>64</v>
      </c>
      <c r="Q75" s="55" t="s">
        <v>1751</v>
      </c>
      <c r="R75" s="55" t="s">
        <v>1752</v>
      </c>
      <c r="S75" s="55">
        <v>12</v>
      </c>
      <c r="T75" s="55">
        <v>1846</v>
      </c>
      <c r="U75" s="55">
        <v>12.664999999999999</v>
      </c>
    </row>
    <row r="76" spans="1:21">
      <c r="A76" s="55">
        <v>120137</v>
      </c>
      <c r="B76" s="32">
        <v>722020149357</v>
      </c>
      <c r="C76" s="55" t="s">
        <v>62</v>
      </c>
      <c r="D76" s="55">
        <v>120137</v>
      </c>
      <c r="E76" s="55" t="s">
        <v>41</v>
      </c>
      <c r="F76" s="55" t="s">
        <v>41</v>
      </c>
      <c r="G76" s="55" t="s">
        <v>956</v>
      </c>
      <c r="H76" s="55" t="s">
        <v>1724</v>
      </c>
      <c r="I76" s="55">
        <v>12</v>
      </c>
      <c r="J76" s="55">
        <v>2020</v>
      </c>
      <c r="K76" s="55">
        <v>301</v>
      </c>
      <c r="L76" s="55" t="s">
        <v>132</v>
      </c>
      <c r="M76" s="55">
        <v>1700</v>
      </c>
      <c r="N76" s="55">
        <v>11.382999999999999</v>
      </c>
      <c r="O76" s="55">
        <v>12030</v>
      </c>
      <c r="P76" s="55" t="s">
        <v>64</v>
      </c>
      <c r="Q76" s="55" t="s">
        <v>1753</v>
      </c>
      <c r="R76" s="55" t="s">
        <v>1752</v>
      </c>
      <c r="S76" s="55">
        <v>12</v>
      </c>
      <c r="T76" s="55">
        <v>1654</v>
      </c>
      <c r="U76" s="55">
        <v>10.817</v>
      </c>
    </row>
    <row r="77" spans="1:21">
      <c r="A77" s="55">
        <v>120137</v>
      </c>
      <c r="B77" s="32">
        <v>722020145576</v>
      </c>
      <c r="C77" s="55" t="s">
        <v>62</v>
      </c>
      <c r="D77" s="55">
        <v>120137</v>
      </c>
      <c r="E77" s="55" t="s">
        <v>41</v>
      </c>
      <c r="F77" s="55" t="s">
        <v>41</v>
      </c>
      <c r="G77" s="55" t="s">
        <v>332</v>
      </c>
      <c r="H77" s="55" t="s">
        <v>1741</v>
      </c>
      <c r="I77" s="55">
        <v>12</v>
      </c>
      <c r="J77" s="55">
        <v>2020</v>
      </c>
      <c r="K77" s="55">
        <v>301</v>
      </c>
      <c r="L77" s="55" t="s">
        <v>132</v>
      </c>
      <c r="M77" s="55">
        <v>1800</v>
      </c>
      <c r="N77" s="55">
        <v>11.516</v>
      </c>
      <c r="O77" s="55">
        <v>12030</v>
      </c>
      <c r="P77" s="55" t="s">
        <v>64</v>
      </c>
      <c r="Q77" s="55" t="s">
        <v>1754</v>
      </c>
      <c r="R77" s="55" t="s">
        <v>1750</v>
      </c>
      <c r="S77" s="55">
        <v>12</v>
      </c>
      <c r="T77" s="55">
        <v>1817</v>
      </c>
      <c r="U77" s="55">
        <v>10.708</v>
      </c>
    </row>
    <row r="78" spans="1:21">
      <c r="A78" s="55">
        <v>120137</v>
      </c>
      <c r="B78" s="32">
        <v>722020134743</v>
      </c>
      <c r="C78" s="55" t="s">
        <v>62</v>
      </c>
      <c r="D78" s="55">
        <v>120137</v>
      </c>
      <c r="E78" s="55" t="s">
        <v>41</v>
      </c>
      <c r="F78" s="55" t="s">
        <v>41</v>
      </c>
      <c r="G78" s="55" t="s">
        <v>490</v>
      </c>
      <c r="H78" s="55" t="s">
        <v>1677</v>
      </c>
      <c r="I78" s="55">
        <v>11</v>
      </c>
      <c r="J78" s="55">
        <v>2020</v>
      </c>
      <c r="K78" s="55">
        <v>301</v>
      </c>
      <c r="L78" s="55" t="s">
        <v>132</v>
      </c>
      <c r="M78" s="55">
        <v>500</v>
      </c>
      <c r="N78" s="55">
        <v>3.48</v>
      </c>
      <c r="O78" s="55">
        <v>12103</v>
      </c>
      <c r="P78" s="55" t="s">
        <v>63</v>
      </c>
      <c r="Q78" s="55" t="s">
        <v>1739</v>
      </c>
      <c r="R78" s="55" t="s">
        <v>1679</v>
      </c>
      <c r="S78" s="55">
        <v>12</v>
      </c>
      <c r="T78" s="55">
        <v>1772</v>
      </c>
      <c r="U78" s="55">
        <v>10.648</v>
      </c>
    </row>
    <row r="79" spans="1:21">
      <c r="A79" s="55">
        <v>120137</v>
      </c>
      <c r="B79" s="32">
        <v>722020134747</v>
      </c>
      <c r="C79" s="55" t="s">
        <v>62</v>
      </c>
      <c r="D79" s="55">
        <v>120137</v>
      </c>
      <c r="E79" s="55" t="s">
        <v>41</v>
      </c>
      <c r="F79" s="55" t="s">
        <v>41</v>
      </c>
      <c r="G79" s="55" t="s">
        <v>602</v>
      </c>
      <c r="H79" s="55" t="s">
        <v>1677</v>
      </c>
      <c r="I79" s="55">
        <v>11</v>
      </c>
      <c r="J79" s="55">
        <v>2020</v>
      </c>
      <c r="K79" s="55">
        <v>301</v>
      </c>
      <c r="L79" s="55" t="s">
        <v>132</v>
      </c>
      <c r="M79" s="55">
        <v>500</v>
      </c>
      <c r="N79" s="55">
        <v>3.48</v>
      </c>
      <c r="O79" s="55">
        <v>12103</v>
      </c>
      <c r="P79" s="55" t="s">
        <v>63</v>
      </c>
      <c r="Q79" s="55" t="s">
        <v>1739</v>
      </c>
      <c r="R79" s="55" t="s">
        <v>1679</v>
      </c>
      <c r="S79" s="55">
        <v>12</v>
      </c>
      <c r="T79" s="55">
        <v>1772</v>
      </c>
      <c r="U79" s="55">
        <v>10.648</v>
      </c>
    </row>
    <row r="80" spans="1:21">
      <c r="A80" s="55">
        <v>120137</v>
      </c>
      <c r="B80" s="32">
        <v>722020136092</v>
      </c>
      <c r="C80" s="55" t="s">
        <v>62</v>
      </c>
      <c r="D80" s="55">
        <v>120137</v>
      </c>
      <c r="E80" s="55" t="s">
        <v>41</v>
      </c>
      <c r="F80" s="55" t="s">
        <v>41</v>
      </c>
      <c r="G80" s="55" t="s">
        <v>606</v>
      </c>
      <c r="H80" s="55" t="s">
        <v>1694</v>
      </c>
      <c r="I80" s="55">
        <v>11</v>
      </c>
      <c r="J80" s="55">
        <v>2020</v>
      </c>
      <c r="K80" s="55">
        <v>301</v>
      </c>
      <c r="L80" s="55" t="s">
        <v>132</v>
      </c>
      <c r="M80" s="55">
        <v>1850</v>
      </c>
      <c r="N80" s="55">
        <v>11.885999999999999</v>
      </c>
      <c r="O80" s="55">
        <v>12103</v>
      </c>
      <c r="P80" s="55" t="s">
        <v>63</v>
      </c>
      <c r="Q80" s="55" t="s">
        <v>1740</v>
      </c>
      <c r="R80" s="55" t="s">
        <v>1686</v>
      </c>
      <c r="S80" s="55">
        <v>12</v>
      </c>
      <c r="T80" s="55">
        <v>1806</v>
      </c>
      <c r="U80" s="55">
        <v>11.882999999999999</v>
      </c>
    </row>
    <row r="81" spans="1:21">
      <c r="A81" s="55">
        <v>120137</v>
      </c>
      <c r="B81" s="32">
        <v>722020147648</v>
      </c>
      <c r="C81" s="55" t="s">
        <v>62</v>
      </c>
      <c r="D81" s="55">
        <v>120137</v>
      </c>
      <c r="E81" s="55" t="s">
        <v>41</v>
      </c>
      <c r="F81" s="55" t="s">
        <v>41</v>
      </c>
      <c r="G81" s="55" t="s">
        <v>952</v>
      </c>
      <c r="H81" s="55" t="s">
        <v>1721</v>
      </c>
      <c r="I81" s="55">
        <v>12</v>
      </c>
      <c r="J81" s="55">
        <v>2020</v>
      </c>
      <c r="K81" s="55">
        <v>301</v>
      </c>
      <c r="L81" s="55" t="s">
        <v>132</v>
      </c>
      <c r="M81" s="55">
        <v>1700</v>
      </c>
      <c r="N81" s="55">
        <v>11.382999999999999</v>
      </c>
      <c r="O81" s="55">
        <v>12030</v>
      </c>
      <c r="P81" s="55" t="s">
        <v>64</v>
      </c>
      <c r="Q81" s="55" t="s">
        <v>1755</v>
      </c>
      <c r="R81" s="55" t="s">
        <v>1750</v>
      </c>
      <c r="S81" s="55">
        <v>12</v>
      </c>
      <c r="T81" s="55">
        <v>1750</v>
      </c>
      <c r="U81" s="55">
        <v>11.35</v>
      </c>
    </row>
    <row r="82" spans="1:21">
      <c r="A82" s="55">
        <v>120137</v>
      </c>
      <c r="B82" s="32">
        <v>722020147647</v>
      </c>
      <c r="C82" s="55" t="s">
        <v>62</v>
      </c>
      <c r="D82" s="55">
        <v>120137</v>
      </c>
      <c r="E82" s="55" t="s">
        <v>41</v>
      </c>
      <c r="F82" s="55" t="s">
        <v>41</v>
      </c>
      <c r="G82" s="55" t="s">
        <v>950</v>
      </c>
      <c r="H82" s="55" t="s">
        <v>1721</v>
      </c>
      <c r="I82" s="55">
        <v>12</v>
      </c>
      <c r="J82" s="55">
        <v>2020</v>
      </c>
      <c r="K82" s="55">
        <v>301</v>
      </c>
      <c r="L82" s="55" t="s">
        <v>132</v>
      </c>
      <c r="M82" s="55">
        <v>1700</v>
      </c>
      <c r="N82" s="55">
        <v>11.382999999999999</v>
      </c>
      <c r="O82" s="55">
        <v>12030</v>
      </c>
      <c r="P82" s="55" t="s">
        <v>64</v>
      </c>
      <c r="Q82" s="55" t="s">
        <v>1755</v>
      </c>
      <c r="R82" s="55" t="s">
        <v>1750</v>
      </c>
      <c r="S82" s="55">
        <v>12</v>
      </c>
      <c r="T82" s="55">
        <v>1750</v>
      </c>
      <c r="U82" s="55">
        <v>11.351000000000001</v>
      </c>
    </row>
    <row r="83" spans="1:21">
      <c r="A83" s="55">
        <v>120137</v>
      </c>
      <c r="B83" s="32">
        <v>722020145061</v>
      </c>
      <c r="C83" s="55" t="s">
        <v>62</v>
      </c>
      <c r="D83" s="55">
        <v>120137</v>
      </c>
      <c r="E83" s="55" t="s">
        <v>41</v>
      </c>
      <c r="F83" s="55" t="s">
        <v>41</v>
      </c>
      <c r="G83" s="55" t="s">
        <v>1186</v>
      </c>
      <c r="H83" s="55" t="s">
        <v>1722</v>
      </c>
      <c r="I83" s="55">
        <v>12</v>
      </c>
      <c r="J83" s="55">
        <v>2020</v>
      </c>
      <c r="K83" s="55">
        <v>301</v>
      </c>
      <c r="L83" s="55" t="s">
        <v>132</v>
      </c>
      <c r="M83" s="55">
        <v>1800</v>
      </c>
      <c r="N83" s="55">
        <v>11.516</v>
      </c>
      <c r="O83" s="55">
        <v>12030</v>
      </c>
      <c r="P83" s="55" t="s">
        <v>64</v>
      </c>
      <c r="Q83" s="55" t="s">
        <v>1756</v>
      </c>
      <c r="R83" s="55" t="s">
        <v>1750</v>
      </c>
      <c r="S83" s="55">
        <v>12</v>
      </c>
      <c r="T83" s="55">
        <v>1842</v>
      </c>
      <c r="U83" s="55">
        <v>11.631</v>
      </c>
    </row>
    <row r="84" spans="1:21">
      <c r="A84" s="55">
        <v>120137</v>
      </c>
      <c r="B84" s="32">
        <v>722020152247</v>
      </c>
      <c r="C84" s="55" t="s">
        <v>62</v>
      </c>
      <c r="D84" s="55">
        <v>120137</v>
      </c>
      <c r="E84" s="55" t="s">
        <v>41</v>
      </c>
      <c r="F84" s="55" t="s">
        <v>41</v>
      </c>
      <c r="G84" s="55" t="s">
        <v>964</v>
      </c>
      <c r="H84" s="55" t="s">
        <v>1733</v>
      </c>
      <c r="I84" s="55">
        <v>12</v>
      </c>
      <c r="J84" s="55">
        <v>2020</v>
      </c>
      <c r="K84" s="55">
        <v>301</v>
      </c>
      <c r="L84" s="55" t="s">
        <v>132</v>
      </c>
      <c r="M84" s="55">
        <v>1700</v>
      </c>
      <c r="N84" s="55">
        <v>10.922000000000001</v>
      </c>
      <c r="O84" s="55">
        <v>12030</v>
      </c>
      <c r="P84" s="55" t="s">
        <v>64</v>
      </c>
      <c r="Q84" s="55" t="s">
        <v>1757</v>
      </c>
      <c r="R84" s="55" t="s">
        <v>1758</v>
      </c>
      <c r="S84" s="55">
        <v>12</v>
      </c>
      <c r="T84" s="55">
        <v>1733</v>
      </c>
      <c r="U84" s="55">
        <v>11.025</v>
      </c>
    </row>
    <row r="85" spans="1:21">
      <c r="A85" s="55">
        <v>120137</v>
      </c>
      <c r="B85" s="32">
        <v>722020152641</v>
      </c>
      <c r="C85" s="55" t="s">
        <v>62</v>
      </c>
      <c r="D85" s="55">
        <v>120137</v>
      </c>
      <c r="E85" s="55" t="s">
        <v>41</v>
      </c>
      <c r="F85" s="55" t="s">
        <v>41</v>
      </c>
      <c r="G85" s="55" t="s">
        <v>1238</v>
      </c>
      <c r="H85" s="55" t="s">
        <v>1750</v>
      </c>
      <c r="I85" s="55">
        <v>12</v>
      </c>
      <c r="J85" s="55">
        <v>2020</v>
      </c>
      <c r="K85" s="55">
        <v>301</v>
      </c>
      <c r="L85" s="55" t="s">
        <v>132</v>
      </c>
      <c r="M85" s="55">
        <v>300</v>
      </c>
      <c r="N85" s="55">
        <v>1.9279999999999999</v>
      </c>
      <c r="O85" s="55">
        <v>12030</v>
      </c>
      <c r="P85" s="55" t="s">
        <v>64</v>
      </c>
      <c r="Q85" s="55" t="s">
        <v>1759</v>
      </c>
      <c r="R85" s="55" t="s">
        <v>1758</v>
      </c>
      <c r="S85" s="55">
        <v>12</v>
      </c>
      <c r="T85" s="55">
        <v>1688</v>
      </c>
      <c r="U85" s="55">
        <v>10.847</v>
      </c>
    </row>
    <row r="86" spans="1:21">
      <c r="A86" s="55">
        <v>120137</v>
      </c>
      <c r="B86" s="32">
        <v>722020152651</v>
      </c>
      <c r="C86" s="55" t="s">
        <v>62</v>
      </c>
      <c r="D86" s="55">
        <v>120137</v>
      </c>
      <c r="E86" s="55" t="s">
        <v>41</v>
      </c>
      <c r="F86" s="55" t="s">
        <v>41</v>
      </c>
      <c r="G86" s="55" t="s">
        <v>1054</v>
      </c>
      <c r="H86" s="55" t="s">
        <v>1750</v>
      </c>
      <c r="I86" s="55">
        <v>12</v>
      </c>
      <c r="J86" s="55">
        <v>2020</v>
      </c>
      <c r="K86" s="55">
        <v>301</v>
      </c>
      <c r="L86" s="55" t="s">
        <v>132</v>
      </c>
      <c r="M86" s="55">
        <v>300</v>
      </c>
      <c r="N86" s="55">
        <v>1.9279999999999999</v>
      </c>
      <c r="O86" s="55">
        <v>12030</v>
      </c>
      <c r="P86" s="55" t="s">
        <v>64</v>
      </c>
      <c r="Q86" s="55" t="s">
        <v>1760</v>
      </c>
      <c r="R86" s="55" t="s">
        <v>1761</v>
      </c>
      <c r="S86" s="55">
        <v>12</v>
      </c>
      <c r="T86" s="55">
        <v>1688</v>
      </c>
      <c r="U86" s="55">
        <v>10.847</v>
      </c>
    </row>
    <row r="87" spans="1:21">
      <c r="A87" s="55">
        <v>120137</v>
      </c>
      <c r="B87" s="32">
        <v>722020149432</v>
      </c>
      <c r="C87" s="55" t="s">
        <v>62</v>
      </c>
      <c r="D87" s="55">
        <v>120137</v>
      </c>
      <c r="E87" s="55" t="s">
        <v>41</v>
      </c>
      <c r="F87" s="55" t="s">
        <v>41</v>
      </c>
      <c r="G87" s="55" t="s">
        <v>1044</v>
      </c>
      <c r="H87" s="55" t="s">
        <v>1724</v>
      </c>
      <c r="I87" s="55">
        <v>12</v>
      </c>
      <c r="J87" s="55">
        <v>2020</v>
      </c>
      <c r="K87" s="55">
        <v>301</v>
      </c>
      <c r="L87" s="55" t="s">
        <v>132</v>
      </c>
      <c r="M87" s="55">
        <v>1700</v>
      </c>
      <c r="N87" s="55">
        <v>11.382999999999999</v>
      </c>
      <c r="O87" s="55">
        <v>12030</v>
      </c>
      <c r="P87" s="55" t="s">
        <v>64</v>
      </c>
      <c r="Q87" s="55" t="s">
        <v>1762</v>
      </c>
      <c r="R87" s="55" t="s">
        <v>1763</v>
      </c>
      <c r="S87" s="55">
        <v>12</v>
      </c>
      <c r="T87" s="55">
        <v>1740</v>
      </c>
      <c r="U87" s="55">
        <v>11.372</v>
      </c>
    </row>
    <row r="88" spans="1:21">
      <c r="A88" s="55">
        <v>120137</v>
      </c>
      <c r="B88" s="32">
        <v>722020153059</v>
      </c>
      <c r="C88" s="55" t="s">
        <v>62</v>
      </c>
      <c r="D88" s="55">
        <v>120137</v>
      </c>
      <c r="E88" s="55" t="s">
        <v>41</v>
      </c>
      <c r="F88" s="55" t="s">
        <v>41</v>
      </c>
      <c r="G88" s="55" t="s">
        <v>1240</v>
      </c>
      <c r="H88" s="55" t="s">
        <v>1764</v>
      </c>
      <c r="I88" s="55">
        <v>12</v>
      </c>
      <c r="J88" s="55">
        <v>2020</v>
      </c>
      <c r="K88" s="55">
        <v>301</v>
      </c>
      <c r="L88" s="55" t="s">
        <v>132</v>
      </c>
      <c r="M88" s="55">
        <v>1620</v>
      </c>
      <c r="N88" s="55">
        <v>10.987</v>
      </c>
      <c r="O88" s="55">
        <v>12030</v>
      </c>
      <c r="P88" s="55" t="s">
        <v>64</v>
      </c>
      <c r="Q88" s="55" t="s">
        <v>1765</v>
      </c>
      <c r="R88" s="55" t="s">
        <v>1761</v>
      </c>
      <c r="S88" s="55">
        <v>12</v>
      </c>
      <c r="T88" s="55">
        <v>1749</v>
      </c>
      <c r="U88" s="55">
        <v>11.218999999999999</v>
      </c>
    </row>
    <row r="89" spans="1:21">
      <c r="A89" s="55">
        <v>120137</v>
      </c>
      <c r="B89" s="32">
        <v>722020152256</v>
      </c>
      <c r="C89" s="55" t="s">
        <v>62</v>
      </c>
      <c r="D89" s="55">
        <v>120137</v>
      </c>
      <c r="E89" s="55" t="s">
        <v>41</v>
      </c>
      <c r="F89" s="55" t="s">
        <v>41</v>
      </c>
      <c r="G89" s="55" t="s">
        <v>1236</v>
      </c>
      <c r="H89" s="55" t="s">
        <v>1733</v>
      </c>
      <c r="I89" s="55">
        <v>12</v>
      </c>
      <c r="J89" s="55">
        <v>2020</v>
      </c>
      <c r="K89" s="55">
        <v>301</v>
      </c>
      <c r="L89" s="55" t="s">
        <v>132</v>
      </c>
      <c r="M89" s="55">
        <v>1700</v>
      </c>
      <c r="N89" s="55">
        <v>10.922000000000001</v>
      </c>
      <c r="O89" s="55">
        <v>12030</v>
      </c>
      <c r="P89" s="55" t="s">
        <v>64</v>
      </c>
      <c r="Q89" s="55" t="s">
        <v>1766</v>
      </c>
      <c r="R89" s="55" t="s">
        <v>1761</v>
      </c>
      <c r="S89" s="55">
        <v>12</v>
      </c>
      <c r="T89" s="55">
        <v>1733</v>
      </c>
      <c r="U89" s="55">
        <v>11.025</v>
      </c>
    </row>
    <row r="90" spans="1:21">
      <c r="A90" s="55">
        <v>120137</v>
      </c>
      <c r="B90" s="32">
        <v>722020153086</v>
      </c>
      <c r="C90" s="55" t="s">
        <v>62</v>
      </c>
      <c r="D90" s="55">
        <v>120137</v>
      </c>
      <c r="E90" s="55" t="s">
        <v>41</v>
      </c>
      <c r="F90" s="55" t="s">
        <v>41</v>
      </c>
      <c r="G90" s="55" t="s">
        <v>1056</v>
      </c>
      <c r="H90" s="55" t="s">
        <v>1764</v>
      </c>
      <c r="I90" s="55">
        <v>12</v>
      </c>
      <c r="J90" s="55">
        <v>2020</v>
      </c>
      <c r="K90" s="55">
        <v>301</v>
      </c>
      <c r="L90" s="55" t="s">
        <v>132</v>
      </c>
      <c r="M90" s="55">
        <v>1680</v>
      </c>
      <c r="N90" s="55">
        <v>11.394</v>
      </c>
      <c r="O90" s="55">
        <v>12030</v>
      </c>
      <c r="P90" s="55" t="s">
        <v>64</v>
      </c>
      <c r="Q90" s="55" t="s">
        <v>1765</v>
      </c>
      <c r="R90" s="55" t="s">
        <v>1761</v>
      </c>
      <c r="S90" s="55">
        <v>12</v>
      </c>
      <c r="T90" s="55">
        <v>1749</v>
      </c>
      <c r="U90" s="55">
        <v>11.218</v>
      </c>
    </row>
    <row r="91" spans="1:21">
      <c r="A91" s="55">
        <v>120137</v>
      </c>
      <c r="B91" s="32">
        <v>722020148857</v>
      </c>
      <c r="C91" s="55" t="s">
        <v>62</v>
      </c>
      <c r="D91" s="55">
        <v>120137</v>
      </c>
      <c r="E91" s="55" t="s">
        <v>41</v>
      </c>
      <c r="F91" s="55" t="s">
        <v>41</v>
      </c>
      <c r="G91" s="55" t="s">
        <v>1224</v>
      </c>
      <c r="H91" s="55" t="s">
        <v>1737</v>
      </c>
      <c r="I91" s="55">
        <v>12</v>
      </c>
      <c r="J91" s="55">
        <v>2020</v>
      </c>
      <c r="K91" s="55">
        <v>301</v>
      </c>
      <c r="L91" s="55" t="s">
        <v>132</v>
      </c>
      <c r="M91" s="55">
        <v>1854</v>
      </c>
      <c r="N91" s="55">
        <v>12.414</v>
      </c>
      <c r="O91" s="55">
        <v>12103</v>
      </c>
      <c r="P91" s="55" t="s">
        <v>63</v>
      </c>
      <c r="Q91" s="55" t="s">
        <v>1738</v>
      </c>
      <c r="R91" s="55" t="s">
        <v>1733</v>
      </c>
      <c r="S91" s="55">
        <v>12</v>
      </c>
      <c r="T91" s="55">
        <v>1966</v>
      </c>
      <c r="U91" s="55">
        <v>13.209</v>
      </c>
    </row>
    <row r="92" spans="1:21">
      <c r="A92" s="55">
        <v>120137</v>
      </c>
      <c r="B92" s="32">
        <v>722020152650</v>
      </c>
      <c r="C92" s="55" t="s">
        <v>62</v>
      </c>
      <c r="D92" s="55">
        <v>120137</v>
      </c>
      <c r="E92" s="55" t="s">
        <v>41</v>
      </c>
      <c r="F92" s="55" t="s">
        <v>41</v>
      </c>
      <c r="G92" s="55" t="s">
        <v>520</v>
      </c>
      <c r="H92" s="55" t="s">
        <v>1750</v>
      </c>
      <c r="I92" s="55">
        <v>12</v>
      </c>
      <c r="J92" s="55">
        <v>2020</v>
      </c>
      <c r="K92" s="55">
        <v>301</v>
      </c>
      <c r="L92" s="55" t="s">
        <v>132</v>
      </c>
      <c r="M92" s="55">
        <v>300</v>
      </c>
      <c r="N92" s="55">
        <v>1.9279999999999999</v>
      </c>
      <c r="O92" s="55">
        <v>12030</v>
      </c>
      <c r="P92" s="55" t="s">
        <v>64</v>
      </c>
      <c r="Q92" s="55" t="s">
        <v>1760</v>
      </c>
      <c r="R92" s="55" t="s">
        <v>1761</v>
      </c>
      <c r="S92" s="55">
        <v>12</v>
      </c>
      <c r="T92" s="55">
        <v>1688</v>
      </c>
      <c r="U92" s="55">
        <v>10.847</v>
      </c>
    </row>
    <row r="93" spans="1:21">
      <c r="A93" s="55">
        <v>120137</v>
      </c>
      <c r="B93" s="32">
        <v>722020136566</v>
      </c>
      <c r="C93" s="55" t="s">
        <v>62</v>
      </c>
      <c r="D93" s="55">
        <v>120137</v>
      </c>
      <c r="E93" s="55" t="s">
        <v>41</v>
      </c>
      <c r="F93" s="55" t="s">
        <v>41</v>
      </c>
      <c r="G93" s="55" t="s">
        <v>318</v>
      </c>
      <c r="H93" s="55" t="s">
        <v>1679</v>
      </c>
      <c r="I93" s="55">
        <v>11</v>
      </c>
      <c r="J93" s="55">
        <v>2020</v>
      </c>
      <c r="K93" s="55">
        <v>301</v>
      </c>
      <c r="L93" s="55" t="s">
        <v>132</v>
      </c>
      <c r="M93" s="55">
        <v>1850</v>
      </c>
      <c r="N93" s="55">
        <v>11.885999999999999</v>
      </c>
      <c r="O93" s="55">
        <v>12103</v>
      </c>
      <c r="P93" s="55" t="s">
        <v>63</v>
      </c>
      <c r="Q93" s="55" t="s">
        <v>1729</v>
      </c>
      <c r="R93" s="55" t="s">
        <v>1686</v>
      </c>
      <c r="S93" s="55">
        <v>12</v>
      </c>
      <c r="T93" s="55">
        <v>1793</v>
      </c>
      <c r="U93" s="55">
        <v>11.105</v>
      </c>
    </row>
    <row r="94" spans="1:21">
      <c r="A94" s="55">
        <v>120137</v>
      </c>
      <c r="B94" s="32">
        <v>722020135389</v>
      </c>
      <c r="C94" s="55" t="s">
        <v>62</v>
      </c>
      <c r="D94" s="55">
        <v>120137</v>
      </c>
      <c r="E94" s="55" t="s">
        <v>41</v>
      </c>
      <c r="F94" s="55" t="s">
        <v>41</v>
      </c>
      <c r="G94" s="55" t="s">
        <v>778</v>
      </c>
      <c r="H94" s="55" t="s">
        <v>1680</v>
      </c>
      <c r="I94" s="55">
        <v>11</v>
      </c>
      <c r="J94" s="55">
        <v>2020</v>
      </c>
      <c r="K94" s="55">
        <v>301</v>
      </c>
      <c r="L94" s="55" t="s">
        <v>132</v>
      </c>
      <c r="M94" s="55">
        <v>1850</v>
      </c>
      <c r="N94" s="55">
        <v>11.885999999999999</v>
      </c>
      <c r="O94" s="55">
        <v>12103</v>
      </c>
      <c r="P94" s="55" t="s">
        <v>63</v>
      </c>
      <c r="Q94" s="55" t="s">
        <v>1734</v>
      </c>
      <c r="R94" s="55" t="s">
        <v>1686</v>
      </c>
      <c r="S94" s="55">
        <v>12</v>
      </c>
      <c r="T94" s="55">
        <v>1937</v>
      </c>
      <c r="U94" s="55">
        <v>12.702999999999999</v>
      </c>
    </row>
    <row r="95" spans="1:21">
      <c r="A95" s="55">
        <v>120137</v>
      </c>
      <c r="B95" s="32">
        <v>722020148895</v>
      </c>
      <c r="C95" s="55" t="s">
        <v>62</v>
      </c>
      <c r="D95" s="55">
        <v>120137</v>
      </c>
      <c r="E95" s="55" t="s">
        <v>41</v>
      </c>
      <c r="F95" s="55" t="s">
        <v>41</v>
      </c>
      <c r="G95" s="55" t="s">
        <v>1042</v>
      </c>
      <c r="H95" s="55" t="s">
        <v>1737</v>
      </c>
      <c r="I95" s="55">
        <v>12</v>
      </c>
      <c r="J95" s="55">
        <v>2020</v>
      </c>
      <c r="K95" s="55">
        <v>301</v>
      </c>
      <c r="L95" s="55" t="s">
        <v>132</v>
      </c>
      <c r="M95" s="55">
        <v>1859</v>
      </c>
      <c r="N95" s="55">
        <v>12.448</v>
      </c>
      <c r="O95" s="55">
        <v>12103</v>
      </c>
      <c r="P95" s="55" t="s">
        <v>63</v>
      </c>
      <c r="Q95" s="55" t="s">
        <v>1738</v>
      </c>
      <c r="R95" s="55" t="s">
        <v>1733</v>
      </c>
      <c r="S95" s="55">
        <v>12</v>
      </c>
      <c r="T95" s="55">
        <v>1967</v>
      </c>
      <c r="U95" s="55">
        <v>13.215999999999999</v>
      </c>
    </row>
    <row r="96" spans="1:21">
      <c r="A96" s="55">
        <v>120137</v>
      </c>
      <c r="B96" s="32">
        <v>722020145580</v>
      </c>
      <c r="C96" s="55" t="s">
        <v>62</v>
      </c>
      <c r="D96" s="55">
        <v>120137</v>
      </c>
      <c r="E96" s="55" t="s">
        <v>41</v>
      </c>
      <c r="F96" s="55" t="s">
        <v>41</v>
      </c>
      <c r="G96" s="55" t="s">
        <v>1548</v>
      </c>
      <c r="H96" s="55" t="s">
        <v>1741</v>
      </c>
      <c r="I96" s="55">
        <v>12</v>
      </c>
      <c r="J96" s="55">
        <v>2020</v>
      </c>
      <c r="K96" s="55">
        <v>301</v>
      </c>
      <c r="L96" s="55" t="s">
        <v>132</v>
      </c>
      <c r="M96" s="55">
        <v>1800</v>
      </c>
      <c r="N96" s="55">
        <v>11.516</v>
      </c>
      <c r="O96" s="55">
        <v>12103</v>
      </c>
      <c r="P96" s="55" t="s">
        <v>63</v>
      </c>
      <c r="Q96" s="55" t="s">
        <v>1742</v>
      </c>
      <c r="R96" s="55" t="s">
        <v>1736</v>
      </c>
      <c r="S96" s="55">
        <v>12</v>
      </c>
      <c r="T96" s="55">
        <v>1832</v>
      </c>
      <c r="U96" s="55">
        <v>11.331</v>
      </c>
    </row>
    <row r="97" spans="1:21">
      <c r="A97" s="55">
        <v>120137</v>
      </c>
      <c r="B97" s="32">
        <v>722020145169</v>
      </c>
      <c r="C97" s="55" t="s">
        <v>62</v>
      </c>
      <c r="D97" s="55">
        <v>120137</v>
      </c>
      <c r="E97" s="55" t="s">
        <v>41</v>
      </c>
      <c r="F97" s="55" t="s">
        <v>41</v>
      </c>
      <c r="G97" s="55" t="s">
        <v>1546</v>
      </c>
      <c r="H97" s="55" t="s">
        <v>1722</v>
      </c>
      <c r="I97" s="55">
        <v>12</v>
      </c>
      <c r="J97" s="55">
        <v>2020</v>
      </c>
      <c r="K97" s="55">
        <v>301</v>
      </c>
      <c r="L97" s="55" t="s">
        <v>132</v>
      </c>
      <c r="M97" s="55">
        <v>2445</v>
      </c>
      <c r="N97" s="55">
        <v>15.811999999999999</v>
      </c>
      <c r="O97" s="55">
        <v>12030</v>
      </c>
      <c r="P97" s="55" t="s">
        <v>64</v>
      </c>
      <c r="Q97" s="55" t="s">
        <v>1723</v>
      </c>
      <c r="R97" s="55" t="s">
        <v>1724</v>
      </c>
      <c r="S97" s="55">
        <v>12</v>
      </c>
      <c r="T97" s="55">
        <v>2585</v>
      </c>
      <c r="U97" s="55">
        <v>14.757999999999999</v>
      </c>
    </row>
    <row r="98" spans="1:21">
      <c r="A98" s="55">
        <v>120137</v>
      </c>
      <c r="B98" s="32">
        <v>722020109851</v>
      </c>
      <c r="C98" s="55" t="s">
        <v>62</v>
      </c>
      <c r="D98" s="55">
        <v>120137</v>
      </c>
      <c r="E98" s="55" t="s">
        <v>41</v>
      </c>
      <c r="F98" s="55" t="s">
        <v>41</v>
      </c>
      <c r="G98" s="55" t="s">
        <v>620</v>
      </c>
      <c r="H98" s="55" t="s">
        <v>1767</v>
      </c>
      <c r="I98" s="55">
        <v>10</v>
      </c>
      <c r="J98" s="55">
        <v>2020</v>
      </c>
      <c r="K98" s="55">
        <v>301</v>
      </c>
      <c r="L98" s="55" t="s">
        <v>132</v>
      </c>
      <c r="M98" s="55">
        <v>2281</v>
      </c>
      <c r="N98" s="55">
        <v>14.598000000000001</v>
      </c>
      <c r="O98" s="55">
        <v>12030</v>
      </c>
      <c r="P98" s="55" t="s">
        <v>64</v>
      </c>
      <c r="Q98" s="55" t="s">
        <v>1768</v>
      </c>
      <c r="R98" s="55" t="s">
        <v>1769</v>
      </c>
      <c r="S98" s="55">
        <v>12</v>
      </c>
      <c r="T98" s="55">
        <v>2219</v>
      </c>
      <c r="U98" s="55">
        <v>13.916</v>
      </c>
    </row>
    <row r="99" spans="1:21">
      <c r="A99" s="55">
        <v>120137</v>
      </c>
      <c r="B99" s="32">
        <v>722020141248</v>
      </c>
      <c r="C99" s="55" t="s">
        <v>62</v>
      </c>
      <c r="D99" s="55">
        <v>120137</v>
      </c>
      <c r="E99" s="55" t="s">
        <v>41</v>
      </c>
      <c r="F99" s="55" t="s">
        <v>41</v>
      </c>
      <c r="G99" s="55" t="s">
        <v>1178</v>
      </c>
      <c r="H99" s="55" t="s">
        <v>1689</v>
      </c>
      <c r="I99" s="55">
        <v>12</v>
      </c>
      <c r="J99" s="55">
        <v>2020</v>
      </c>
      <c r="K99" s="55">
        <v>301</v>
      </c>
      <c r="L99" s="55" t="s">
        <v>132</v>
      </c>
      <c r="M99" s="55">
        <v>1764</v>
      </c>
      <c r="N99" s="55">
        <v>11.811999999999999</v>
      </c>
      <c r="O99" s="55">
        <v>12030</v>
      </c>
      <c r="P99" s="55" t="s">
        <v>64</v>
      </c>
      <c r="Q99" s="55" t="s">
        <v>1751</v>
      </c>
      <c r="R99" s="55" t="s">
        <v>1752</v>
      </c>
      <c r="S99" s="55">
        <v>12</v>
      </c>
      <c r="T99" s="55">
        <v>1844</v>
      </c>
      <c r="U99" s="55">
        <v>12.663</v>
      </c>
    </row>
    <row r="100" spans="1:21">
      <c r="A100" s="55">
        <v>120137</v>
      </c>
      <c r="B100" s="32">
        <v>722020145577</v>
      </c>
      <c r="C100" s="55" t="s">
        <v>62</v>
      </c>
      <c r="D100" s="55">
        <v>120137</v>
      </c>
      <c r="E100" s="55" t="s">
        <v>41</v>
      </c>
      <c r="F100" s="55" t="s">
        <v>41</v>
      </c>
      <c r="G100" s="55" t="s">
        <v>1220</v>
      </c>
      <c r="H100" s="55" t="s">
        <v>1741</v>
      </c>
      <c r="I100" s="55">
        <v>12</v>
      </c>
      <c r="J100" s="55">
        <v>2020</v>
      </c>
      <c r="K100" s="55">
        <v>301</v>
      </c>
      <c r="L100" s="55" t="s">
        <v>132</v>
      </c>
      <c r="M100" s="55">
        <v>1800</v>
      </c>
      <c r="N100" s="55">
        <v>11.516</v>
      </c>
      <c r="O100" s="55">
        <v>12030</v>
      </c>
      <c r="P100" s="55" t="s">
        <v>64</v>
      </c>
      <c r="Q100" s="55" t="s">
        <v>1754</v>
      </c>
      <c r="R100" s="55" t="s">
        <v>1750</v>
      </c>
      <c r="S100" s="55">
        <v>12</v>
      </c>
      <c r="T100" s="55">
        <v>1816</v>
      </c>
      <c r="U100" s="55">
        <v>10.709</v>
      </c>
    </row>
    <row r="101" spans="1:21">
      <c r="A101" s="55">
        <v>120137</v>
      </c>
      <c r="B101" s="32">
        <v>722020145062</v>
      </c>
      <c r="C101" s="55" t="s">
        <v>62</v>
      </c>
      <c r="D101" s="55">
        <v>120137</v>
      </c>
      <c r="E101" s="55" t="s">
        <v>41</v>
      </c>
      <c r="F101" s="55" t="s">
        <v>41</v>
      </c>
      <c r="G101" s="55" t="s">
        <v>1036</v>
      </c>
      <c r="H101" s="55" t="s">
        <v>1722</v>
      </c>
      <c r="I101" s="55">
        <v>12</v>
      </c>
      <c r="J101" s="55">
        <v>2020</v>
      </c>
      <c r="K101" s="55">
        <v>301</v>
      </c>
      <c r="L101" s="55" t="s">
        <v>132</v>
      </c>
      <c r="M101" s="55">
        <v>1800</v>
      </c>
      <c r="N101" s="55">
        <v>11.516</v>
      </c>
      <c r="O101" s="55">
        <v>12030</v>
      </c>
      <c r="P101" s="55" t="s">
        <v>64</v>
      </c>
      <c r="Q101" s="55" t="s">
        <v>1756</v>
      </c>
      <c r="R101" s="55" t="s">
        <v>1750</v>
      </c>
      <c r="S101" s="55">
        <v>12</v>
      </c>
      <c r="T101" s="55">
        <v>1842</v>
      </c>
      <c r="U101" s="55">
        <v>11.63</v>
      </c>
    </row>
    <row r="102" spans="1:21">
      <c r="A102" s="55">
        <v>120137</v>
      </c>
      <c r="B102" s="32">
        <v>722020145170</v>
      </c>
      <c r="C102" s="55" t="s">
        <v>62</v>
      </c>
      <c r="D102" s="55">
        <v>120137</v>
      </c>
      <c r="E102" s="55" t="s">
        <v>41</v>
      </c>
      <c r="F102" s="55" t="s">
        <v>41</v>
      </c>
      <c r="G102" s="55" t="s">
        <v>1188</v>
      </c>
      <c r="H102" s="55" t="s">
        <v>1722</v>
      </c>
      <c r="I102" s="55">
        <v>12</v>
      </c>
      <c r="J102" s="55">
        <v>2020</v>
      </c>
      <c r="K102" s="55">
        <v>301</v>
      </c>
      <c r="L102" s="55" t="s">
        <v>132</v>
      </c>
      <c r="M102" s="55">
        <v>2445</v>
      </c>
      <c r="N102" s="55">
        <v>15.811999999999999</v>
      </c>
      <c r="O102" s="55">
        <v>12030</v>
      </c>
      <c r="P102" s="55" t="s">
        <v>64</v>
      </c>
      <c r="Q102" s="55" t="s">
        <v>1749</v>
      </c>
      <c r="R102" s="55" t="s">
        <v>1750</v>
      </c>
      <c r="S102" s="55">
        <v>12</v>
      </c>
      <c r="T102" s="55">
        <v>2585</v>
      </c>
      <c r="U102" s="55">
        <v>14.757999999999999</v>
      </c>
    </row>
    <row r="103" spans="1:21">
      <c r="A103" s="55">
        <v>120137</v>
      </c>
      <c r="B103" s="32">
        <v>722020151586</v>
      </c>
      <c r="C103" s="55" t="s">
        <v>62</v>
      </c>
      <c r="D103" s="55">
        <v>120137</v>
      </c>
      <c r="E103" s="55" t="s">
        <v>41</v>
      </c>
      <c r="F103" s="55" t="s">
        <v>41</v>
      </c>
      <c r="G103" s="55" t="s">
        <v>340</v>
      </c>
      <c r="H103" s="55" t="s">
        <v>1743</v>
      </c>
      <c r="I103" s="55">
        <v>12</v>
      </c>
      <c r="J103" s="55">
        <v>2020</v>
      </c>
      <c r="K103" s="55">
        <v>301</v>
      </c>
      <c r="L103" s="55" t="s">
        <v>132</v>
      </c>
      <c r="M103" s="55">
        <v>1670</v>
      </c>
      <c r="N103" s="55">
        <v>10.73</v>
      </c>
      <c r="O103" s="55">
        <v>12103</v>
      </c>
      <c r="P103" s="55" t="s">
        <v>63</v>
      </c>
      <c r="Q103" s="55" t="s">
        <v>1744</v>
      </c>
      <c r="R103" s="55" t="s">
        <v>1745</v>
      </c>
      <c r="S103" s="55">
        <v>12</v>
      </c>
      <c r="T103" s="55">
        <v>1791</v>
      </c>
      <c r="U103" s="55">
        <v>11.384</v>
      </c>
    </row>
    <row r="104" spans="1:21">
      <c r="A104" s="55">
        <v>120137</v>
      </c>
      <c r="B104" s="32">
        <v>722020150113</v>
      </c>
      <c r="C104" s="55" t="s">
        <v>62</v>
      </c>
      <c r="D104" s="55">
        <v>120137</v>
      </c>
      <c r="E104" s="55" t="s">
        <v>41</v>
      </c>
      <c r="F104" s="55" t="s">
        <v>41</v>
      </c>
      <c r="G104" s="55" t="s">
        <v>958</v>
      </c>
      <c r="H104" s="55" t="s">
        <v>1731</v>
      </c>
      <c r="I104" s="55">
        <v>12</v>
      </c>
      <c r="J104" s="55">
        <v>2020</v>
      </c>
      <c r="K104" s="55">
        <v>301</v>
      </c>
      <c r="L104" s="55" t="s">
        <v>132</v>
      </c>
      <c r="M104" s="55">
        <v>1667</v>
      </c>
      <c r="N104" s="55">
        <v>11.162000000000001</v>
      </c>
      <c r="O104" s="55">
        <v>12103</v>
      </c>
      <c r="P104" s="55" t="s">
        <v>63</v>
      </c>
      <c r="Q104" s="55" t="s">
        <v>1770</v>
      </c>
      <c r="R104" s="55" t="s">
        <v>1745</v>
      </c>
      <c r="S104" s="55">
        <v>12</v>
      </c>
      <c r="T104" s="55">
        <v>1719</v>
      </c>
      <c r="U104" s="55">
        <v>11.395</v>
      </c>
    </row>
    <row r="105" spans="1:21">
      <c r="A105" s="55">
        <v>120137</v>
      </c>
      <c r="B105" s="32">
        <v>722020150047</v>
      </c>
      <c r="C105" s="55" t="s">
        <v>62</v>
      </c>
      <c r="D105" s="55">
        <v>120137</v>
      </c>
      <c r="E105" s="55" t="s">
        <v>41</v>
      </c>
      <c r="F105" s="55" t="s">
        <v>41</v>
      </c>
      <c r="G105" s="55" t="s">
        <v>1226</v>
      </c>
      <c r="H105" s="55" t="s">
        <v>1731</v>
      </c>
      <c r="I105" s="55">
        <v>12</v>
      </c>
      <c r="J105" s="55">
        <v>2020</v>
      </c>
      <c r="K105" s="55">
        <v>301</v>
      </c>
      <c r="L105" s="55" t="s">
        <v>132</v>
      </c>
      <c r="M105" s="55">
        <v>1667</v>
      </c>
      <c r="N105" s="55">
        <v>11.162000000000001</v>
      </c>
      <c r="O105" s="55">
        <v>12103</v>
      </c>
      <c r="P105" s="55" t="s">
        <v>63</v>
      </c>
      <c r="Q105" s="55" t="s">
        <v>1770</v>
      </c>
      <c r="R105" s="55" t="s">
        <v>1745</v>
      </c>
      <c r="S105" s="55">
        <v>12</v>
      </c>
      <c r="T105" s="55">
        <v>1719</v>
      </c>
      <c r="U105" s="55">
        <v>11.395</v>
      </c>
    </row>
    <row r="106" spans="1:21">
      <c r="A106" s="55">
        <v>120137</v>
      </c>
      <c r="B106" s="32">
        <v>722020144171</v>
      </c>
      <c r="C106" s="55" t="s">
        <v>62</v>
      </c>
      <c r="D106" s="55">
        <v>120137</v>
      </c>
      <c r="E106" s="55" t="s">
        <v>41</v>
      </c>
      <c r="F106" s="55" t="s">
        <v>41</v>
      </c>
      <c r="G106" s="55" t="s">
        <v>924</v>
      </c>
      <c r="H106" s="55" t="s">
        <v>1715</v>
      </c>
      <c r="I106" s="55">
        <v>12</v>
      </c>
      <c r="J106" s="55">
        <v>2020</v>
      </c>
      <c r="K106" s="55">
        <v>301</v>
      </c>
      <c r="L106" s="55" t="s">
        <v>132</v>
      </c>
      <c r="M106" s="55">
        <v>2445</v>
      </c>
      <c r="N106" s="55">
        <v>15.811999999999999</v>
      </c>
      <c r="O106" s="55">
        <v>12030</v>
      </c>
      <c r="P106" s="55" t="s">
        <v>64</v>
      </c>
      <c r="Q106" s="55" t="s">
        <v>1748</v>
      </c>
      <c r="R106" s="55" t="s">
        <v>1728</v>
      </c>
      <c r="S106" s="55">
        <v>12</v>
      </c>
      <c r="T106" s="55">
        <v>2357</v>
      </c>
      <c r="U106" s="55">
        <v>12.597</v>
      </c>
    </row>
    <row r="107" spans="1:21">
      <c r="A107" s="55">
        <v>120137</v>
      </c>
      <c r="B107" s="32">
        <v>722020145160</v>
      </c>
      <c r="C107" s="55" t="s">
        <v>62</v>
      </c>
      <c r="D107" s="55">
        <v>120137</v>
      </c>
      <c r="E107" s="55" t="s">
        <v>41</v>
      </c>
      <c r="F107" s="55" t="s">
        <v>41</v>
      </c>
      <c r="G107" s="55" t="s">
        <v>928</v>
      </c>
      <c r="H107" s="55" t="s">
        <v>1722</v>
      </c>
      <c r="I107" s="55">
        <v>12</v>
      </c>
      <c r="J107" s="55">
        <v>2020</v>
      </c>
      <c r="K107" s="55">
        <v>301</v>
      </c>
      <c r="L107" s="55" t="s">
        <v>132</v>
      </c>
      <c r="M107" s="55">
        <v>2445</v>
      </c>
      <c r="N107" s="55">
        <v>15.811999999999999</v>
      </c>
      <c r="O107" s="55">
        <v>12030</v>
      </c>
      <c r="P107" s="55" t="s">
        <v>64</v>
      </c>
      <c r="Q107" s="55" t="s">
        <v>1725</v>
      </c>
      <c r="R107" s="55" t="s">
        <v>1726</v>
      </c>
      <c r="S107" s="55">
        <v>12</v>
      </c>
      <c r="T107" s="55">
        <v>2489</v>
      </c>
      <c r="U107" s="55">
        <v>14.083</v>
      </c>
    </row>
    <row r="108" spans="1:21">
      <c r="A108" s="55">
        <v>120137</v>
      </c>
      <c r="B108" s="32">
        <v>722020144178</v>
      </c>
      <c r="C108" s="55" t="s">
        <v>62</v>
      </c>
      <c r="D108" s="55">
        <v>120137</v>
      </c>
      <c r="E108" s="55" t="s">
        <v>41</v>
      </c>
      <c r="F108" s="55" t="s">
        <v>41</v>
      </c>
      <c r="G108" s="55" t="s">
        <v>1184</v>
      </c>
      <c r="H108" s="55" t="s">
        <v>1715</v>
      </c>
      <c r="I108" s="55">
        <v>12</v>
      </c>
      <c r="J108" s="55">
        <v>2020</v>
      </c>
      <c r="K108" s="55">
        <v>301</v>
      </c>
      <c r="L108" s="55" t="s">
        <v>132</v>
      </c>
      <c r="M108" s="55">
        <v>2445</v>
      </c>
      <c r="N108" s="55">
        <v>15.811999999999999</v>
      </c>
      <c r="O108" s="55">
        <v>12030</v>
      </c>
      <c r="P108" s="55" t="s">
        <v>64</v>
      </c>
      <c r="Q108" s="55" t="s">
        <v>1748</v>
      </c>
      <c r="R108" s="55" t="s">
        <v>1728</v>
      </c>
      <c r="S108" s="55">
        <v>12</v>
      </c>
      <c r="T108" s="55">
        <v>2357</v>
      </c>
      <c r="U108" s="55">
        <v>12.597</v>
      </c>
    </row>
    <row r="109" spans="1:21">
      <c r="A109" s="55">
        <v>120137</v>
      </c>
      <c r="B109" s="32">
        <v>722020145571</v>
      </c>
      <c r="C109" s="55" t="s">
        <v>62</v>
      </c>
      <c r="D109" s="55">
        <v>120137</v>
      </c>
      <c r="E109" s="55" t="s">
        <v>41</v>
      </c>
      <c r="F109" s="55" t="s">
        <v>41</v>
      </c>
      <c r="G109" s="55" t="s">
        <v>330</v>
      </c>
      <c r="H109" s="55" t="s">
        <v>1741</v>
      </c>
      <c r="I109" s="55">
        <v>12</v>
      </c>
      <c r="J109" s="55">
        <v>2020</v>
      </c>
      <c r="K109" s="55">
        <v>301</v>
      </c>
      <c r="L109" s="55" t="s">
        <v>132</v>
      </c>
      <c r="M109" s="55">
        <v>1800</v>
      </c>
      <c r="N109" s="55">
        <v>11.516</v>
      </c>
      <c r="O109" s="55">
        <v>12030</v>
      </c>
      <c r="P109" s="55" t="s">
        <v>64</v>
      </c>
      <c r="Q109" s="55" t="s">
        <v>1771</v>
      </c>
      <c r="R109" s="55" t="s">
        <v>1721</v>
      </c>
      <c r="S109" s="55">
        <v>12</v>
      </c>
      <c r="T109" s="55">
        <v>1817</v>
      </c>
      <c r="U109" s="55">
        <v>10.708</v>
      </c>
    </row>
    <row r="110" spans="1:21">
      <c r="A110" s="55">
        <v>120137</v>
      </c>
      <c r="B110" s="32">
        <v>722020145156</v>
      </c>
      <c r="C110" s="55" t="s">
        <v>62</v>
      </c>
      <c r="D110" s="55">
        <v>120137</v>
      </c>
      <c r="E110" s="55" t="s">
        <v>41</v>
      </c>
      <c r="F110" s="55" t="s">
        <v>41</v>
      </c>
      <c r="G110" s="55" t="s">
        <v>698</v>
      </c>
      <c r="H110" s="55" t="s">
        <v>1722</v>
      </c>
      <c r="I110" s="55">
        <v>12</v>
      </c>
      <c r="J110" s="55">
        <v>2020</v>
      </c>
      <c r="K110" s="55">
        <v>301</v>
      </c>
      <c r="L110" s="55" t="s">
        <v>132</v>
      </c>
      <c r="M110" s="55">
        <v>2445</v>
      </c>
      <c r="N110" s="55">
        <v>15.811999999999999</v>
      </c>
      <c r="O110" s="55">
        <v>12030</v>
      </c>
      <c r="P110" s="55" t="s">
        <v>64</v>
      </c>
      <c r="Q110" s="55" t="s">
        <v>1725</v>
      </c>
      <c r="R110" s="55" t="s">
        <v>1726</v>
      </c>
      <c r="S110" s="55">
        <v>12</v>
      </c>
      <c r="T110" s="55">
        <v>2489</v>
      </c>
      <c r="U110" s="55">
        <v>14.083</v>
      </c>
    </row>
    <row r="111" spans="1:21">
      <c r="A111" s="55">
        <v>120137</v>
      </c>
      <c r="B111" s="32">
        <v>722020149430</v>
      </c>
      <c r="C111" s="55" t="s">
        <v>62</v>
      </c>
      <c r="D111" s="55">
        <v>120137</v>
      </c>
      <c r="E111" s="55" t="s">
        <v>41</v>
      </c>
      <c r="F111" s="55" t="s">
        <v>41</v>
      </c>
      <c r="G111" s="55" t="s">
        <v>1194</v>
      </c>
      <c r="H111" s="55" t="s">
        <v>1724</v>
      </c>
      <c r="I111" s="55">
        <v>12</v>
      </c>
      <c r="J111" s="55">
        <v>2020</v>
      </c>
      <c r="K111" s="55">
        <v>301</v>
      </c>
      <c r="L111" s="55" t="s">
        <v>132</v>
      </c>
      <c r="M111" s="55">
        <v>1700</v>
      </c>
      <c r="N111" s="55">
        <v>11.382999999999999</v>
      </c>
      <c r="O111" s="55">
        <v>12030</v>
      </c>
      <c r="P111" s="55" t="s">
        <v>64</v>
      </c>
      <c r="Q111" s="55" t="s">
        <v>1762</v>
      </c>
      <c r="R111" s="55" t="s">
        <v>1763</v>
      </c>
      <c r="S111" s="55">
        <v>12</v>
      </c>
      <c r="T111" s="55">
        <v>1740</v>
      </c>
      <c r="U111" s="55">
        <v>11.372</v>
      </c>
    </row>
    <row r="112" spans="1:21">
      <c r="A112" s="55">
        <v>120137</v>
      </c>
      <c r="B112" s="32">
        <v>722020101913</v>
      </c>
      <c r="C112" s="55" t="s">
        <v>62</v>
      </c>
      <c r="D112" s="55">
        <v>120137</v>
      </c>
      <c r="E112" s="55" t="s">
        <v>41</v>
      </c>
      <c r="F112" s="55" t="s">
        <v>41</v>
      </c>
      <c r="G112" s="55" t="s">
        <v>616</v>
      </c>
      <c r="H112" s="55" t="s">
        <v>1772</v>
      </c>
      <c r="I112" s="55">
        <v>9</v>
      </c>
      <c r="J112" s="55">
        <v>2020</v>
      </c>
      <c r="K112" s="55">
        <v>301</v>
      </c>
      <c r="L112" s="55" t="s">
        <v>132</v>
      </c>
      <c r="M112" s="55">
        <v>2235</v>
      </c>
      <c r="N112" s="55">
        <v>14.695</v>
      </c>
      <c r="O112" s="55">
        <v>12030</v>
      </c>
      <c r="P112" s="55" t="s">
        <v>64</v>
      </c>
      <c r="Q112" s="55" t="s">
        <v>1773</v>
      </c>
      <c r="R112" s="55" t="s">
        <v>1774</v>
      </c>
      <c r="S112" s="55">
        <v>12</v>
      </c>
      <c r="T112" s="55">
        <v>2235</v>
      </c>
      <c r="U112" s="55">
        <v>14.695</v>
      </c>
    </row>
    <row r="113" spans="1:21">
      <c r="A113" s="55">
        <v>120137</v>
      </c>
      <c r="B113" s="32">
        <v>722020101917</v>
      </c>
      <c r="C113" s="55" t="s">
        <v>62</v>
      </c>
      <c r="D113" s="55">
        <v>120137</v>
      </c>
      <c r="E113" s="55" t="s">
        <v>41</v>
      </c>
      <c r="F113" s="55" t="s">
        <v>41</v>
      </c>
      <c r="G113" s="55" t="s">
        <v>700</v>
      </c>
      <c r="H113" s="55" t="s">
        <v>1772</v>
      </c>
      <c r="I113" s="55">
        <v>9</v>
      </c>
      <c r="J113" s="55">
        <v>2020</v>
      </c>
      <c r="K113" s="55">
        <v>301</v>
      </c>
      <c r="L113" s="55" t="s">
        <v>132</v>
      </c>
      <c r="M113" s="55">
        <v>2235</v>
      </c>
      <c r="N113" s="55">
        <v>14.695</v>
      </c>
      <c r="O113" s="55">
        <v>12030</v>
      </c>
      <c r="P113" s="55" t="s">
        <v>64</v>
      </c>
      <c r="Q113" s="55" t="s">
        <v>1775</v>
      </c>
      <c r="R113" s="55" t="s">
        <v>1776</v>
      </c>
      <c r="S113" s="55">
        <v>12</v>
      </c>
      <c r="T113" s="55">
        <v>2313</v>
      </c>
      <c r="U113" s="55">
        <v>13.917</v>
      </c>
    </row>
    <row r="114" spans="1:21">
      <c r="A114" s="55">
        <v>120137</v>
      </c>
      <c r="B114" s="32">
        <v>722020101928</v>
      </c>
      <c r="C114" s="55" t="s">
        <v>62</v>
      </c>
      <c r="D114" s="55">
        <v>120137</v>
      </c>
      <c r="E114" s="55" t="s">
        <v>41</v>
      </c>
      <c r="F114" s="55" t="s">
        <v>41</v>
      </c>
      <c r="G114" s="55" t="s">
        <v>706</v>
      </c>
      <c r="H114" s="55" t="s">
        <v>1772</v>
      </c>
      <c r="I114" s="55">
        <v>9</v>
      </c>
      <c r="J114" s="55">
        <v>2020</v>
      </c>
      <c r="K114" s="55">
        <v>301</v>
      </c>
      <c r="L114" s="55" t="s">
        <v>132</v>
      </c>
      <c r="M114" s="55">
        <v>2235</v>
      </c>
      <c r="N114" s="55">
        <v>14.695</v>
      </c>
      <c r="O114" s="55">
        <v>12030</v>
      </c>
      <c r="P114" s="55" t="s">
        <v>64</v>
      </c>
      <c r="Q114" s="55" t="s">
        <v>1777</v>
      </c>
      <c r="R114" s="55" t="s">
        <v>1778</v>
      </c>
      <c r="S114" s="55">
        <v>12</v>
      </c>
      <c r="T114" s="55">
        <v>2313</v>
      </c>
      <c r="U114" s="55">
        <v>13.917</v>
      </c>
    </row>
    <row r="115" spans="1:21">
      <c r="A115" s="55">
        <v>120137</v>
      </c>
      <c r="B115" s="32">
        <v>722020101923</v>
      </c>
      <c r="C115" s="55" t="s">
        <v>62</v>
      </c>
      <c r="D115" s="55">
        <v>120137</v>
      </c>
      <c r="E115" s="55" t="s">
        <v>41</v>
      </c>
      <c r="F115" s="55" t="s">
        <v>41</v>
      </c>
      <c r="G115" s="55" t="s">
        <v>704</v>
      </c>
      <c r="H115" s="55" t="s">
        <v>1772</v>
      </c>
      <c r="I115" s="55">
        <v>9</v>
      </c>
      <c r="J115" s="55">
        <v>2020</v>
      </c>
      <c r="K115" s="55">
        <v>301</v>
      </c>
      <c r="L115" s="55" t="s">
        <v>132</v>
      </c>
      <c r="M115" s="55">
        <v>2235</v>
      </c>
      <c r="N115" s="55">
        <v>14.695</v>
      </c>
      <c r="O115" s="55">
        <v>12030</v>
      </c>
      <c r="P115" s="55" t="s">
        <v>64</v>
      </c>
      <c r="Q115" s="55" t="s">
        <v>1777</v>
      </c>
      <c r="R115" s="55" t="s">
        <v>1778</v>
      </c>
      <c r="S115" s="55">
        <v>12</v>
      </c>
      <c r="T115" s="55">
        <v>2313</v>
      </c>
      <c r="U115" s="55">
        <v>13.917</v>
      </c>
    </row>
    <row r="116" spans="1:21">
      <c r="A116" s="55">
        <v>120137</v>
      </c>
      <c r="B116" s="32">
        <v>722020149437</v>
      </c>
      <c r="C116" s="55" t="s">
        <v>62</v>
      </c>
      <c r="D116" s="55">
        <v>120137</v>
      </c>
      <c r="E116" s="55" t="s">
        <v>41</v>
      </c>
      <c r="F116" s="55" t="s">
        <v>41</v>
      </c>
      <c r="G116" s="55" t="s">
        <v>336</v>
      </c>
      <c r="H116" s="55" t="s">
        <v>1724</v>
      </c>
      <c r="I116" s="55">
        <v>12</v>
      </c>
      <c r="J116" s="55">
        <v>2020</v>
      </c>
      <c r="K116" s="55">
        <v>301</v>
      </c>
      <c r="L116" s="55" t="s">
        <v>132</v>
      </c>
      <c r="M116" s="55">
        <v>1700</v>
      </c>
      <c r="N116" s="55">
        <v>11.382999999999999</v>
      </c>
      <c r="O116" s="55">
        <v>12103</v>
      </c>
      <c r="P116" s="55" t="s">
        <v>63</v>
      </c>
      <c r="Q116" s="55" t="s">
        <v>1779</v>
      </c>
      <c r="R116" s="55" t="s">
        <v>1763</v>
      </c>
      <c r="S116" s="55">
        <v>12</v>
      </c>
      <c r="T116" s="55">
        <v>1745</v>
      </c>
      <c r="U116" s="55">
        <v>11.74</v>
      </c>
    </row>
    <row r="117" spans="1:21">
      <c r="A117" s="55">
        <v>120137</v>
      </c>
      <c r="B117" s="32">
        <v>722020149539</v>
      </c>
      <c r="C117" s="55" t="s">
        <v>62</v>
      </c>
      <c r="D117" s="55">
        <v>120137</v>
      </c>
      <c r="E117" s="55" t="s">
        <v>41</v>
      </c>
      <c r="F117" s="55" t="s">
        <v>41</v>
      </c>
      <c r="G117" s="55" t="s">
        <v>1046</v>
      </c>
      <c r="H117" s="55" t="s">
        <v>1724</v>
      </c>
      <c r="I117" s="55">
        <v>12</v>
      </c>
      <c r="J117" s="55">
        <v>2020</v>
      </c>
      <c r="K117" s="55">
        <v>301</v>
      </c>
      <c r="L117" s="55" t="s">
        <v>132</v>
      </c>
      <c r="M117" s="55">
        <v>2028</v>
      </c>
      <c r="N117" s="55">
        <v>13.579000000000001</v>
      </c>
      <c r="O117" s="55">
        <v>12103</v>
      </c>
      <c r="P117" s="55" t="s">
        <v>63</v>
      </c>
      <c r="Q117" s="55" t="s">
        <v>1779</v>
      </c>
      <c r="R117" s="55" t="s">
        <v>1763</v>
      </c>
      <c r="S117" s="55">
        <v>12</v>
      </c>
      <c r="T117" s="55">
        <v>1746</v>
      </c>
      <c r="U117" s="55">
        <v>11.747999999999999</v>
      </c>
    </row>
    <row r="118" spans="1:21">
      <c r="A118" s="55">
        <v>120137</v>
      </c>
      <c r="B118" s="32">
        <v>722020099280</v>
      </c>
      <c r="C118" s="55" t="s">
        <v>62</v>
      </c>
      <c r="D118" s="55">
        <v>120137</v>
      </c>
      <c r="E118" s="55" t="s">
        <v>41</v>
      </c>
      <c r="F118" s="55" t="s">
        <v>41</v>
      </c>
      <c r="G118" s="55" t="s">
        <v>528</v>
      </c>
      <c r="H118" s="55" t="s">
        <v>1780</v>
      </c>
      <c r="I118" s="55">
        <v>9</v>
      </c>
      <c r="J118" s="55">
        <v>2020</v>
      </c>
      <c r="K118" s="55">
        <v>301</v>
      </c>
      <c r="L118" s="55" t="s">
        <v>132</v>
      </c>
      <c r="M118" s="55">
        <v>2240</v>
      </c>
      <c r="N118" s="55">
        <v>14.336</v>
      </c>
      <c r="O118" s="55">
        <v>12103</v>
      </c>
      <c r="P118" s="55" t="s">
        <v>63</v>
      </c>
      <c r="Q118" s="55" t="s">
        <v>1781</v>
      </c>
      <c r="R118" s="55" t="s">
        <v>1782</v>
      </c>
      <c r="S118" s="55">
        <v>12</v>
      </c>
      <c r="T118" s="55">
        <v>2216</v>
      </c>
      <c r="U118" s="55">
        <v>14.894</v>
      </c>
    </row>
    <row r="119" spans="1:21">
      <c r="A119" s="55">
        <v>120137</v>
      </c>
      <c r="B119" s="32">
        <v>722020099288</v>
      </c>
      <c r="C119" s="55" t="s">
        <v>62</v>
      </c>
      <c r="D119" s="55">
        <v>120137</v>
      </c>
      <c r="E119" s="55" t="s">
        <v>41</v>
      </c>
      <c r="F119" s="55" t="s">
        <v>41</v>
      </c>
      <c r="G119" s="55" t="s">
        <v>862</v>
      </c>
      <c r="H119" s="55" t="s">
        <v>1780</v>
      </c>
      <c r="I119" s="55">
        <v>9</v>
      </c>
      <c r="J119" s="55">
        <v>2020</v>
      </c>
      <c r="K119" s="55">
        <v>301</v>
      </c>
      <c r="L119" s="55" t="s">
        <v>132</v>
      </c>
      <c r="M119" s="55">
        <v>2240</v>
      </c>
      <c r="N119" s="55">
        <v>14.336</v>
      </c>
      <c r="O119" s="55">
        <v>12103</v>
      </c>
      <c r="P119" s="55" t="s">
        <v>63</v>
      </c>
      <c r="Q119" s="55" t="s">
        <v>1781</v>
      </c>
      <c r="R119" s="55" t="s">
        <v>1782</v>
      </c>
      <c r="S119" s="55">
        <v>12</v>
      </c>
      <c r="T119" s="55">
        <v>2216</v>
      </c>
      <c r="U119" s="55">
        <v>14.894</v>
      </c>
    </row>
    <row r="120" spans="1:21">
      <c r="A120" s="55">
        <v>120137</v>
      </c>
      <c r="B120" s="32">
        <v>722020099308</v>
      </c>
      <c r="C120" s="55" t="s">
        <v>62</v>
      </c>
      <c r="D120" s="55">
        <v>120137</v>
      </c>
      <c r="E120" s="55" t="s">
        <v>41</v>
      </c>
      <c r="F120" s="55" t="s">
        <v>41</v>
      </c>
      <c r="G120" s="55" t="s">
        <v>1120</v>
      </c>
      <c r="H120" s="55" t="s">
        <v>1780</v>
      </c>
      <c r="I120" s="55">
        <v>9</v>
      </c>
      <c r="J120" s="55">
        <v>2020</v>
      </c>
      <c r="K120" s="55">
        <v>301</v>
      </c>
      <c r="L120" s="55" t="s">
        <v>132</v>
      </c>
      <c r="M120" s="55">
        <v>2180</v>
      </c>
      <c r="N120" s="55">
        <v>13.952</v>
      </c>
      <c r="O120" s="55">
        <v>12030</v>
      </c>
      <c r="P120" s="55" t="s">
        <v>64</v>
      </c>
      <c r="Q120" s="55" t="s">
        <v>1783</v>
      </c>
      <c r="R120" s="55" t="s">
        <v>1784</v>
      </c>
      <c r="S120" s="55">
        <v>12</v>
      </c>
      <c r="T120" s="55">
        <v>1788</v>
      </c>
      <c r="U120" s="55">
        <v>12.28</v>
      </c>
    </row>
    <row r="121" spans="1:21">
      <c r="A121" s="55">
        <v>120137</v>
      </c>
      <c r="B121" s="32">
        <v>722020104556</v>
      </c>
      <c r="C121" s="55" t="s">
        <v>62</v>
      </c>
      <c r="D121" s="55">
        <v>120137</v>
      </c>
      <c r="E121" s="55" t="s">
        <v>41</v>
      </c>
      <c r="F121" s="55" t="s">
        <v>41</v>
      </c>
      <c r="G121" s="55" t="s">
        <v>260</v>
      </c>
      <c r="H121" s="55" t="s">
        <v>1785</v>
      </c>
      <c r="I121" s="55">
        <v>9</v>
      </c>
      <c r="J121" s="55">
        <v>2020</v>
      </c>
      <c r="K121" s="55">
        <v>301</v>
      </c>
      <c r="L121" s="55" t="s">
        <v>132</v>
      </c>
      <c r="M121" s="55">
        <v>2250</v>
      </c>
      <c r="N121" s="55">
        <v>14.4</v>
      </c>
      <c r="O121" s="55">
        <v>12030</v>
      </c>
      <c r="P121" s="55" t="s">
        <v>64</v>
      </c>
      <c r="Q121" s="55" t="s">
        <v>1786</v>
      </c>
      <c r="R121" s="55" t="s">
        <v>1787</v>
      </c>
      <c r="S121" s="55">
        <v>12</v>
      </c>
      <c r="T121" s="55">
        <v>1994</v>
      </c>
      <c r="U121" s="55">
        <v>13.053000000000001</v>
      </c>
    </row>
    <row r="122" spans="1:21">
      <c r="A122" s="55">
        <v>120137</v>
      </c>
      <c r="B122" s="32">
        <v>722020109836</v>
      </c>
      <c r="C122" s="55" t="s">
        <v>62</v>
      </c>
      <c r="D122" s="55">
        <v>120137</v>
      </c>
      <c r="E122" s="55" t="s">
        <v>41</v>
      </c>
      <c r="F122" s="55" t="s">
        <v>41</v>
      </c>
      <c r="G122" s="55" t="s">
        <v>1130</v>
      </c>
      <c r="H122" s="55" t="s">
        <v>1767</v>
      </c>
      <c r="I122" s="55">
        <v>10</v>
      </c>
      <c r="J122" s="55">
        <v>2020</v>
      </c>
      <c r="K122" s="55">
        <v>301</v>
      </c>
      <c r="L122" s="55" t="s">
        <v>132</v>
      </c>
      <c r="M122" s="55">
        <v>2265</v>
      </c>
      <c r="N122" s="55">
        <v>14.496</v>
      </c>
      <c r="O122" s="55">
        <v>12030</v>
      </c>
      <c r="P122" s="55" t="s">
        <v>64</v>
      </c>
      <c r="Q122" s="55" t="s">
        <v>1768</v>
      </c>
      <c r="R122" s="55" t="s">
        <v>1769</v>
      </c>
      <c r="S122" s="55">
        <v>12</v>
      </c>
      <c r="T122" s="55">
        <v>2220</v>
      </c>
      <c r="U122" s="55">
        <v>13.917</v>
      </c>
    </row>
    <row r="123" spans="1:21">
      <c r="A123" s="55">
        <v>120137</v>
      </c>
      <c r="B123" s="32">
        <v>722020145116</v>
      </c>
      <c r="C123" s="55" t="s">
        <v>62</v>
      </c>
      <c r="D123" s="55">
        <v>120137</v>
      </c>
      <c r="E123" s="55" t="s">
        <v>41</v>
      </c>
      <c r="F123" s="55" t="s">
        <v>41</v>
      </c>
      <c r="G123" s="55" t="s">
        <v>696</v>
      </c>
      <c r="H123" s="55" t="s">
        <v>1722</v>
      </c>
      <c r="I123" s="55">
        <v>12</v>
      </c>
      <c r="J123" s="55">
        <v>2020</v>
      </c>
      <c r="K123" s="55">
        <v>301</v>
      </c>
      <c r="L123" s="55" t="s">
        <v>132</v>
      </c>
      <c r="M123" s="55">
        <v>1700</v>
      </c>
      <c r="N123" s="55">
        <v>10.877000000000001</v>
      </c>
      <c r="O123" s="55">
        <v>12103</v>
      </c>
      <c r="P123" s="55" t="s">
        <v>63</v>
      </c>
      <c r="Q123" s="55" t="s">
        <v>1727</v>
      </c>
      <c r="R123" s="55" t="s">
        <v>1728</v>
      </c>
      <c r="S123" s="55">
        <v>12</v>
      </c>
      <c r="T123" s="55">
        <v>1768</v>
      </c>
      <c r="U123" s="55">
        <v>10.98</v>
      </c>
    </row>
    <row r="124" spans="1:21">
      <c r="A124" s="55">
        <v>120137</v>
      </c>
      <c r="B124" s="32">
        <v>722020145673</v>
      </c>
      <c r="C124" s="55" t="s">
        <v>62</v>
      </c>
      <c r="D124" s="55">
        <v>120137</v>
      </c>
      <c r="E124" s="55" t="s">
        <v>41</v>
      </c>
      <c r="F124" s="55" t="s">
        <v>41</v>
      </c>
      <c r="G124" s="55" t="s">
        <v>1550</v>
      </c>
      <c r="H124" s="55" t="s">
        <v>1741</v>
      </c>
      <c r="I124" s="55">
        <v>12</v>
      </c>
      <c r="J124" s="55">
        <v>2020</v>
      </c>
      <c r="K124" s="55">
        <v>301</v>
      </c>
      <c r="L124" s="55" t="s">
        <v>132</v>
      </c>
      <c r="M124" s="55">
        <v>1730</v>
      </c>
      <c r="N124" s="55">
        <v>11.069000000000001</v>
      </c>
      <c r="O124" s="55">
        <v>12103</v>
      </c>
      <c r="P124" s="55" t="s">
        <v>63</v>
      </c>
      <c r="Q124" s="55" t="s">
        <v>1742</v>
      </c>
      <c r="R124" s="55" t="s">
        <v>1736</v>
      </c>
      <c r="S124" s="55">
        <v>12</v>
      </c>
      <c r="T124" s="55">
        <v>1832</v>
      </c>
      <c r="U124" s="55">
        <v>11.331</v>
      </c>
    </row>
    <row r="125" spans="1:21">
      <c r="A125" s="55">
        <v>120137</v>
      </c>
      <c r="B125" s="32">
        <v>722020104595</v>
      </c>
      <c r="C125" s="55" t="s">
        <v>62</v>
      </c>
      <c r="D125" s="55">
        <v>120137</v>
      </c>
      <c r="E125" s="55" t="s">
        <v>41</v>
      </c>
      <c r="F125" s="55" t="s">
        <v>41</v>
      </c>
      <c r="G125" s="55" t="s">
        <v>441</v>
      </c>
      <c r="H125" s="55" t="s">
        <v>1785</v>
      </c>
      <c r="I125" s="55">
        <v>9</v>
      </c>
      <c r="J125" s="55">
        <v>2020</v>
      </c>
      <c r="K125" s="55">
        <v>301</v>
      </c>
      <c r="L125" s="55" t="s">
        <v>132</v>
      </c>
      <c r="M125" s="55">
        <v>1888</v>
      </c>
      <c r="N125" s="55">
        <v>12.083</v>
      </c>
      <c r="O125" s="55">
        <v>12030</v>
      </c>
      <c r="P125" s="55" t="s">
        <v>64</v>
      </c>
      <c r="Q125" s="55" t="s">
        <v>1788</v>
      </c>
      <c r="R125" s="55" t="s">
        <v>1789</v>
      </c>
      <c r="S125" s="55">
        <v>12</v>
      </c>
      <c r="T125" s="55">
        <v>1995</v>
      </c>
      <c r="U125" s="55">
        <v>13.052</v>
      </c>
    </row>
    <row r="126" spans="1:21">
      <c r="A126" s="55">
        <v>120137</v>
      </c>
      <c r="B126" s="32">
        <v>722020150117</v>
      </c>
      <c r="C126" s="55" t="s">
        <v>62</v>
      </c>
      <c r="D126" s="55">
        <v>120137</v>
      </c>
      <c r="E126" s="55" t="s">
        <v>41</v>
      </c>
      <c r="F126" s="55" t="s">
        <v>41</v>
      </c>
      <c r="G126" s="55" t="s">
        <v>1228</v>
      </c>
      <c r="H126" s="55" t="s">
        <v>1731</v>
      </c>
      <c r="I126" s="55">
        <v>12</v>
      </c>
      <c r="J126" s="55">
        <v>2020</v>
      </c>
      <c r="K126" s="55">
        <v>301</v>
      </c>
      <c r="L126" s="55" t="s">
        <v>132</v>
      </c>
      <c r="M126" s="55">
        <v>1667</v>
      </c>
      <c r="N126" s="55">
        <v>11.162000000000001</v>
      </c>
      <c r="O126" s="55">
        <v>12103</v>
      </c>
      <c r="P126" s="55" t="s">
        <v>63</v>
      </c>
      <c r="Q126" s="55" t="s">
        <v>1770</v>
      </c>
      <c r="R126" s="55" t="s">
        <v>1745</v>
      </c>
      <c r="S126" s="55">
        <v>12</v>
      </c>
      <c r="T126" s="55">
        <v>1719</v>
      </c>
      <c r="U126" s="55">
        <v>11.395</v>
      </c>
    </row>
    <row r="127" spans="1:21">
      <c r="A127" s="55">
        <v>120137</v>
      </c>
      <c r="B127" s="32">
        <v>722020151646</v>
      </c>
      <c r="C127" s="55" t="s">
        <v>62</v>
      </c>
      <c r="D127" s="55">
        <v>120137</v>
      </c>
      <c r="E127" s="55" t="s">
        <v>41</v>
      </c>
      <c r="F127" s="55" t="s">
        <v>41</v>
      </c>
      <c r="G127" s="55" t="s">
        <v>1232</v>
      </c>
      <c r="H127" s="55" t="s">
        <v>1743</v>
      </c>
      <c r="I127" s="55">
        <v>12</v>
      </c>
      <c r="J127" s="55">
        <v>2020</v>
      </c>
      <c r="K127" s="55">
        <v>301</v>
      </c>
      <c r="L127" s="55" t="s">
        <v>132</v>
      </c>
      <c r="M127" s="55">
        <v>1884</v>
      </c>
      <c r="N127" s="55">
        <v>12.105</v>
      </c>
      <c r="O127" s="55">
        <v>12103</v>
      </c>
      <c r="P127" s="55" t="s">
        <v>63</v>
      </c>
      <c r="Q127" s="55" t="s">
        <v>1744</v>
      </c>
      <c r="R127" s="55" t="s">
        <v>1745</v>
      </c>
      <c r="S127" s="55">
        <v>12</v>
      </c>
      <c r="T127" s="55">
        <v>1791</v>
      </c>
      <c r="U127" s="55">
        <v>11.388</v>
      </c>
    </row>
    <row r="128" spans="1:21">
      <c r="A128" s="55">
        <v>120137</v>
      </c>
      <c r="B128" s="32">
        <v>722020099285</v>
      </c>
      <c r="C128" s="55" t="s">
        <v>62</v>
      </c>
      <c r="D128" s="55">
        <v>120137</v>
      </c>
      <c r="E128" s="55" t="s">
        <v>41</v>
      </c>
      <c r="F128" s="55" t="s">
        <v>41</v>
      </c>
      <c r="G128" s="55" t="s">
        <v>256</v>
      </c>
      <c r="H128" s="55" t="s">
        <v>1780</v>
      </c>
      <c r="I128" s="55">
        <v>9</v>
      </c>
      <c r="J128" s="55">
        <v>2020</v>
      </c>
      <c r="K128" s="55">
        <v>301</v>
      </c>
      <c r="L128" s="55" t="s">
        <v>132</v>
      </c>
      <c r="M128" s="55">
        <v>2240</v>
      </c>
      <c r="N128" s="55">
        <v>14.336</v>
      </c>
      <c r="O128" s="55">
        <v>12103</v>
      </c>
      <c r="P128" s="55" t="s">
        <v>63</v>
      </c>
      <c r="Q128" s="55" t="s">
        <v>1781</v>
      </c>
      <c r="R128" s="55" t="s">
        <v>1782</v>
      </c>
      <c r="S128" s="55">
        <v>12</v>
      </c>
      <c r="T128" s="55">
        <v>2216</v>
      </c>
      <c r="U128" s="55">
        <v>14.894</v>
      </c>
    </row>
    <row r="129" spans="1:21">
      <c r="A129" s="55">
        <v>120137</v>
      </c>
      <c r="B129" s="32">
        <v>722020153060</v>
      </c>
      <c r="C129" s="55" t="s">
        <v>62</v>
      </c>
      <c r="D129" s="55">
        <v>120137</v>
      </c>
      <c r="E129" s="55" t="s">
        <v>41</v>
      </c>
      <c r="F129" s="55" t="s">
        <v>41</v>
      </c>
      <c r="G129" s="55" t="s">
        <v>1196</v>
      </c>
      <c r="H129" s="55" t="s">
        <v>1764</v>
      </c>
      <c r="I129" s="55">
        <v>12</v>
      </c>
      <c r="J129" s="55">
        <v>2020</v>
      </c>
      <c r="K129" s="55">
        <v>301</v>
      </c>
      <c r="L129" s="55" t="s">
        <v>132</v>
      </c>
      <c r="M129" s="55">
        <v>1620</v>
      </c>
      <c r="N129" s="55">
        <v>10.987</v>
      </c>
      <c r="O129" s="55">
        <v>12030</v>
      </c>
      <c r="P129" s="55" t="s">
        <v>64</v>
      </c>
      <c r="Q129" s="55" t="s">
        <v>1765</v>
      </c>
      <c r="R129" s="55" t="s">
        <v>1761</v>
      </c>
      <c r="S129" s="55">
        <v>12</v>
      </c>
      <c r="T129" s="55">
        <v>1749</v>
      </c>
      <c r="U129" s="55">
        <v>11.218999999999999</v>
      </c>
    </row>
    <row r="130" spans="1:21">
      <c r="A130" s="55">
        <v>120137</v>
      </c>
      <c r="B130" s="32">
        <v>722020152338</v>
      </c>
      <c r="C130" s="55" t="s">
        <v>62</v>
      </c>
      <c r="D130" s="55">
        <v>120137</v>
      </c>
      <c r="E130" s="55" t="s">
        <v>41</v>
      </c>
      <c r="F130" s="55" t="s">
        <v>41</v>
      </c>
      <c r="G130" s="55" t="s">
        <v>1052</v>
      </c>
      <c r="H130" s="55" t="s">
        <v>1733</v>
      </c>
      <c r="I130" s="55">
        <v>12</v>
      </c>
      <c r="J130" s="55">
        <v>2020</v>
      </c>
      <c r="K130" s="55">
        <v>301</v>
      </c>
      <c r="L130" s="55" t="s">
        <v>132</v>
      </c>
      <c r="M130" s="55">
        <v>1000</v>
      </c>
      <c r="N130" s="55">
        <v>6.4249999999999998</v>
      </c>
      <c r="O130" s="55">
        <v>12030</v>
      </c>
      <c r="P130" s="55" t="s">
        <v>64</v>
      </c>
      <c r="Q130" s="55" t="s">
        <v>1766</v>
      </c>
      <c r="R130" s="55" t="s">
        <v>1761</v>
      </c>
      <c r="S130" s="55">
        <v>12</v>
      </c>
      <c r="T130" s="55">
        <v>1733</v>
      </c>
      <c r="U130" s="55">
        <v>11.023999999999999</v>
      </c>
    </row>
    <row r="131" spans="1:21">
      <c r="A131" s="55">
        <v>120137</v>
      </c>
      <c r="B131" s="32">
        <v>722020099293</v>
      </c>
      <c r="C131" s="55" t="s">
        <v>62</v>
      </c>
      <c r="D131" s="55">
        <v>120137</v>
      </c>
      <c r="E131" s="55" t="s">
        <v>41</v>
      </c>
      <c r="F131" s="55" t="s">
        <v>41</v>
      </c>
      <c r="G131" s="55" t="s">
        <v>530</v>
      </c>
      <c r="H131" s="55" t="s">
        <v>1780</v>
      </c>
      <c r="I131" s="55">
        <v>9</v>
      </c>
      <c r="J131" s="55">
        <v>2020</v>
      </c>
      <c r="K131" s="55">
        <v>301</v>
      </c>
      <c r="L131" s="55" t="s">
        <v>132</v>
      </c>
      <c r="M131" s="55">
        <v>2330</v>
      </c>
      <c r="N131" s="55">
        <v>14.912000000000001</v>
      </c>
      <c r="O131" s="55">
        <v>12030</v>
      </c>
      <c r="P131" s="55" t="s">
        <v>64</v>
      </c>
      <c r="Q131" s="55" t="s">
        <v>1790</v>
      </c>
      <c r="R131" s="55" t="s">
        <v>1772</v>
      </c>
      <c r="S131" s="55">
        <v>12</v>
      </c>
      <c r="T131" s="55">
        <v>1789</v>
      </c>
      <c r="U131" s="55">
        <v>12.281000000000001</v>
      </c>
    </row>
    <row r="132" spans="1:21">
      <c r="A132" s="55">
        <v>120137</v>
      </c>
      <c r="B132" s="32">
        <v>722020151583</v>
      </c>
      <c r="C132" s="55" t="s">
        <v>62</v>
      </c>
      <c r="D132" s="55">
        <v>120137</v>
      </c>
      <c r="E132" s="55" t="s">
        <v>41</v>
      </c>
      <c r="F132" s="55" t="s">
        <v>41</v>
      </c>
      <c r="G132" s="55" t="s">
        <v>1230</v>
      </c>
      <c r="H132" s="55" t="s">
        <v>1743</v>
      </c>
      <c r="I132" s="55">
        <v>12</v>
      </c>
      <c r="J132" s="55">
        <v>2020</v>
      </c>
      <c r="K132" s="55">
        <v>301</v>
      </c>
      <c r="L132" s="55" t="s">
        <v>132</v>
      </c>
      <c r="M132" s="55">
        <v>1670</v>
      </c>
      <c r="N132" s="55">
        <v>10.73</v>
      </c>
      <c r="O132" s="55">
        <v>12103</v>
      </c>
      <c r="P132" s="55" t="s">
        <v>63</v>
      </c>
      <c r="Q132" s="55" t="s">
        <v>1744</v>
      </c>
      <c r="R132" s="55" t="s">
        <v>1745</v>
      </c>
      <c r="S132" s="55">
        <v>12</v>
      </c>
      <c r="T132" s="55">
        <v>1790</v>
      </c>
      <c r="U132" s="55">
        <v>11.378</v>
      </c>
    </row>
    <row r="133" spans="1:21">
      <c r="A133" s="55">
        <v>120137</v>
      </c>
      <c r="B133" s="32">
        <v>722020150176</v>
      </c>
      <c r="C133" s="55" t="s">
        <v>62</v>
      </c>
      <c r="D133" s="55">
        <v>120137</v>
      </c>
      <c r="E133" s="55" t="s">
        <v>41</v>
      </c>
      <c r="F133" s="55" t="s">
        <v>41</v>
      </c>
      <c r="G133" s="55" t="s">
        <v>960</v>
      </c>
      <c r="H133" s="55" t="s">
        <v>1731</v>
      </c>
      <c r="I133" s="55">
        <v>12</v>
      </c>
      <c r="J133" s="55">
        <v>2020</v>
      </c>
      <c r="K133" s="55">
        <v>301</v>
      </c>
      <c r="L133" s="55" t="s">
        <v>132</v>
      </c>
      <c r="M133" s="55">
        <v>400</v>
      </c>
      <c r="N133" s="55">
        <v>2.6779999999999999</v>
      </c>
      <c r="O133" s="55">
        <v>12103</v>
      </c>
      <c r="P133" s="55" t="s">
        <v>63</v>
      </c>
      <c r="Q133" s="55" t="s">
        <v>1770</v>
      </c>
      <c r="R133" s="55" t="s">
        <v>1745</v>
      </c>
      <c r="S133" s="55">
        <v>12</v>
      </c>
      <c r="T133" s="55">
        <v>1720</v>
      </c>
      <c r="U133" s="55">
        <v>11.403</v>
      </c>
    </row>
    <row r="134" spans="1:21">
      <c r="A134" s="55">
        <v>120137</v>
      </c>
      <c r="B134" s="32">
        <v>722020151581</v>
      </c>
      <c r="C134" s="55" t="s">
        <v>62</v>
      </c>
      <c r="D134" s="55">
        <v>120137</v>
      </c>
      <c r="E134" s="55" t="s">
        <v>41</v>
      </c>
      <c r="F134" s="55" t="s">
        <v>41</v>
      </c>
      <c r="G134" s="55" t="s">
        <v>518</v>
      </c>
      <c r="H134" s="55" t="s">
        <v>1743</v>
      </c>
      <c r="I134" s="55">
        <v>12</v>
      </c>
      <c r="J134" s="55">
        <v>2020</v>
      </c>
      <c r="K134" s="55">
        <v>301</v>
      </c>
      <c r="L134" s="55" t="s">
        <v>132</v>
      </c>
      <c r="M134" s="55">
        <v>1670</v>
      </c>
      <c r="N134" s="55">
        <v>10.73</v>
      </c>
      <c r="O134" s="55">
        <v>12103</v>
      </c>
      <c r="P134" s="55" t="s">
        <v>63</v>
      </c>
      <c r="Q134" s="55" t="s">
        <v>1744</v>
      </c>
      <c r="R134" s="55" t="s">
        <v>1745</v>
      </c>
      <c r="S134" s="55">
        <v>12</v>
      </c>
      <c r="T134" s="55">
        <v>1790</v>
      </c>
      <c r="U134" s="55">
        <v>11.378</v>
      </c>
    </row>
    <row r="135" spans="1:21">
      <c r="A135" s="55">
        <v>120137</v>
      </c>
      <c r="B135" s="32">
        <v>722020149442</v>
      </c>
      <c r="C135" s="55" t="s">
        <v>62</v>
      </c>
      <c r="D135" s="55">
        <v>120137</v>
      </c>
      <c r="E135" s="55" t="s">
        <v>41</v>
      </c>
      <c r="F135" s="55" t="s">
        <v>41</v>
      </c>
      <c r="G135" s="55" t="s">
        <v>1556</v>
      </c>
      <c r="H135" s="55" t="s">
        <v>1724</v>
      </c>
      <c r="I135" s="55">
        <v>12</v>
      </c>
      <c r="J135" s="55">
        <v>2020</v>
      </c>
      <c r="K135" s="55">
        <v>301</v>
      </c>
      <c r="L135" s="55" t="s">
        <v>132</v>
      </c>
      <c r="M135" s="55">
        <v>1700</v>
      </c>
      <c r="N135" s="55">
        <v>11.382999999999999</v>
      </c>
      <c r="O135" s="55">
        <v>12103</v>
      </c>
      <c r="P135" s="55" t="s">
        <v>63</v>
      </c>
      <c r="Q135" s="55" t="s">
        <v>1779</v>
      </c>
      <c r="R135" s="55" t="s">
        <v>1763</v>
      </c>
      <c r="S135" s="55">
        <v>12</v>
      </c>
      <c r="T135" s="55">
        <v>1746</v>
      </c>
      <c r="U135" s="55">
        <v>11.746</v>
      </c>
    </row>
    <row r="136" spans="1:21">
      <c r="A136" s="55">
        <v>120137</v>
      </c>
      <c r="B136" s="32">
        <v>722020136572</v>
      </c>
      <c r="C136" s="55" t="s">
        <v>62</v>
      </c>
      <c r="D136" s="55">
        <v>120137</v>
      </c>
      <c r="E136" s="55" t="s">
        <v>41</v>
      </c>
      <c r="F136" s="55" t="s">
        <v>41</v>
      </c>
      <c r="G136" s="55" t="s">
        <v>1538</v>
      </c>
      <c r="H136" s="55" t="s">
        <v>1679</v>
      </c>
      <c r="I136" s="55">
        <v>11</v>
      </c>
      <c r="J136" s="55">
        <v>2020</v>
      </c>
      <c r="K136" s="55">
        <v>301</v>
      </c>
      <c r="L136" s="55" t="s">
        <v>132</v>
      </c>
      <c r="M136" s="55">
        <v>1850</v>
      </c>
      <c r="N136" s="55">
        <v>11.885999999999999</v>
      </c>
      <c r="O136" s="55">
        <v>12103</v>
      </c>
      <c r="P136" s="55" t="s">
        <v>63</v>
      </c>
      <c r="Q136" s="55" t="s">
        <v>1729</v>
      </c>
      <c r="R136" s="55" t="s">
        <v>1686</v>
      </c>
      <c r="S136" s="55">
        <v>12</v>
      </c>
      <c r="T136" s="55">
        <v>1794</v>
      </c>
      <c r="U136" s="55">
        <v>11.112</v>
      </c>
    </row>
    <row r="137" spans="1:21">
      <c r="A137" s="55">
        <v>120137</v>
      </c>
      <c r="B137" s="32">
        <v>722020135446</v>
      </c>
      <c r="C137" s="55" t="s">
        <v>62</v>
      </c>
      <c r="D137" s="55">
        <v>120137</v>
      </c>
      <c r="E137" s="55" t="s">
        <v>41</v>
      </c>
      <c r="F137" s="55" t="s">
        <v>41</v>
      </c>
      <c r="G137" s="55" t="s">
        <v>1536</v>
      </c>
      <c r="H137" s="55" t="s">
        <v>1680</v>
      </c>
      <c r="I137" s="55">
        <v>11</v>
      </c>
      <c r="J137" s="55">
        <v>2020</v>
      </c>
      <c r="K137" s="55">
        <v>301</v>
      </c>
      <c r="L137" s="55" t="s">
        <v>132</v>
      </c>
      <c r="M137" s="55">
        <v>2000</v>
      </c>
      <c r="N137" s="55">
        <v>12.85</v>
      </c>
      <c r="O137" s="55">
        <v>12103</v>
      </c>
      <c r="P137" s="55" t="s">
        <v>63</v>
      </c>
      <c r="Q137" s="55" t="s">
        <v>1734</v>
      </c>
      <c r="R137" s="55" t="s">
        <v>1686</v>
      </c>
      <c r="S137" s="55">
        <v>12</v>
      </c>
      <c r="T137" s="55">
        <v>1937</v>
      </c>
      <c r="U137" s="55">
        <v>12.704000000000001</v>
      </c>
    </row>
    <row r="138" spans="1:21">
      <c r="A138" s="55">
        <v>120137</v>
      </c>
      <c r="B138" s="32">
        <v>722020148871</v>
      </c>
      <c r="C138" s="55" t="s">
        <v>62</v>
      </c>
      <c r="D138" s="55">
        <v>120137</v>
      </c>
      <c r="E138" s="55" t="s">
        <v>41</v>
      </c>
      <c r="F138" s="55" t="s">
        <v>41</v>
      </c>
      <c r="G138" s="55" t="s">
        <v>334</v>
      </c>
      <c r="H138" s="55" t="s">
        <v>1737</v>
      </c>
      <c r="I138" s="55">
        <v>12</v>
      </c>
      <c r="J138" s="55">
        <v>2020</v>
      </c>
      <c r="K138" s="55">
        <v>301</v>
      </c>
      <c r="L138" s="55" t="s">
        <v>132</v>
      </c>
      <c r="M138" s="55">
        <v>2054</v>
      </c>
      <c r="N138" s="55">
        <v>13.754</v>
      </c>
      <c r="O138" s="55">
        <v>12103</v>
      </c>
      <c r="P138" s="55" t="s">
        <v>63</v>
      </c>
      <c r="Q138" s="55" t="s">
        <v>1738</v>
      </c>
      <c r="R138" s="55" t="s">
        <v>1733</v>
      </c>
      <c r="S138" s="55">
        <v>12</v>
      </c>
      <c r="T138" s="55">
        <v>1967</v>
      </c>
      <c r="U138" s="55">
        <v>13.215999999999999</v>
      </c>
    </row>
    <row r="139" spans="1:21">
      <c r="A139" s="55">
        <v>120137</v>
      </c>
      <c r="B139" s="32">
        <v>722020147650</v>
      </c>
      <c r="C139" s="55" t="s">
        <v>62</v>
      </c>
      <c r="D139" s="55">
        <v>120137</v>
      </c>
      <c r="E139" s="55" t="s">
        <v>41</v>
      </c>
      <c r="F139" s="55" t="s">
        <v>41</v>
      </c>
      <c r="G139" s="55" t="s">
        <v>1554</v>
      </c>
      <c r="H139" s="55" t="s">
        <v>1721</v>
      </c>
      <c r="I139" s="55">
        <v>12</v>
      </c>
      <c r="J139" s="55">
        <v>2020</v>
      </c>
      <c r="K139" s="55">
        <v>301</v>
      </c>
      <c r="L139" s="55" t="s">
        <v>132</v>
      </c>
      <c r="M139" s="55">
        <v>1700</v>
      </c>
      <c r="N139" s="55">
        <v>11.382999999999999</v>
      </c>
      <c r="O139" s="55">
        <v>12103</v>
      </c>
      <c r="P139" s="55" t="s">
        <v>63</v>
      </c>
      <c r="Q139" s="55" t="s">
        <v>1735</v>
      </c>
      <c r="R139" s="55" t="s">
        <v>1736</v>
      </c>
      <c r="S139" s="55">
        <v>12</v>
      </c>
      <c r="T139" s="55">
        <v>1625</v>
      </c>
      <c r="U139" s="55">
        <v>10.914999999999999</v>
      </c>
    </row>
    <row r="140" spans="1:21">
      <c r="A140" s="55">
        <v>120137</v>
      </c>
      <c r="B140" s="32">
        <v>722020102437</v>
      </c>
      <c r="C140" s="55" t="s">
        <v>62</v>
      </c>
      <c r="D140" s="55">
        <v>120137</v>
      </c>
      <c r="E140" s="55" t="s">
        <v>41</v>
      </c>
      <c r="F140" s="55" t="s">
        <v>41</v>
      </c>
      <c r="G140" s="55" t="s">
        <v>866</v>
      </c>
      <c r="H140" s="55" t="s">
        <v>1791</v>
      </c>
      <c r="I140" s="55">
        <v>9</v>
      </c>
      <c r="J140" s="55">
        <v>2020</v>
      </c>
      <c r="K140" s="55">
        <v>301</v>
      </c>
      <c r="L140" s="55" t="s">
        <v>132</v>
      </c>
      <c r="M140" s="55">
        <v>2400</v>
      </c>
      <c r="N140" s="55">
        <v>15.36</v>
      </c>
      <c r="O140" s="55">
        <v>12103</v>
      </c>
      <c r="P140" s="55" t="s">
        <v>63</v>
      </c>
      <c r="Q140" s="55" t="s">
        <v>1792</v>
      </c>
      <c r="R140" s="55" t="s">
        <v>1784</v>
      </c>
      <c r="S140" s="55">
        <v>12</v>
      </c>
      <c r="T140" s="55">
        <v>2286</v>
      </c>
      <c r="U140" s="55">
        <v>15.792</v>
      </c>
    </row>
    <row r="141" spans="1:21">
      <c r="A141" s="55">
        <v>120137</v>
      </c>
      <c r="B141" s="32">
        <v>722020107005</v>
      </c>
      <c r="C141" s="55" t="s">
        <v>62</v>
      </c>
      <c r="D141" s="55">
        <v>120137</v>
      </c>
      <c r="E141" s="55" t="s">
        <v>41</v>
      </c>
      <c r="F141" s="55" t="s">
        <v>41</v>
      </c>
      <c r="G141" s="55" t="s">
        <v>708</v>
      </c>
      <c r="H141" s="55" t="s">
        <v>1793</v>
      </c>
      <c r="I141" s="55">
        <v>9</v>
      </c>
      <c r="J141" s="55">
        <v>2020</v>
      </c>
      <c r="K141" s="55">
        <v>301</v>
      </c>
      <c r="L141" s="55" t="s">
        <v>132</v>
      </c>
      <c r="M141" s="55">
        <v>2253</v>
      </c>
      <c r="N141" s="55">
        <v>14.419</v>
      </c>
      <c r="O141" s="55">
        <v>12103</v>
      </c>
      <c r="P141" s="55" t="s">
        <v>63</v>
      </c>
      <c r="Q141" s="55" t="s">
        <v>1794</v>
      </c>
      <c r="R141" s="55" t="s">
        <v>1767</v>
      </c>
      <c r="S141" s="55">
        <v>12</v>
      </c>
      <c r="T141" s="55">
        <v>2053</v>
      </c>
      <c r="U141" s="55">
        <v>13.295</v>
      </c>
    </row>
    <row r="142" spans="1:21">
      <c r="A142" s="55">
        <v>120137</v>
      </c>
      <c r="B142" s="32">
        <v>722020107017</v>
      </c>
      <c r="C142" s="55" t="s">
        <v>62</v>
      </c>
      <c r="D142" s="55">
        <v>120137</v>
      </c>
      <c r="E142" s="55" t="s">
        <v>41</v>
      </c>
      <c r="F142" s="55" t="s">
        <v>41</v>
      </c>
      <c r="G142" s="55" t="s">
        <v>872</v>
      </c>
      <c r="H142" s="55" t="s">
        <v>1793</v>
      </c>
      <c r="I142" s="55">
        <v>9</v>
      </c>
      <c r="J142" s="55">
        <v>2020</v>
      </c>
      <c r="K142" s="55">
        <v>301</v>
      </c>
      <c r="L142" s="55" t="s">
        <v>132</v>
      </c>
      <c r="M142" s="55">
        <v>2250</v>
      </c>
      <c r="N142" s="55">
        <v>14.4</v>
      </c>
      <c r="O142" s="55">
        <v>12103</v>
      </c>
      <c r="P142" s="55" t="s">
        <v>63</v>
      </c>
      <c r="Q142" s="55" t="s">
        <v>1794</v>
      </c>
      <c r="R142" s="55" t="s">
        <v>1767</v>
      </c>
      <c r="S142" s="55">
        <v>12</v>
      </c>
      <c r="T142" s="55">
        <v>2053</v>
      </c>
      <c r="U142" s="55">
        <v>13.295</v>
      </c>
    </row>
    <row r="143" spans="1:21">
      <c r="A143" s="55">
        <v>120137</v>
      </c>
      <c r="B143" s="32">
        <v>722020109794</v>
      </c>
      <c r="C143" s="55" t="s">
        <v>62</v>
      </c>
      <c r="D143" s="55">
        <v>120137</v>
      </c>
      <c r="E143" s="55" t="s">
        <v>41</v>
      </c>
      <c r="F143" s="55" t="s">
        <v>41</v>
      </c>
      <c r="G143" s="55" t="s">
        <v>712</v>
      </c>
      <c r="H143" s="55" t="s">
        <v>1767</v>
      </c>
      <c r="I143" s="55">
        <v>10</v>
      </c>
      <c r="J143" s="55">
        <v>2020</v>
      </c>
      <c r="K143" s="55">
        <v>301</v>
      </c>
      <c r="L143" s="55" t="s">
        <v>132</v>
      </c>
      <c r="M143" s="55">
        <v>2250</v>
      </c>
      <c r="N143" s="55">
        <v>14.4</v>
      </c>
      <c r="O143" s="55">
        <v>12103</v>
      </c>
      <c r="P143" s="55" t="s">
        <v>63</v>
      </c>
      <c r="Q143" s="55" t="s">
        <v>1795</v>
      </c>
      <c r="R143" s="55" t="s">
        <v>1796</v>
      </c>
      <c r="S143" s="55">
        <v>12</v>
      </c>
      <c r="T143" s="55">
        <v>2305</v>
      </c>
      <c r="U143" s="55">
        <v>14.442</v>
      </c>
    </row>
    <row r="144" spans="1:21">
      <c r="A144" s="55">
        <v>120137</v>
      </c>
      <c r="B144" s="32">
        <v>722020111409</v>
      </c>
      <c r="C144" s="55" t="s">
        <v>62</v>
      </c>
      <c r="D144" s="55">
        <v>120137</v>
      </c>
      <c r="E144" s="55" t="s">
        <v>41</v>
      </c>
      <c r="F144" s="55" t="s">
        <v>41</v>
      </c>
      <c r="G144" s="55" t="s">
        <v>714</v>
      </c>
      <c r="H144" s="55" t="s">
        <v>1797</v>
      </c>
      <c r="I144" s="55">
        <v>10</v>
      </c>
      <c r="J144" s="55">
        <v>2020</v>
      </c>
      <c r="K144" s="55">
        <v>301</v>
      </c>
      <c r="L144" s="55" t="s">
        <v>132</v>
      </c>
      <c r="M144" s="55">
        <v>2234</v>
      </c>
      <c r="N144" s="55">
        <v>14.263999999999999</v>
      </c>
      <c r="O144" s="55">
        <v>12103</v>
      </c>
      <c r="P144" s="55" t="s">
        <v>63</v>
      </c>
      <c r="Q144" s="55" t="s">
        <v>1798</v>
      </c>
      <c r="R144" s="55" t="s">
        <v>1796</v>
      </c>
      <c r="S144" s="55">
        <v>12</v>
      </c>
      <c r="T144" s="55">
        <v>2266</v>
      </c>
      <c r="U144" s="55">
        <v>13.999000000000001</v>
      </c>
    </row>
    <row r="145" spans="1:21">
      <c r="A145" s="55">
        <v>120137</v>
      </c>
      <c r="B145" s="32">
        <v>722020110845</v>
      </c>
      <c r="C145" s="55" t="s">
        <v>62</v>
      </c>
      <c r="D145" s="55">
        <v>120137</v>
      </c>
      <c r="E145" s="55" t="s">
        <v>41</v>
      </c>
      <c r="F145" s="55" t="s">
        <v>41</v>
      </c>
      <c r="G145" s="55" t="s">
        <v>884</v>
      </c>
      <c r="H145" s="55" t="s">
        <v>1799</v>
      </c>
      <c r="I145" s="55">
        <v>10</v>
      </c>
      <c r="J145" s="55">
        <v>2020</v>
      </c>
      <c r="K145" s="55">
        <v>301</v>
      </c>
      <c r="L145" s="55" t="s">
        <v>132</v>
      </c>
      <c r="M145" s="55">
        <v>1505</v>
      </c>
      <c r="N145" s="55">
        <v>9.6319999999999997</v>
      </c>
      <c r="O145" s="55">
        <v>12103</v>
      </c>
      <c r="P145" s="55" t="s">
        <v>63</v>
      </c>
      <c r="Q145" s="55" t="s">
        <v>1800</v>
      </c>
      <c r="R145" s="55" t="s">
        <v>1796</v>
      </c>
      <c r="S145" s="55">
        <v>12</v>
      </c>
      <c r="T145" s="55">
        <v>2092</v>
      </c>
      <c r="U145" s="55">
        <v>12.760999999999999</v>
      </c>
    </row>
    <row r="146" spans="1:21">
      <c r="A146" s="55">
        <v>120137</v>
      </c>
      <c r="B146" s="32">
        <v>722020110841</v>
      </c>
      <c r="C146" s="55" t="s">
        <v>62</v>
      </c>
      <c r="D146" s="55">
        <v>120137</v>
      </c>
      <c r="E146" s="55" t="s">
        <v>41</v>
      </c>
      <c r="F146" s="55" t="s">
        <v>41</v>
      </c>
      <c r="G146" s="55" t="s">
        <v>880</v>
      </c>
      <c r="H146" s="55" t="s">
        <v>1799</v>
      </c>
      <c r="I146" s="55">
        <v>10</v>
      </c>
      <c r="J146" s="55">
        <v>2020</v>
      </c>
      <c r="K146" s="55">
        <v>301</v>
      </c>
      <c r="L146" s="55" t="s">
        <v>132</v>
      </c>
      <c r="M146" s="55">
        <v>1505</v>
      </c>
      <c r="N146" s="55">
        <v>9.6319999999999997</v>
      </c>
      <c r="O146" s="55">
        <v>12103</v>
      </c>
      <c r="P146" s="55" t="s">
        <v>63</v>
      </c>
      <c r="Q146" s="55" t="s">
        <v>1800</v>
      </c>
      <c r="R146" s="55" t="s">
        <v>1796</v>
      </c>
      <c r="S146" s="55">
        <v>12</v>
      </c>
      <c r="T146" s="55">
        <v>2092</v>
      </c>
      <c r="U146" s="55">
        <v>12.760999999999999</v>
      </c>
    </row>
    <row r="147" spans="1:21">
      <c r="A147" s="55">
        <v>120137</v>
      </c>
      <c r="B147" s="32">
        <v>722020109790</v>
      </c>
      <c r="C147" s="55" t="s">
        <v>62</v>
      </c>
      <c r="D147" s="55">
        <v>120137</v>
      </c>
      <c r="E147" s="55" t="s">
        <v>41</v>
      </c>
      <c r="F147" s="55" t="s">
        <v>41</v>
      </c>
      <c r="G147" s="55" t="s">
        <v>445</v>
      </c>
      <c r="H147" s="55" t="s">
        <v>1767</v>
      </c>
      <c r="I147" s="55">
        <v>10</v>
      </c>
      <c r="J147" s="55">
        <v>2020</v>
      </c>
      <c r="K147" s="55">
        <v>301</v>
      </c>
      <c r="L147" s="55" t="s">
        <v>132</v>
      </c>
      <c r="M147" s="55">
        <v>2250</v>
      </c>
      <c r="N147" s="55">
        <v>14.4</v>
      </c>
      <c r="O147" s="55">
        <v>12103</v>
      </c>
      <c r="P147" s="55" t="s">
        <v>63</v>
      </c>
      <c r="Q147" s="55" t="s">
        <v>1795</v>
      </c>
      <c r="R147" s="55" t="s">
        <v>1796</v>
      </c>
      <c r="S147" s="55">
        <v>12</v>
      </c>
      <c r="T147" s="55">
        <v>2307</v>
      </c>
      <c r="U147" s="55">
        <v>14.458</v>
      </c>
    </row>
    <row r="148" spans="1:21">
      <c r="A148" s="55">
        <v>120137</v>
      </c>
      <c r="B148" s="32">
        <v>722020111354</v>
      </c>
      <c r="C148" s="55" t="s">
        <v>62</v>
      </c>
      <c r="D148" s="55">
        <v>120137</v>
      </c>
      <c r="E148" s="55" t="s">
        <v>41</v>
      </c>
      <c r="F148" s="55" t="s">
        <v>41</v>
      </c>
      <c r="G148" s="55" t="s">
        <v>622</v>
      </c>
      <c r="H148" s="55" t="s">
        <v>1797</v>
      </c>
      <c r="I148" s="55">
        <v>10</v>
      </c>
      <c r="J148" s="55">
        <v>2020</v>
      </c>
      <c r="K148" s="55">
        <v>301</v>
      </c>
      <c r="L148" s="55" t="s">
        <v>132</v>
      </c>
      <c r="M148" s="55">
        <v>2234</v>
      </c>
      <c r="N148" s="55">
        <v>14.263999999999999</v>
      </c>
      <c r="O148" s="55">
        <v>12103</v>
      </c>
      <c r="P148" s="55" t="s">
        <v>63</v>
      </c>
      <c r="Q148" s="55" t="s">
        <v>1798</v>
      </c>
      <c r="R148" s="55" t="s">
        <v>1796</v>
      </c>
      <c r="S148" s="55">
        <v>12</v>
      </c>
      <c r="T148" s="55">
        <v>2266</v>
      </c>
      <c r="U148" s="55">
        <v>13.999000000000001</v>
      </c>
    </row>
    <row r="149" spans="1:21">
      <c r="A149" s="55">
        <v>120137</v>
      </c>
      <c r="B149" s="32">
        <v>722020116649</v>
      </c>
      <c r="C149" s="55" t="s">
        <v>62</v>
      </c>
      <c r="D149" s="55">
        <v>120137</v>
      </c>
      <c r="E149" s="55" t="s">
        <v>41</v>
      </c>
      <c r="F149" s="55" t="s">
        <v>41</v>
      </c>
      <c r="G149" s="55" t="s">
        <v>451</v>
      </c>
      <c r="H149" s="55" t="s">
        <v>1801</v>
      </c>
      <c r="I149" s="55">
        <v>10</v>
      </c>
      <c r="J149" s="55">
        <v>2020</v>
      </c>
      <c r="K149" s="55">
        <v>301</v>
      </c>
      <c r="L149" s="55" t="s">
        <v>132</v>
      </c>
      <c r="M149" s="55">
        <v>2295</v>
      </c>
      <c r="N149" s="55">
        <v>15.002000000000001</v>
      </c>
      <c r="O149" s="55">
        <v>12103</v>
      </c>
      <c r="P149" s="55" t="s">
        <v>63</v>
      </c>
      <c r="Q149" s="55" t="s">
        <v>1802</v>
      </c>
      <c r="R149" s="55" t="s">
        <v>1803</v>
      </c>
      <c r="S149" s="55">
        <v>12</v>
      </c>
      <c r="T149" s="55">
        <v>2051</v>
      </c>
      <c r="U149" s="55">
        <v>13.221</v>
      </c>
    </row>
    <row r="150" spans="1:21">
      <c r="A150" s="55">
        <v>120137</v>
      </c>
      <c r="B150" s="32">
        <v>722020116647</v>
      </c>
      <c r="C150" s="55" t="s">
        <v>62</v>
      </c>
      <c r="D150" s="55">
        <v>120137</v>
      </c>
      <c r="E150" s="55" t="s">
        <v>41</v>
      </c>
      <c r="F150" s="55" t="s">
        <v>41</v>
      </c>
      <c r="G150" s="55" t="s">
        <v>888</v>
      </c>
      <c r="H150" s="55" t="s">
        <v>1801</v>
      </c>
      <c r="I150" s="55">
        <v>10</v>
      </c>
      <c r="J150" s="55">
        <v>2020</v>
      </c>
      <c r="K150" s="55">
        <v>301</v>
      </c>
      <c r="L150" s="55" t="s">
        <v>132</v>
      </c>
      <c r="M150" s="55">
        <v>2295</v>
      </c>
      <c r="N150" s="55">
        <v>15.002000000000001</v>
      </c>
      <c r="O150" s="55">
        <v>12103</v>
      </c>
      <c r="P150" s="55" t="s">
        <v>63</v>
      </c>
      <c r="Q150" s="55" t="s">
        <v>1802</v>
      </c>
      <c r="R150" s="55" t="s">
        <v>1803</v>
      </c>
      <c r="S150" s="55">
        <v>12</v>
      </c>
      <c r="T150" s="55">
        <v>2052</v>
      </c>
      <c r="U150" s="55">
        <v>13.222</v>
      </c>
    </row>
    <row r="151" spans="1:21">
      <c r="A151" s="55">
        <v>120137</v>
      </c>
      <c r="B151" s="32">
        <v>722020119933</v>
      </c>
      <c r="C151" s="55" t="s">
        <v>62</v>
      </c>
      <c r="D151" s="55">
        <v>120137</v>
      </c>
      <c r="E151" s="55" t="s">
        <v>41</v>
      </c>
      <c r="F151" s="55" t="s">
        <v>41</v>
      </c>
      <c r="G151" s="55" t="s">
        <v>273</v>
      </c>
      <c r="H151" s="55" t="s">
        <v>1804</v>
      </c>
      <c r="I151" s="55">
        <v>10</v>
      </c>
      <c r="J151" s="55">
        <v>2020</v>
      </c>
      <c r="K151" s="55">
        <v>301</v>
      </c>
      <c r="L151" s="55" t="s">
        <v>132</v>
      </c>
      <c r="M151" s="55">
        <v>2386</v>
      </c>
      <c r="N151" s="55">
        <v>14.805</v>
      </c>
      <c r="O151" s="55">
        <v>12103</v>
      </c>
      <c r="P151" s="55" t="s">
        <v>63</v>
      </c>
      <c r="Q151" s="55" t="s">
        <v>1805</v>
      </c>
      <c r="R151" s="55" t="s">
        <v>1806</v>
      </c>
      <c r="S151" s="55">
        <v>12</v>
      </c>
      <c r="T151" s="55">
        <v>2456</v>
      </c>
      <c r="U151" s="55">
        <v>14.349</v>
      </c>
    </row>
    <row r="152" spans="1:21">
      <c r="A152" s="55">
        <v>120137</v>
      </c>
      <c r="B152" s="32">
        <v>722020121524</v>
      </c>
      <c r="C152" s="55" t="s">
        <v>62</v>
      </c>
      <c r="D152" s="55">
        <v>120137</v>
      </c>
      <c r="E152" s="55" t="s">
        <v>41</v>
      </c>
      <c r="F152" s="55" t="s">
        <v>41</v>
      </c>
      <c r="G152" s="55" t="s">
        <v>646</v>
      </c>
      <c r="H152" s="55" t="s">
        <v>1807</v>
      </c>
      <c r="I152" s="55">
        <v>10</v>
      </c>
      <c r="J152" s="55">
        <v>2020</v>
      </c>
      <c r="K152" s="55">
        <v>301</v>
      </c>
      <c r="L152" s="55" t="s">
        <v>132</v>
      </c>
      <c r="M152" s="55">
        <v>2281</v>
      </c>
      <c r="N152" s="55">
        <v>13.912000000000001</v>
      </c>
      <c r="O152" s="55">
        <v>12103</v>
      </c>
      <c r="P152" s="55" t="s">
        <v>63</v>
      </c>
      <c r="Q152" s="55" t="s">
        <v>1808</v>
      </c>
      <c r="R152" s="55" t="s">
        <v>1809</v>
      </c>
      <c r="S152" s="55">
        <v>12</v>
      </c>
      <c r="T152" s="55">
        <v>2168</v>
      </c>
      <c r="U152" s="55">
        <v>12.754</v>
      </c>
    </row>
    <row r="153" spans="1:21">
      <c r="A153" s="55">
        <v>120137</v>
      </c>
      <c r="B153" s="32">
        <v>722020120488</v>
      </c>
      <c r="C153" s="55" t="s">
        <v>62</v>
      </c>
      <c r="D153" s="55">
        <v>120137</v>
      </c>
      <c r="E153" s="55" t="s">
        <v>41</v>
      </c>
      <c r="F153" s="55" t="s">
        <v>41</v>
      </c>
      <c r="G153" s="55" t="s">
        <v>640</v>
      </c>
      <c r="H153" s="55" t="s">
        <v>1810</v>
      </c>
      <c r="I153" s="55">
        <v>10</v>
      </c>
      <c r="J153" s="55">
        <v>2020</v>
      </c>
      <c r="K153" s="55">
        <v>301</v>
      </c>
      <c r="L153" s="55" t="s">
        <v>132</v>
      </c>
      <c r="M153" s="55">
        <v>2580</v>
      </c>
      <c r="N153" s="55">
        <v>15.734999999999999</v>
      </c>
      <c r="O153" s="55">
        <v>12103</v>
      </c>
      <c r="P153" s="55" t="s">
        <v>63</v>
      </c>
      <c r="Q153" s="55" t="s">
        <v>1811</v>
      </c>
      <c r="R153" s="55" t="s">
        <v>1809</v>
      </c>
      <c r="S153" s="55">
        <v>12</v>
      </c>
      <c r="T153" s="55">
        <v>2536</v>
      </c>
      <c r="U153" s="55">
        <v>14.936</v>
      </c>
    </row>
    <row r="154" spans="1:21">
      <c r="A154" s="55">
        <v>120137</v>
      </c>
      <c r="B154" s="32">
        <v>722020120507</v>
      </c>
      <c r="C154" s="55" t="s">
        <v>62</v>
      </c>
      <c r="D154" s="55">
        <v>120137</v>
      </c>
      <c r="E154" s="55" t="s">
        <v>41</v>
      </c>
      <c r="F154" s="55" t="s">
        <v>41</v>
      </c>
      <c r="G154" s="55" t="s">
        <v>1510</v>
      </c>
      <c r="H154" s="55" t="s">
        <v>1810</v>
      </c>
      <c r="I154" s="55">
        <v>10</v>
      </c>
      <c r="J154" s="55">
        <v>2020</v>
      </c>
      <c r="K154" s="55">
        <v>301</v>
      </c>
      <c r="L154" s="55" t="s">
        <v>132</v>
      </c>
      <c r="M154" s="55">
        <v>2589</v>
      </c>
      <c r="N154" s="55">
        <v>15.79</v>
      </c>
      <c r="O154" s="55">
        <v>12103</v>
      </c>
      <c r="P154" s="55" t="s">
        <v>63</v>
      </c>
      <c r="Q154" s="55" t="s">
        <v>1811</v>
      </c>
      <c r="R154" s="55" t="s">
        <v>1809</v>
      </c>
      <c r="S154" s="55">
        <v>12</v>
      </c>
      <c r="T154" s="55">
        <v>2537</v>
      </c>
      <c r="U154" s="55">
        <v>14.942</v>
      </c>
    </row>
    <row r="155" spans="1:21">
      <c r="A155" s="55">
        <v>120137</v>
      </c>
      <c r="B155" s="32">
        <v>722020124618</v>
      </c>
      <c r="C155" s="55" t="s">
        <v>62</v>
      </c>
      <c r="D155" s="55">
        <v>120137</v>
      </c>
      <c r="E155" s="55" t="s">
        <v>41</v>
      </c>
      <c r="F155" s="55" t="s">
        <v>41</v>
      </c>
      <c r="G155" s="55" t="s">
        <v>738</v>
      </c>
      <c r="H155" s="55" t="s">
        <v>1809</v>
      </c>
      <c r="I155" s="55">
        <v>11</v>
      </c>
      <c r="J155" s="55">
        <v>2020</v>
      </c>
      <c r="K155" s="55">
        <v>301</v>
      </c>
      <c r="L155" s="55" t="s">
        <v>132</v>
      </c>
      <c r="M155" s="55">
        <v>1931</v>
      </c>
      <c r="N155" s="55">
        <v>13.44</v>
      </c>
      <c r="O155" s="55">
        <v>12103</v>
      </c>
      <c r="P155" s="55" t="s">
        <v>63</v>
      </c>
      <c r="Q155" s="55" t="s">
        <v>1812</v>
      </c>
      <c r="R155" s="55" t="s">
        <v>1813</v>
      </c>
      <c r="S155" s="55">
        <v>12</v>
      </c>
      <c r="T155" s="55">
        <v>1832</v>
      </c>
      <c r="U155" s="55">
        <v>12.454000000000001</v>
      </c>
    </row>
    <row r="156" spans="1:21">
      <c r="A156" s="55">
        <v>120137</v>
      </c>
      <c r="B156" s="32">
        <v>722020101921</v>
      </c>
      <c r="C156" s="55" t="s">
        <v>62</v>
      </c>
      <c r="D156" s="55">
        <v>120137</v>
      </c>
      <c r="E156" s="55" t="s">
        <v>41</v>
      </c>
      <c r="F156" s="55" t="s">
        <v>41</v>
      </c>
      <c r="G156" s="55" t="s">
        <v>532</v>
      </c>
      <c r="H156" s="55" t="s">
        <v>1772</v>
      </c>
      <c r="I156" s="55">
        <v>9</v>
      </c>
      <c r="J156" s="55">
        <v>2020</v>
      </c>
      <c r="K156" s="55">
        <v>301</v>
      </c>
      <c r="L156" s="55" t="s">
        <v>132</v>
      </c>
      <c r="M156" s="55">
        <v>2235</v>
      </c>
      <c r="N156" s="55">
        <v>14.695</v>
      </c>
      <c r="O156" s="55">
        <v>12030</v>
      </c>
      <c r="P156" s="55" t="s">
        <v>64</v>
      </c>
      <c r="Q156" s="55" t="s">
        <v>1775</v>
      </c>
      <c r="R156" s="55" t="s">
        <v>1776</v>
      </c>
      <c r="S156" s="55">
        <v>12</v>
      </c>
      <c r="T156" s="55">
        <v>2313</v>
      </c>
      <c r="U156" s="55">
        <v>13.917</v>
      </c>
    </row>
    <row r="157" spans="1:21">
      <c r="A157" s="55">
        <v>120137</v>
      </c>
      <c r="B157" s="32">
        <v>722020101930</v>
      </c>
      <c r="C157" s="55" t="s">
        <v>62</v>
      </c>
      <c r="D157" s="55">
        <v>120137</v>
      </c>
      <c r="E157" s="55" t="s">
        <v>41</v>
      </c>
      <c r="F157" s="55" t="s">
        <v>41</v>
      </c>
      <c r="G157" s="55" t="s">
        <v>1122</v>
      </c>
      <c r="H157" s="55" t="s">
        <v>1772</v>
      </c>
      <c r="I157" s="55">
        <v>9</v>
      </c>
      <c r="J157" s="55">
        <v>2020</v>
      </c>
      <c r="K157" s="55">
        <v>301</v>
      </c>
      <c r="L157" s="55" t="s">
        <v>132</v>
      </c>
      <c r="M157" s="55">
        <v>2235</v>
      </c>
      <c r="N157" s="55">
        <v>14.695</v>
      </c>
      <c r="O157" s="55">
        <v>12030</v>
      </c>
      <c r="P157" s="55" t="s">
        <v>64</v>
      </c>
      <c r="Q157" s="55" t="s">
        <v>1777</v>
      </c>
      <c r="R157" s="55" t="s">
        <v>1778</v>
      </c>
      <c r="S157" s="55">
        <v>12</v>
      </c>
      <c r="T157" s="55">
        <v>2317</v>
      </c>
      <c r="U157" s="55">
        <v>13.912000000000001</v>
      </c>
    </row>
    <row r="158" spans="1:21">
      <c r="A158" s="55">
        <v>120137</v>
      </c>
      <c r="B158" s="32">
        <v>722020107646</v>
      </c>
      <c r="C158" s="55" t="s">
        <v>62</v>
      </c>
      <c r="D158" s="55">
        <v>120137</v>
      </c>
      <c r="E158" s="55" t="s">
        <v>41</v>
      </c>
      <c r="F158" s="55" t="s">
        <v>41</v>
      </c>
      <c r="G158" s="55" t="s">
        <v>443</v>
      </c>
      <c r="H158" s="55" t="s">
        <v>1814</v>
      </c>
      <c r="I158" s="55">
        <v>9</v>
      </c>
      <c r="J158" s="55">
        <v>2020</v>
      </c>
      <c r="K158" s="55">
        <v>301</v>
      </c>
      <c r="L158" s="55" t="s">
        <v>132</v>
      </c>
      <c r="M158" s="55">
        <v>2000</v>
      </c>
      <c r="N158" s="55">
        <v>12.8</v>
      </c>
      <c r="O158" s="55">
        <v>12030</v>
      </c>
      <c r="P158" s="55" t="s">
        <v>64</v>
      </c>
      <c r="Q158" s="55" t="s">
        <v>1815</v>
      </c>
      <c r="R158" s="55" t="s">
        <v>1767</v>
      </c>
      <c r="S158" s="55">
        <v>12</v>
      </c>
      <c r="T158" s="55">
        <v>1745</v>
      </c>
      <c r="U158" s="55">
        <v>11.268000000000001</v>
      </c>
    </row>
    <row r="159" spans="1:21">
      <c r="A159" s="55">
        <v>120137</v>
      </c>
      <c r="B159" s="32">
        <v>722020117768</v>
      </c>
      <c r="C159" s="55" t="s">
        <v>62</v>
      </c>
      <c r="D159" s="55">
        <v>120137</v>
      </c>
      <c r="E159" s="55" t="s">
        <v>41</v>
      </c>
      <c r="F159" s="55" t="s">
        <v>41</v>
      </c>
      <c r="G159" s="55" t="s">
        <v>630</v>
      </c>
      <c r="H159" s="55" t="s">
        <v>1816</v>
      </c>
      <c r="I159" s="55">
        <v>10</v>
      </c>
      <c r="J159" s="55">
        <v>2020</v>
      </c>
      <c r="K159" s="55">
        <v>301</v>
      </c>
      <c r="L159" s="55" t="s">
        <v>132</v>
      </c>
      <c r="M159" s="55">
        <v>2245</v>
      </c>
      <c r="N159" s="55">
        <v>15.003</v>
      </c>
      <c r="O159" s="55">
        <v>12030</v>
      </c>
      <c r="P159" s="55" t="s">
        <v>64</v>
      </c>
      <c r="Q159" s="55" t="s">
        <v>1817</v>
      </c>
      <c r="R159" s="55" t="s">
        <v>1818</v>
      </c>
      <c r="S159" s="55">
        <v>12</v>
      </c>
      <c r="T159" s="55">
        <v>2473</v>
      </c>
      <c r="U159" s="55">
        <v>15.253</v>
      </c>
    </row>
    <row r="160" spans="1:21">
      <c r="A160" s="55">
        <v>120137</v>
      </c>
      <c r="B160" s="32">
        <v>722020101929</v>
      </c>
      <c r="C160" s="55" t="s">
        <v>62</v>
      </c>
      <c r="D160" s="55">
        <v>120137</v>
      </c>
      <c r="E160" s="55" t="s">
        <v>41</v>
      </c>
      <c r="F160" s="55" t="s">
        <v>41</v>
      </c>
      <c r="G160" s="55" t="s">
        <v>536</v>
      </c>
      <c r="H160" s="55" t="s">
        <v>1772</v>
      </c>
      <c r="I160" s="55">
        <v>9</v>
      </c>
      <c r="J160" s="55">
        <v>2020</v>
      </c>
      <c r="K160" s="55">
        <v>301</v>
      </c>
      <c r="L160" s="55" t="s">
        <v>132</v>
      </c>
      <c r="M160" s="55">
        <v>2235</v>
      </c>
      <c r="N160" s="55">
        <v>14.695</v>
      </c>
      <c r="O160" s="55">
        <v>12030</v>
      </c>
      <c r="P160" s="55" t="s">
        <v>64</v>
      </c>
      <c r="Q160" s="55" t="s">
        <v>1777</v>
      </c>
      <c r="R160" s="55" t="s">
        <v>1778</v>
      </c>
      <c r="S160" s="55">
        <v>12</v>
      </c>
      <c r="T160" s="55">
        <v>2313</v>
      </c>
      <c r="U160" s="55">
        <v>13.917</v>
      </c>
    </row>
    <row r="161" spans="1:21">
      <c r="A161" s="55">
        <v>120137</v>
      </c>
      <c r="B161" s="32">
        <v>722020101924</v>
      </c>
      <c r="C161" s="55" t="s">
        <v>62</v>
      </c>
      <c r="D161" s="55">
        <v>120137</v>
      </c>
      <c r="E161" s="55" t="s">
        <v>41</v>
      </c>
      <c r="F161" s="55" t="s">
        <v>41</v>
      </c>
      <c r="G161" s="55" t="s">
        <v>864</v>
      </c>
      <c r="H161" s="55" t="s">
        <v>1772</v>
      </c>
      <c r="I161" s="55">
        <v>9</v>
      </c>
      <c r="J161" s="55">
        <v>2020</v>
      </c>
      <c r="K161" s="55">
        <v>301</v>
      </c>
      <c r="L161" s="55" t="s">
        <v>132</v>
      </c>
      <c r="M161" s="55">
        <v>2235</v>
      </c>
      <c r="N161" s="55">
        <v>14.695</v>
      </c>
      <c r="O161" s="55">
        <v>12030</v>
      </c>
      <c r="P161" s="55" t="s">
        <v>64</v>
      </c>
      <c r="Q161" s="55" t="s">
        <v>1777</v>
      </c>
      <c r="R161" s="55" t="s">
        <v>1778</v>
      </c>
      <c r="S161" s="55">
        <v>12</v>
      </c>
      <c r="T161" s="55">
        <v>2313</v>
      </c>
      <c r="U161" s="55">
        <v>13.917</v>
      </c>
    </row>
    <row r="162" spans="1:21">
      <c r="A162" s="55">
        <v>120137</v>
      </c>
      <c r="B162" s="32">
        <v>722020101915</v>
      </c>
      <c r="C162" s="55" t="s">
        <v>62</v>
      </c>
      <c r="D162" s="55">
        <v>120137</v>
      </c>
      <c r="E162" s="55" t="s">
        <v>41</v>
      </c>
      <c r="F162" s="55" t="s">
        <v>41</v>
      </c>
      <c r="G162" s="55" t="s">
        <v>1482</v>
      </c>
      <c r="H162" s="55" t="s">
        <v>1772</v>
      </c>
      <c r="I162" s="55">
        <v>9</v>
      </c>
      <c r="J162" s="55">
        <v>2020</v>
      </c>
      <c r="K162" s="55">
        <v>301</v>
      </c>
      <c r="L162" s="55" t="s">
        <v>132</v>
      </c>
      <c r="M162" s="55">
        <v>2235</v>
      </c>
      <c r="N162" s="55">
        <v>14.695</v>
      </c>
      <c r="O162" s="55">
        <v>12030</v>
      </c>
      <c r="P162" s="55" t="s">
        <v>64</v>
      </c>
      <c r="Q162" s="55" t="s">
        <v>1775</v>
      </c>
      <c r="R162" s="55" t="s">
        <v>1776</v>
      </c>
      <c r="S162" s="55">
        <v>12</v>
      </c>
      <c r="T162" s="55">
        <v>2313</v>
      </c>
      <c r="U162" s="55">
        <v>13.917</v>
      </c>
    </row>
    <row r="163" spans="1:21">
      <c r="A163" s="55">
        <v>120137</v>
      </c>
      <c r="B163" s="32">
        <v>722020107655</v>
      </c>
      <c r="C163" s="55" t="s">
        <v>62</v>
      </c>
      <c r="D163" s="55">
        <v>120137</v>
      </c>
      <c r="E163" s="55" t="s">
        <v>41</v>
      </c>
      <c r="F163" s="55" t="s">
        <v>41</v>
      </c>
      <c r="G163" s="55" t="s">
        <v>1128</v>
      </c>
      <c r="H163" s="55" t="s">
        <v>1814</v>
      </c>
      <c r="I163" s="55">
        <v>9</v>
      </c>
      <c r="J163" s="55">
        <v>2020</v>
      </c>
      <c r="K163" s="55">
        <v>301</v>
      </c>
      <c r="L163" s="55" t="s">
        <v>132</v>
      </c>
      <c r="M163" s="55">
        <v>2100</v>
      </c>
      <c r="N163" s="55">
        <v>13.44</v>
      </c>
      <c r="O163" s="55">
        <v>12030</v>
      </c>
      <c r="P163" s="55" t="s">
        <v>64</v>
      </c>
      <c r="Q163" s="55" t="s">
        <v>1819</v>
      </c>
      <c r="R163" s="55" t="s">
        <v>1820</v>
      </c>
      <c r="S163" s="55">
        <v>12</v>
      </c>
      <c r="T163" s="55">
        <v>1745</v>
      </c>
      <c r="U163" s="55">
        <v>11.268000000000001</v>
      </c>
    </row>
    <row r="164" spans="1:21">
      <c r="A164" s="55">
        <v>120137</v>
      </c>
      <c r="B164" s="32">
        <v>722020113646</v>
      </c>
      <c r="C164" s="55" t="s">
        <v>62</v>
      </c>
      <c r="D164" s="55">
        <v>120137</v>
      </c>
      <c r="E164" s="55" t="s">
        <v>41</v>
      </c>
      <c r="F164" s="55" t="s">
        <v>41</v>
      </c>
      <c r="G164" s="55" t="s">
        <v>1496</v>
      </c>
      <c r="H164" s="55" t="s">
        <v>1821</v>
      </c>
      <c r="I164" s="55">
        <v>10</v>
      </c>
      <c r="J164" s="55">
        <v>2020</v>
      </c>
      <c r="K164" s="55">
        <v>301</v>
      </c>
      <c r="L164" s="55" t="s">
        <v>132</v>
      </c>
      <c r="M164" s="55">
        <v>2233</v>
      </c>
      <c r="N164" s="55">
        <v>15.066000000000001</v>
      </c>
      <c r="O164" s="55">
        <v>12079</v>
      </c>
      <c r="P164" s="55" t="s">
        <v>1822</v>
      </c>
      <c r="Q164" s="55" t="s">
        <v>1823</v>
      </c>
      <c r="R164" s="55" t="s">
        <v>1824</v>
      </c>
      <c r="S164" s="55">
        <v>12</v>
      </c>
      <c r="T164" s="55">
        <v>2305</v>
      </c>
      <c r="U164" s="55">
        <v>14.71</v>
      </c>
    </row>
    <row r="165" spans="1:21">
      <c r="A165" s="55">
        <v>120137</v>
      </c>
      <c r="B165" s="32">
        <v>722020119056</v>
      </c>
      <c r="C165" s="55" t="s">
        <v>62</v>
      </c>
      <c r="D165" s="55">
        <v>120137</v>
      </c>
      <c r="E165" s="55" t="s">
        <v>41</v>
      </c>
      <c r="F165" s="55" t="s">
        <v>41</v>
      </c>
      <c r="G165" s="55" t="s">
        <v>730</v>
      </c>
      <c r="H165" s="55" t="s">
        <v>1825</v>
      </c>
      <c r="I165" s="55">
        <v>10</v>
      </c>
      <c r="J165" s="55">
        <v>2020</v>
      </c>
      <c r="K165" s="55">
        <v>301</v>
      </c>
      <c r="L165" s="55" t="s">
        <v>132</v>
      </c>
      <c r="M165" s="55">
        <v>1540</v>
      </c>
      <c r="N165" s="55">
        <v>10.263999999999999</v>
      </c>
      <c r="O165" s="55">
        <v>12103</v>
      </c>
      <c r="P165" s="55" t="s">
        <v>63</v>
      </c>
      <c r="Q165" s="55" t="s">
        <v>1826</v>
      </c>
      <c r="R165" s="55" t="s">
        <v>1810</v>
      </c>
      <c r="S165" s="55">
        <v>12</v>
      </c>
      <c r="T165" s="55">
        <v>2071</v>
      </c>
      <c r="U165" s="55">
        <v>12.538</v>
      </c>
    </row>
    <row r="166" spans="1:21">
      <c r="A166" s="55">
        <v>120137</v>
      </c>
      <c r="B166" s="32">
        <v>722020119964</v>
      </c>
      <c r="C166" s="55" t="s">
        <v>62</v>
      </c>
      <c r="D166" s="55">
        <v>120137</v>
      </c>
      <c r="E166" s="55" t="s">
        <v>41</v>
      </c>
      <c r="F166" s="55" t="s">
        <v>41</v>
      </c>
      <c r="G166" s="55" t="s">
        <v>902</v>
      </c>
      <c r="H166" s="55" t="s">
        <v>1804</v>
      </c>
      <c r="I166" s="55">
        <v>10</v>
      </c>
      <c r="J166" s="55">
        <v>2020</v>
      </c>
      <c r="K166" s="55">
        <v>301</v>
      </c>
      <c r="L166" s="55" t="s">
        <v>132</v>
      </c>
      <c r="M166" s="55">
        <v>2386</v>
      </c>
      <c r="N166" s="55">
        <v>14.805</v>
      </c>
      <c r="O166" s="55">
        <v>12103</v>
      </c>
      <c r="P166" s="55" t="s">
        <v>63</v>
      </c>
      <c r="Q166" s="55" t="s">
        <v>1805</v>
      </c>
      <c r="R166" s="55" t="s">
        <v>1806</v>
      </c>
      <c r="S166" s="55">
        <v>12</v>
      </c>
      <c r="T166" s="55">
        <v>2456</v>
      </c>
      <c r="U166" s="55">
        <v>14.349</v>
      </c>
    </row>
    <row r="167" spans="1:21">
      <c r="A167" s="55">
        <v>120137</v>
      </c>
      <c r="B167" s="32">
        <v>722020121427</v>
      </c>
      <c r="C167" s="55" t="s">
        <v>62</v>
      </c>
      <c r="D167" s="55">
        <v>120137</v>
      </c>
      <c r="E167" s="55" t="s">
        <v>41</v>
      </c>
      <c r="F167" s="55" t="s">
        <v>41</v>
      </c>
      <c r="G167" s="55" t="s">
        <v>906</v>
      </c>
      <c r="H167" s="55" t="s">
        <v>1807</v>
      </c>
      <c r="I167" s="55">
        <v>10</v>
      </c>
      <c r="J167" s="55">
        <v>2020</v>
      </c>
      <c r="K167" s="55">
        <v>301</v>
      </c>
      <c r="L167" s="55" t="s">
        <v>132</v>
      </c>
      <c r="M167" s="55">
        <v>2040</v>
      </c>
      <c r="N167" s="55">
        <v>12.442</v>
      </c>
      <c r="O167" s="55">
        <v>12103</v>
      </c>
      <c r="P167" s="55" t="s">
        <v>63</v>
      </c>
      <c r="Q167" s="55" t="s">
        <v>1808</v>
      </c>
      <c r="R167" s="55" t="s">
        <v>1809</v>
      </c>
      <c r="S167" s="55">
        <v>12</v>
      </c>
      <c r="T167" s="55">
        <v>2168</v>
      </c>
      <c r="U167" s="55">
        <v>12.753</v>
      </c>
    </row>
    <row r="168" spans="1:21">
      <c r="A168" s="55">
        <v>120137</v>
      </c>
      <c r="B168" s="32">
        <v>722020104587</v>
      </c>
      <c r="C168" s="55" t="s">
        <v>62</v>
      </c>
      <c r="D168" s="55">
        <v>120137</v>
      </c>
      <c r="E168" s="55" t="s">
        <v>41</v>
      </c>
      <c r="F168" s="55" t="s">
        <v>41</v>
      </c>
      <c r="G168" s="55" t="s">
        <v>538</v>
      </c>
      <c r="H168" s="55" t="s">
        <v>1785</v>
      </c>
      <c r="I168" s="55">
        <v>9</v>
      </c>
      <c r="J168" s="55">
        <v>2020</v>
      </c>
      <c r="K168" s="55">
        <v>301</v>
      </c>
      <c r="L168" s="55" t="s">
        <v>132</v>
      </c>
      <c r="M168" s="55">
        <v>2250</v>
      </c>
      <c r="N168" s="55">
        <v>14.4</v>
      </c>
      <c r="O168" s="55">
        <v>12030</v>
      </c>
      <c r="P168" s="55" t="s">
        <v>64</v>
      </c>
      <c r="Q168" s="55" t="s">
        <v>1788</v>
      </c>
      <c r="R168" s="55" t="s">
        <v>1789</v>
      </c>
      <c r="S168" s="55">
        <v>12</v>
      </c>
      <c r="T168" s="55">
        <v>1994</v>
      </c>
      <c r="U168" s="55">
        <v>13.053000000000001</v>
      </c>
    </row>
    <row r="169" spans="1:21">
      <c r="A169" s="55">
        <v>120137</v>
      </c>
      <c r="B169" s="32">
        <v>722020107643</v>
      </c>
      <c r="C169" s="55" t="s">
        <v>62</v>
      </c>
      <c r="D169" s="55">
        <v>120137</v>
      </c>
      <c r="E169" s="55" t="s">
        <v>41</v>
      </c>
      <c r="F169" s="55" t="s">
        <v>41</v>
      </c>
      <c r="G169" s="55" t="s">
        <v>618</v>
      </c>
      <c r="H169" s="55" t="s">
        <v>1814</v>
      </c>
      <c r="I169" s="55">
        <v>9</v>
      </c>
      <c r="J169" s="55">
        <v>2020</v>
      </c>
      <c r="K169" s="55">
        <v>301</v>
      </c>
      <c r="L169" s="55" t="s">
        <v>132</v>
      </c>
      <c r="M169" s="55">
        <v>2000</v>
      </c>
      <c r="N169" s="55">
        <v>12.8</v>
      </c>
      <c r="O169" s="55">
        <v>12030</v>
      </c>
      <c r="P169" s="55" t="s">
        <v>64</v>
      </c>
      <c r="Q169" s="55" t="s">
        <v>1815</v>
      </c>
      <c r="R169" s="55" t="s">
        <v>1767</v>
      </c>
      <c r="S169" s="55">
        <v>12</v>
      </c>
      <c r="T169" s="55">
        <v>1745</v>
      </c>
      <c r="U169" s="55">
        <v>11.268000000000001</v>
      </c>
    </row>
    <row r="170" spans="1:21">
      <c r="A170" s="55">
        <v>120137</v>
      </c>
      <c r="B170" s="32">
        <v>722020107658</v>
      </c>
      <c r="C170" s="55" t="s">
        <v>62</v>
      </c>
      <c r="D170" s="55">
        <v>120137</v>
      </c>
      <c r="E170" s="55" t="s">
        <v>41</v>
      </c>
      <c r="F170" s="55" t="s">
        <v>41</v>
      </c>
      <c r="G170" s="55" t="s">
        <v>710</v>
      </c>
      <c r="H170" s="55" t="s">
        <v>1814</v>
      </c>
      <c r="I170" s="55">
        <v>9</v>
      </c>
      <c r="J170" s="55">
        <v>2020</v>
      </c>
      <c r="K170" s="55">
        <v>301</v>
      </c>
      <c r="L170" s="55" t="s">
        <v>132</v>
      </c>
      <c r="M170" s="55">
        <v>2000</v>
      </c>
      <c r="N170" s="55">
        <v>12.8</v>
      </c>
      <c r="O170" s="55">
        <v>12030</v>
      </c>
      <c r="P170" s="55" t="s">
        <v>64</v>
      </c>
      <c r="Q170" s="55" t="s">
        <v>1819</v>
      </c>
      <c r="R170" s="55" t="s">
        <v>1820</v>
      </c>
      <c r="S170" s="55">
        <v>12</v>
      </c>
      <c r="T170" s="55">
        <v>1745</v>
      </c>
      <c r="U170" s="55">
        <v>11.268000000000001</v>
      </c>
    </row>
    <row r="171" spans="1:21">
      <c r="A171" s="55">
        <v>120137</v>
      </c>
      <c r="B171" s="32">
        <v>722020113658</v>
      </c>
      <c r="C171" s="55" t="s">
        <v>62</v>
      </c>
      <c r="D171" s="55">
        <v>120137</v>
      </c>
      <c r="E171" s="55" t="s">
        <v>41</v>
      </c>
      <c r="F171" s="55" t="s">
        <v>41</v>
      </c>
      <c r="G171" s="55" t="s">
        <v>1498</v>
      </c>
      <c r="H171" s="55" t="s">
        <v>1821</v>
      </c>
      <c r="I171" s="55">
        <v>10</v>
      </c>
      <c r="J171" s="55">
        <v>2020</v>
      </c>
      <c r="K171" s="55">
        <v>301</v>
      </c>
      <c r="L171" s="55" t="s">
        <v>132</v>
      </c>
      <c r="M171" s="55">
        <v>2233</v>
      </c>
      <c r="N171" s="55">
        <v>15.066000000000001</v>
      </c>
      <c r="O171" s="55">
        <v>12079</v>
      </c>
      <c r="P171" s="55" t="s">
        <v>1822</v>
      </c>
      <c r="Q171" s="55" t="s">
        <v>1823</v>
      </c>
      <c r="R171" s="55" t="s">
        <v>1824</v>
      </c>
      <c r="S171" s="55">
        <v>12</v>
      </c>
      <c r="T171" s="55">
        <v>2305</v>
      </c>
      <c r="U171" s="55">
        <v>14.71</v>
      </c>
    </row>
    <row r="172" spans="1:21">
      <c r="A172" s="55">
        <v>120137</v>
      </c>
      <c r="B172" s="32">
        <v>722020122576</v>
      </c>
      <c r="C172" s="55" t="s">
        <v>62</v>
      </c>
      <c r="D172" s="55">
        <v>120137</v>
      </c>
      <c r="E172" s="55" t="s">
        <v>41</v>
      </c>
      <c r="F172" s="55" t="s">
        <v>41</v>
      </c>
      <c r="G172" s="55" t="s">
        <v>558</v>
      </c>
      <c r="H172" s="55" t="s">
        <v>1827</v>
      </c>
      <c r="I172" s="55">
        <v>10</v>
      </c>
      <c r="J172" s="55">
        <v>2020</v>
      </c>
      <c r="K172" s="55">
        <v>301</v>
      </c>
      <c r="L172" s="55" t="s">
        <v>132</v>
      </c>
      <c r="M172" s="55">
        <v>2480</v>
      </c>
      <c r="N172" s="55">
        <v>15.002000000000001</v>
      </c>
      <c r="O172" s="55">
        <v>12030</v>
      </c>
      <c r="P172" s="55" t="s">
        <v>64</v>
      </c>
      <c r="Q172" s="55" t="s">
        <v>1828</v>
      </c>
      <c r="R172" s="55" t="s">
        <v>1829</v>
      </c>
      <c r="S172" s="55">
        <v>12</v>
      </c>
      <c r="T172" s="55">
        <v>2308</v>
      </c>
      <c r="U172" s="55">
        <v>13.266999999999999</v>
      </c>
    </row>
    <row r="173" spans="1:21">
      <c r="A173" s="55">
        <v>120137</v>
      </c>
      <c r="B173" s="32">
        <v>722020150042</v>
      </c>
      <c r="C173" s="55" t="s">
        <v>62</v>
      </c>
      <c r="D173" s="55">
        <v>120137</v>
      </c>
      <c r="E173" s="55" t="s">
        <v>41</v>
      </c>
      <c r="F173" s="55" t="s">
        <v>41</v>
      </c>
      <c r="G173" s="55" t="s">
        <v>1558</v>
      </c>
      <c r="H173" s="55" t="s">
        <v>1731</v>
      </c>
      <c r="I173" s="55">
        <v>12</v>
      </c>
      <c r="J173" s="55">
        <v>2020</v>
      </c>
      <c r="K173" s="55">
        <v>301</v>
      </c>
      <c r="L173" s="55" t="s">
        <v>132</v>
      </c>
      <c r="M173" s="55">
        <v>1667</v>
      </c>
      <c r="N173" s="55">
        <v>11.162000000000001</v>
      </c>
      <c r="O173" s="55">
        <v>12103</v>
      </c>
      <c r="P173" s="55" t="s">
        <v>63</v>
      </c>
      <c r="Q173" s="55" t="s">
        <v>1770</v>
      </c>
      <c r="R173" s="55" t="s">
        <v>1745</v>
      </c>
      <c r="S173" s="55">
        <v>12</v>
      </c>
      <c r="T173" s="55">
        <v>1719</v>
      </c>
      <c r="U173" s="55">
        <v>11.395</v>
      </c>
    </row>
    <row r="174" spans="1:21">
      <c r="A174" s="55">
        <v>120137</v>
      </c>
      <c r="B174" s="32">
        <v>722020101920</v>
      </c>
      <c r="C174" s="55" t="s">
        <v>62</v>
      </c>
      <c r="D174" s="55">
        <v>120137</v>
      </c>
      <c r="E174" s="55" t="s">
        <v>41</v>
      </c>
      <c r="F174" s="55" t="s">
        <v>41</v>
      </c>
      <c r="G174" s="55" t="s">
        <v>702</v>
      </c>
      <c r="H174" s="55" t="s">
        <v>1772</v>
      </c>
      <c r="I174" s="55">
        <v>9</v>
      </c>
      <c r="J174" s="55">
        <v>2020</v>
      </c>
      <c r="K174" s="55">
        <v>301</v>
      </c>
      <c r="L174" s="55" t="s">
        <v>132</v>
      </c>
      <c r="M174" s="55">
        <v>2235</v>
      </c>
      <c r="N174" s="55">
        <v>14.695</v>
      </c>
      <c r="O174" s="55">
        <v>12030</v>
      </c>
      <c r="P174" s="55" t="s">
        <v>64</v>
      </c>
      <c r="Q174" s="55" t="s">
        <v>1775</v>
      </c>
      <c r="R174" s="55" t="s">
        <v>1776</v>
      </c>
      <c r="S174" s="55">
        <v>12</v>
      </c>
      <c r="T174" s="55">
        <v>2313</v>
      </c>
      <c r="U174" s="55">
        <v>13.917</v>
      </c>
    </row>
    <row r="175" spans="1:21">
      <c r="A175" s="55">
        <v>120137</v>
      </c>
      <c r="B175" s="32">
        <v>722020107045</v>
      </c>
      <c r="C175" s="55" t="s">
        <v>62</v>
      </c>
      <c r="D175" s="55">
        <v>120137</v>
      </c>
      <c r="E175" s="55" t="s">
        <v>41</v>
      </c>
      <c r="F175" s="55" t="s">
        <v>41</v>
      </c>
      <c r="G175" s="55" t="s">
        <v>874</v>
      </c>
      <c r="H175" s="55" t="s">
        <v>1793</v>
      </c>
      <c r="I175" s="55">
        <v>9</v>
      </c>
      <c r="J175" s="55">
        <v>2020</v>
      </c>
      <c r="K175" s="55">
        <v>301</v>
      </c>
      <c r="L175" s="55" t="s">
        <v>132</v>
      </c>
      <c r="M175" s="55">
        <v>2100</v>
      </c>
      <c r="N175" s="55">
        <v>13.44</v>
      </c>
      <c r="O175" s="55">
        <v>12030</v>
      </c>
      <c r="P175" s="55" t="s">
        <v>64</v>
      </c>
      <c r="Q175" s="55" t="s">
        <v>1830</v>
      </c>
      <c r="R175" s="55" t="s">
        <v>1831</v>
      </c>
      <c r="S175" s="55">
        <v>12</v>
      </c>
      <c r="T175" s="55">
        <v>1927</v>
      </c>
      <c r="U175" s="55">
        <v>12.705</v>
      </c>
    </row>
    <row r="176" spans="1:21">
      <c r="A176" s="55">
        <v>120137</v>
      </c>
      <c r="B176" s="32">
        <v>722020107668</v>
      </c>
      <c r="C176" s="55" t="s">
        <v>62</v>
      </c>
      <c r="D176" s="55">
        <v>120137</v>
      </c>
      <c r="E176" s="55" t="s">
        <v>41</v>
      </c>
      <c r="F176" s="55" t="s">
        <v>41</v>
      </c>
      <c r="G176" s="55" t="s">
        <v>1490</v>
      </c>
      <c r="H176" s="55" t="s">
        <v>1814</v>
      </c>
      <c r="I176" s="55">
        <v>9</v>
      </c>
      <c r="J176" s="55">
        <v>2020</v>
      </c>
      <c r="K176" s="55">
        <v>301</v>
      </c>
      <c r="L176" s="55" t="s">
        <v>132</v>
      </c>
      <c r="M176" s="55">
        <v>2310</v>
      </c>
      <c r="N176" s="55">
        <v>14.784000000000001</v>
      </c>
      <c r="O176" s="55">
        <v>12030</v>
      </c>
      <c r="P176" s="55" t="s">
        <v>64</v>
      </c>
      <c r="Q176" s="55" t="s">
        <v>1832</v>
      </c>
      <c r="R176" s="55" t="s">
        <v>1796</v>
      </c>
      <c r="S176" s="55">
        <v>12</v>
      </c>
      <c r="T176" s="55">
        <v>1745</v>
      </c>
      <c r="U176" s="55">
        <v>11.266999999999999</v>
      </c>
    </row>
    <row r="177" spans="1:21">
      <c r="A177" s="55">
        <v>120137</v>
      </c>
      <c r="B177" s="32">
        <v>722020113675</v>
      </c>
      <c r="C177" s="55" t="s">
        <v>62</v>
      </c>
      <c r="D177" s="55">
        <v>120137</v>
      </c>
      <c r="E177" s="55" t="s">
        <v>41</v>
      </c>
      <c r="F177" s="55" t="s">
        <v>41</v>
      </c>
      <c r="G177" s="55" t="s">
        <v>267</v>
      </c>
      <c r="H177" s="55" t="s">
        <v>1821</v>
      </c>
      <c r="I177" s="55">
        <v>10</v>
      </c>
      <c r="J177" s="55">
        <v>2020</v>
      </c>
      <c r="K177" s="55">
        <v>301</v>
      </c>
      <c r="L177" s="55" t="s">
        <v>132</v>
      </c>
      <c r="M177" s="55">
        <v>2250</v>
      </c>
      <c r="N177" s="55">
        <v>15.180999999999999</v>
      </c>
      <c r="O177" s="55">
        <v>12079</v>
      </c>
      <c r="P177" s="55" t="s">
        <v>1822</v>
      </c>
      <c r="Q177" s="55" t="s">
        <v>1823</v>
      </c>
      <c r="R177" s="55" t="s">
        <v>1824</v>
      </c>
      <c r="S177" s="55">
        <v>12</v>
      </c>
      <c r="T177" s="55">
        <v>2322</v>
      </c>
      <c r="U177" s="55">
        <v>14.823</v>
      </c>
    </row>
    <row r="178" spans="1:21">
      <c r="A178" s="55">
        <v>120137</v>
      </c>
      <c r="B178" s="32">
        <v>722020117716</v>
      </c>
      <c r="C178" s="55" t="s">
        <v>62</v>
      </c>
      <c r="D178" s="55">
        <v>120137</v>
      </c>
      <c r="E178" s="55" t="s">
        <v>41</v>
      </c>
      <c r="F178" s="55" t="s">
        <v>41</v>
      </c>
      <c r="G178" s="55" t="s">
        <v>1506</v>
      </c>
      <c r="H178" s="55" t="s">
        <v>1816</v>
      </c>
      <c r="I178" s="55">
        <v>10</v>
      </c>
      <c r="J178" s="55">
        <v>2020</v>
      </c>
      <c r="K178" s="55">
        <v>301</v>
      </c>
      <c r="L178" s="55" t="s">
        <v>132</v>
      </c>
      <c r="M178" s="55">
        <v>2245</v>
      </c>
      <c r="N178" s="55">
        <v>15.003</v>
      </c>
      <c r="O178" s="55">
        <v>12030</v>
      </c>
      <c r="P178" s="55" t="s">
        <v>64</v>
      </c>
      <c r="Q178" s="55" t="s">
        <v>1817</v>
      </c>
      <c r="R178" s="55" t="s">
        <v>1818</v>
      </c>
      <c r="S178" s="55">
        <v>12</v>
      </c>
      <c r="T178" s="55">
        <v>2473</v>
      </c>
      <c r="U178" s="55">
        <v>15.253</v>
      </c>
    </row>
    <row r="179" spans="1:21">
      <c r="A179" s="55">
        <v>120137</v>
      </c>
      <c r="B179" s="32">
        <v>722020144196</v>
      </c>
      <c r="C179" s="55" t="s">
        <v>62</v>
      </c>
      <c r="D179" s="55">
        <v>120137</v>
      </c>
      <c r="E179" s="55" t="s">
        <v>41</v>
      </c>
      <c r="F179" s="55" t="s">
        <v>41</v>
      </c>
      <c r="G179" s="55" t="s">
        <v>506</v>
      </c>
      <c r="H179" s="55" t="s">
        <v>1715</v>
      </c>
      <c r="I179" s="55">
        <v>12</v>
      </c>
      <c r="J179" s="55">
        <v>2020</v>
      </c>
      <c r="K179" s="55">
        <v>301</v>
      </c>
      <c r="L179" s="55" t="s">
        <v>132</v>
      </c>
      <c r="M179" s="55">
        <v>2445</v>
      </c>
      <c r="N179" s="55">
        <v>15.811999999999999</v>
      </c>
      <c r="O179" s="55">
        <v>12030</v>
      </c>
      <c r="P179" s="55" t="s">
        <v>64</v>
      </c>
      <c r="Q179" s="55" t="s">
        <v>1833</v>
      </c>
      <c r="R179" s="55" t="s">
        <v>1724</v>
      </c>
      <c r="S179" s="55">
        <v>12</v>
      </c>
      <c r="T179" s="55">
        <v>2722</v>
      </c>
      <c r="U179" s="55">
        <v>14.818</v>
      </c>
    </row>
    <row r="180" spans="1:21">
      <c r="A180" s="55">
        <v>120137</v>
      </c>
      <c r="B180" s="32">
        <v>722020147645</v>
      </c>
      <c r="C180" s="55" t="s">
        <v>62</v>
      </c>
      <c r="D180" s="55">
        <v>120137</v>
      </c>
      <c r="E180" s="55" t="s">
        <v>41</v>
      </c>
      <c r="F180" s="55" t="s">
        <v>41</v>
      </c>
      <c r="G180" s="55" t="s">
        <v>1190</v>
      </c>
      <c r="H180" s="55" t="s">
        <v>1721</v>
      </c>
      <c r="I180" s="55">
        <v>12</v>
      </c>
      <c r="J180" s="55">
        <v>2020</v>
      </c>
      <c r="K180" s="55">
        <v>301</v>
      </c>
      <c r="L180" s="55" t="s">
        <v>132</v>
      </c>
      <c r="M180" s="55">
        <v>1700</v>
      </c>
      <c r="N180" s="55">
        <v>11.382999999999999</v>
      </c>
      <c r="O180" s="55">
        <v>12030</v>
      </c>
      <c r="P180" s="55" t="s">
        <v>64</v>
      </c>
      <c r="Q180" s="55" t="s">
        <v>1834</v>
      </c>
      <c r="R180" s="55" t="s">
        <v>1724</v>
      </c>
      <c r="S180" s="55">
        <v>12</v>
      </c>
      <c r="T180" s="55">
        <v>1750</v>
      </c>
      <c r="U180" s="55">
        <v>11.351000000000001</v>
      </c>
    </row>
    <row r="181" spans="1:21">
      <c r="A181" s="55">
        <v>120137</v>
      </c>
      <c r="B181" s="32">
        <v>722020152243</v>
      </c>
      <c r="C181" s="55" t="s">
        <v>62</v>
      </c>
      <c r="D181" s="55">
        <v>120137</v>
      </c>
      <c r="E181" s="55" t="s">
        <v>41</v>
      </c>
      <c r="F181" s="55" t="s">
        <v>41</v>
      </c>
      <c r="G181" s="55" t="s">
        <v>1050</v>
      </c>
      <c r="H181" s="55" t="s">
        <v>1733</v>
      </c>
      <c r="I181" s="55">
        <v>12</v>
      </c>
      <c r="J181" s="55">
        <v>2020</v>
      </c>
      <c r="K181" s="55">
        <v>301</v>
      </c>
      <c r="L181" s="55" t="s">
        <v>132</v>
      </c>
      <c r="M181" s="55">
        <v>1700</v>
      </c>
      <c r="N181" s="55">
        <v>10.922000000000001</v>
      </c>
      <c r="O181" s="55">
        <v>12030</v>
      </c>
      <c r="P181" s="55" t="s">
        <v>64</v>
      </c>
      <c r="Q181" s="55" t="s">
        <v>1746</v>
      </c>
      <c r="R181" s="55" t="s">
        <v>1747</v>
      </c>
      <c r="S181" s="55">
        <v>12</v>
      </c>
      <c r="T181" s="55">
        <v>1733</v>
      </c>
      <c r="U181" s="55">
        <v>11.025</v>
      </c>
    </row>
    <row r="182" spans="1:21">
      <c r="A182" s="55">
        <v>120137</v>
      </c>
      <c r="B182" s="32">
        <v>722020152647</v>
      </c>
      <c r="C182" s="55" t="s">
        <v>62</v>
      </c>
      <c r="D182" s="55">
        <v>120137</v>
      </c>
      <c r="E182" s="55" t="s">
        <v>41</v>
      </c>
      <c r="F182" s="55" t="s">
        <v>41</v>
      </c>
      <c r="G182" s="55" t="s">
        <v>1562</v>
      </c>
      <c r="H182" s="55" t="s">
        <v>1750</v>
      </c>
      <c r="I182" s="55">
        <v>12</v>
      </c>
      <c r="J182" s="55">
        <v>2020</v>
      </c>
      <c r="K182" s="55">
        <v>301</v>
      </c>
      <c r="L182" s="55" t="s">
        <v>132</v>
      </c>
      <c r="M182" s="55">
        <v>300</v>
      </c>
      <c r="N182" s="55">
        <v>1.9279999999999999</v>
      </c>
      <c r="O182" s="55">
        <v>12030</v>
      </c>
      <c r="P182" s="55" t="s">
        <v>64</v>
      </c>
      <c r="Q182" s="55" t="s">
        <v>1759</v>
      </c>
      <c r="R182" s="55" t="s">
        <v>1758</v>
      </c>
      <c r="S182" s="55">
        <v>12</v>
      </c>
      <c r="T182" s="55">
        <v>1688</v>
      </c>
      <c r="U182" s="55">
        <v>10.847</v>
      </c>
    </row>
    <row r="183" spans="1:21">
      <c r="A183" s="55">
        <v>120137</v>
      </c>
      <c r="B183" s="32">
        <v>722020152255</v>
      </c>
      <c r="C183" s="55" t="s">
        <v>62</v>
      </c>
      <c r="D183" s="55">
        <v>120137</v>
      </c>
      <c r="E183" s="55" t="s">
        <v>41</v>
      </c>
      <c r="F183" s="55" t="s">
        <v>41</v>
      </c>
      <c r="G183" s="55" t="s">
        <v>1560</v>
      </c>
      <c r="H183" s="55" t="s">
        <v>1733</v>
      </c>
      <c r="I183" s="55">
        <v>12</v>
      </c>
      <c r="J183" s="55">
        <v>2020</v>
      </c>
      <c r="K183" s="55">
        <v>301</v>
      </c>
      <c r="L183" s="55" t="s">
        <v>132</v>
      </c>
      <c r="M183" s="55">
        <v>1700</v>
      </c>
      <c r="N183" s="55">
        <v>10.922000000000001</v>
      </c>
      <c r="O183" s="55">
        <v>12030</v>
      </c>
      <c r="P183" s="55" t="s">
        <v>64</v>
      </c>
      <c r="Q183" s="55" t="s">
        <v>1757</v>
      </c>
      <c r="R183" s="55" t="s">
        <v>1758</v>
      </c>
      <c r="S183" s="55">
        <v>12</v>
      </c>
      <c r="T183" s="55">
        <v>1733</v>
      </c>
      <c r="U183" s="55">
        <v>11.025</v>
      </c>
    </row>
    <row r="184" spans="1:21">
      <c r="A184" s="55">
        <v>120137</v>
      </c>
      <c r="B184" s="32">
        <v>722020152663</v>
      </c>
      <c r="C184" s="55" t="s">
        <v>62</v>
      </c>
      <c r="D184" s="55">
        <v>120137</v>
      </c>
      <c r="E184" s="55" t="s">
        <v>41</v>
      </c>
      <c r="F184" s="55" t="s">
        <v>41</v>
      </c>
      <c r="G184" s="55" t="s">
        <v>1564</v>
      </c>
      <c r="H184" s="55" t="s">
        <v>1750</v>
      </c>
      <c r="I184" s="55">
        <v>12</v>
      </c>
      <c r="J184" s="55">
        <v>2020</v>
      </c>
      <c r="K184" s="55">
        <v>301</v>
      </c>
      <c r="L184" s="55" t="s">
        <v>132</v>
      </c>
      <c r="M184" s="55">
        <v>300</v>
      </c>
      <c r="N184" s="55">
        <v>1.9279999999999999</v>
      </c>
      <c r="O184" s="55">
        <v>12030</v>
      </c>
      <c r="P184" s="55" t="s">
        <v>64</v>
      </c>
      <c r="Q184" s="55" t="s">
        <v>1760</v>
      </c>
      <c r="R184" s="55" t="s">
        <v>1761</v>
      </c>
      <c r="S184" s="55">
        <v>12</v>
      </c>
      <c r="T184" s="55">
        <v>1688</v>
      </c>
      <c r="U184" s="55">
        <v>10.847</v>
      </c>
    </row>
    <row r="185" spans="1:21">
      <c r="A185" s="55">
        <v>120137</v>
      </c>
      <c r="B185" s="32">
        <v>722020107041</v>
      </c>
      <c r="C185" s="55" t="s">
        <v>62</v>
      </c>
      <c r="D185" s="55">
        <v>120137</v>
      </c>
      <c r="E185" s="55" t="s">
        <v>41</v>
      </c>
      <c r="F185" s="55" t="s">
        <v>41</v>
      </c>
      <c r="G185" s="55" t="s">
        <v>262</v>
      </c>
      <c r="H185" s="55" t="s">
        <v>1793</v>
      </c>
      <c r="I185" s="55">
        <v>9</v>
      </c>
      <c r="J185" s="55">
        <v>2020</v>
      </c>
      <c r="K185" s="55">
        <v>301</v>
      </c>
      <c r="L185" s="55" t="s">
        <v>132</v>
      </c>
      <c r="M185" s="55">
        <v>2250</v>
      </c>
      <c r="N185" s="55">
        <v>14.4</v>
      </c>
      <c r="O185" s="55">
        <v>12103</v>
      </c>
      <c r="P185" s="55" t="s">
        <v>63</v>
      </c>
      <c r="Q185" s="55" t="s">
        <v>1794</v>
      </c>
      <c r="R185" s="55" t="s">
        <v>1767</v>
      </c>
      <c r="S185" s="55">
        <v>12</v>
      </c>
      <c r="T185" s="55">
        <v>2055</v>
      </c>
      <c r="U185" s="55">
        <v>13.31</v>
      </c>
    </row>
    <row r="186" spans="1:21">
      <c r="A186" s="55">
        <v>120137</v>
      </c>
      <c r="B186" s="32">
        <v>722020111303</v>
      </c>
      <c r="C186" s="55" t="s">
        <v>62</v>
      </c>
      <c r="D186" s="55">
        <v>120137</v>
      </c>
      <c r="E186" s="55" t="s">
        <v>41</v>
      </c>
      <c r="F186" s="55" t="s">
        <v>41</v>
      </c>
      <c r="G186" s="55" t="s">
        <v>542</v>
      </c>
      <c r="H186" s="55" t="s">
        <v>1797</v>
      </c>
      <c r="I186" s="55">
        <v>10</v>
      </c>
      <c r="J186" s="55">
        <v>2020</v>
      </c>
      <c r="K186" s="55">
        <v>301</v>
      </c>
      <c r="L186" s="55" t="s">
        <v>132</v>
      </c>
      <c r="M186" s="55">
        <v>2234</v>
      </c>
      <c r="N186" s="55">
        <v>14.263999999999999</v>
      </c>
      <c r="O186" s="55">
        <v>12103</v>
      </c>
      <c r="P186" s="55" t="s">
        <v>63</v>
      </c>
      <c r="Q186" s="55" t="s">
        <v>1798</v>
      </c>
      <c r="R186" s="55" t="s">
        <v>1796</v>
      </c>
      <c r="S186" s="55">
        <v>12</v>
      </c>
      <c r="T186" s="55">
        <v>2268</v>
      </c>
      <c r="U186" s="55">
        <v>14.013999999999999</v>
      </c>
    </row>
    <row r="187" spans="1:21">
      <c r="A187" s="55">
        <v>120137</v>
      </c>
      <c r="B187" s="32">
        <v>722020110839</v>
      </c>
      <c r="C187" s="55" t="s">
        <v>62</v>
      </c>
      <c r="D187" s="55">
        <v>120137</v>
      </c>
      <c r="E187" s="55" t="s">
        <v>41</v>
      </c>
      <c r="F187" s="55" t="s">
        <v>41</v>
      </c>
      <c r="G187" s="55" t="s">
        <v>878</v>
      </c>
      <c r="H187" s="55" t="s">
        <v>1799</v>
      </c>
      <c r="I187" s="55">
        <v>10</v>
      </c>
      <c r="J187" s="55">
        <v>2020</v>
      </c>
      <c r="K187" s="55">
        <v>301</v>
      </c>
      <c r="L187" s="55" t="s">
        <v>132</v>
      </c>
      <c r="M187" s="55">
        <v>1505</v>
      </c>
      <c r="N187" s="55">
        <v>9.6319999999999997</v>
      </c>
      <c r="O187" s="55">
        <v>12103</v>
      </c>
      <c r="P187" s="55" t="s">
        <v>63</v>
      </c>
      <c r="Q187" s="55" t="s">
        <v>1800</v>
      </c>
      <c r="R187" s="55" t="s">
        <v>1796</v>
      </c>
      <c r="S187" s="55">
        <v>12</v>
      </c>
      <c r="T187" s="55">
        <v>2095</v>
      </c>
      <c r="U187" s="55">
        <v>12.78</v>
      </c>
    </row>
    <row r="188" spans="1:21">
      <c r="A188" s="55">
        <v>120137</v>
      </c>
      <c r="B188" s="32">
        <v>722020113634</v>
      </c>
      <c r="C188" s="55" t="s">
        <v>62</v>
      </c>
      <c r="D188" s="55">
        <v>120137</v>
      </c>
      <c r="E188" s="55" t="s">
        <v>41</v>
      </c>
      <c r="F188" s="55" t="s">
        <v>41</v>
      </c>
      <c r="G188" s="55" t="s">
        <v>716</v>
      </c>
      <c r="H188" s="55" t="s">
        <v>1821</v>
      </c>
      <c r="I188" s="55">
        <v>10</v>
      </c>
      <c r="J188" s="55">
        <v>2020</v>
      </c>
      <c r="K188" s="55">
        <v>301</v>
      </c>
      <c r="L188" s="55" t="s">
        <v>132</v>
      </c>
      <c r="M188" s="55">
        <v>2233</v>
      </c>
      <c r="N188" s="55">
        <v>15.066000000000001</v>
      </c>
      <c r="O188" s="55">
        <v>12103</v>
      </c>
      <c r="P188" s="55" t="s">
        <v>63</v>
      </c>
      <c r="Q188" s="55" t="s">
        <v>1835</v>
      </c>
      <c r="R188" s="55" t="s">
        <v>1836</v>
      </c>
      <c r="S188" s="55">
        <v>12</v>
      </c>
      <c r="T188" s="55">
        <v>2320</v>
      </c>
      <c r="U188" s="55">
        <v>14.853999999999999</v>
      </c>
    </row>
    <row r="189" spans="1:21">
      <c r="A189" s="55">
        <v>120137</v>
      </c>
      <c r="B189" s="32">
        <v>722020114355</v>
      </c>
      <c r="C189" s="55" t="s">
        <v>62</v>
      </c>
      <c r="D189" s="55">
        <v>120137</v>
      </c>
      <c r="E189" s="55" t="s">
        <v>41</v>
      </c>
      <c r="F189" s="55" t="s">
        <v>41</v>
      </c>
      <c r="G189" s="55" t="s">
        <v>447</v>
      </c>
      <c r="H189" s="55" t="s">
        <v>1837</v>
      </c>
      <c r="I189" s="55">
        <v>10</v>
      </c>
      <c r="J189" s="55">
        <v>2020</v>
      </c>
      <c r="K189" s="55">
        <v>301</v>
      </c>
      <c r="L189" s="55" t="s">
        <v>132</v>
      </c>
      <c r="M189" s="55">
        <v>2245</v>
      </c>
      <c r="N189" s="55">
        <v>15.003</v>
      </c>
      <c r="O189" s="55">
        <v>12103</v>
      </c>
      <c r="P189" s="55" t="s">
        <v>63</v>
      </c>
      <c r="Q189" s="55" t="s">
        <v>1838</v>
      </c>
      <c r="R189" s="55" t="s">
        <v>1839</v>
      </c>
      <c r="S189" s="55">
        <v>12</v>
      </c>
      <c r="T189" s="55">
        <v>2242</v>
      </c>
      <c r="U189" s="55">
        <v>14.59</v>
      </c>
    </row>
    <row r="190" spans="1:21">
      <c r="A190" s="55">
        <v>120137</v>
      </c>
      <c r="B190" s="32">
        <v>722020117134</v>
      </c>
      <c r="C190" s="55" t="s">
        <v>62</v>
      </c>
      <c r="D190" s="55">
        <v>120137</v>
      </c>
      <c r="E190" s="55" t="s">
        <v>41</v>
      </c>
      <c r="F190" s="55" t="s">
        <v>41</v>
      </c>
      <c r="G190" s="55" t="s">
        <v>546</v>
      </c>
      <c r="H190" s="55" t="s">
        <v>1840</v>
      </c>
      <c r="I190" s="55">
        <v>10</v>
      </c>
      <c r="J190" s="55">
        <v>2020</v>
      </c>
      <c r="K190" s="55">
        <v>301</v>
      </c>
      <c r="L190" s="55" t="s">
        <v>132</v>
      </c>
      <c r="M190" s="55">
        <v>2295</v>
      </c>
      <c r="N190" s="55">
        <v>15.002000000000001</v>
      </c>
      <c r="O190" s="55">
        <v>12103</v>
      </c>
      <c r="P190" s="55" t="s">
        <v>63</v>
      </c>
      <c r="Q190" s="55" t="s">
        <v>1841</v>
      </c>
      <c r="R190" s="55" t="s">
        <v>1818</v>
      </c>
      <c r="S190" s="55">
        <v>12</v>
      </c>
      <c r="T190" s="55">
        <v>2291</v>
      </c>
      <c r="U190" s="55">
        <v>14.723000000000001</v>
      </c>
    </row>
    <row r="191" spans="1:21">
      <c r="A191" s="55">
        <v>120137</v>
      </c>
      <c r="B191" s="32">
        <v>722020116643</v>
      </c>
      <c r="C191" s="55" t="s">
        <v>62</v>
      </c>
      <c r="D191" s="55">
        <v>120137</v>
      </c>
      <c r="E191" s="55" t="s">
        <v>41</v>
      </c>
      <c r="F191" s="55" t="s">
        <v>41</v>
      </c>
      <c r="G191" s="55" t="s">
        <v>722</v>
      </c>
      <c r="H191" s="55" t="s">
        <v>1801</v>
      </c>
      <c r="I191" s="55">
        <v>10</v>
      </c>
      <c r="J191" s="55">
        <v>2020</v>
      </c>
      <c r="K191" s="55">
        <v>301</v>
      </c>
      <c r="L191" s="55" t="s">
        <v>132</v>
      </c>
      <c r="M191" s="55">
        <v>2295</v>
      </c>
      <c r="N191" s="55">
        <v>15.002000000000001</v>
      </c>
      <c r="O191" s="55">
        <v>12103</v>
      </c>
      <c r="P191" s="55" t="s">
        <v>63</v>
      </c>
      <c r="Q191" s="55" t="s">
        <v>1802</v>
      </c>
      <c r="R191" s="55" t="s">
        <v>1803</v>
      </c>
      <c r="S191" s="55">
        <v>12</v>
      </c>
      <c r="T191" s="55">
        <v>2052</v>
      </c>
      <c r="U191" s="55">
        <v>13.222</v>
      </c>
    </row>
    <row r="192" spans="1:21">
      <c r="A192" s="55">
        <v>120137</v>
      </c>
      <c r="B192" s="32">
        <v>722020117124</v>
      </c>
      <c r="C192" s="55" t="s">
        <v>62</v>
      </c>
      <c r="D192" s="55">
        <v>120137</v>
      </c>
      <c r="E192" s="55" t="s">
        <v>41</v>
      </c>
      <c r="F192" s="55" t="s">
        <v>41</v>
      </c>
      <c r="G192" s="55" t="s">
        <v>1502</v>
      </c>
      <c r="H192" s="55" t="s">
        <v>1840</v>
      </c>
      <c r="I192" s="55">
        <v>10</v>
      </c>
      <c r="J192" s="55">
        <v>2020</v>
      </c>
      <c r="K192" s="55">
        <v>301</v>
      </c>
      <c r="L192" s="55" t="s">
        <v>132</v>
      </c>
      <c r="M192" s="55">
        <v>2295</v>
      </c>
      <c r="N192" s="55">
        <v>15.002000000000001</v>
      </c>
      <c r="O192" s="55">
        <v>12103</v>
      </c>
      <c r="P192" s="55" t="s">
        <v>63</v>
      </c>
      <c r="Q192" s="55" t="s">
        <v>1841</v>
      </c>
      <c r="R192" s="55" t="s">
        <v>1818</v>
      </c>
      <c r="S192" s="55">
        <v>12</v>
      </c>
      <c r="T192" s="55">
        <v>2291</v>
      </c>
      <c r="U192" s="55">
        <v>14.723000000000001</v>
      </c>
    </row>
    <row r="193" spans="1:21">
      <c r="A193" s="55">
        <v>120137</v>
      </c>
      <c r="B193" s="32">
        <v>722020116644</v>
      </c>
      <c r="C193" s="55" t="s">
        <v>62</v>
      </c>
      <c r="D193" s="55">
        <v>120137</v>
      </c>
      <c r="E193" s="55" t="s">
        <v>41</v>
      </c>
      <c r="F193" s="55" t="s">
        <v>41</v>
      </c>
      <c r="G193" s="55" t="s">
        <v>628</v>
      </c>
      <c r="H193" s="55" t="s">
        <v>1801</v>
      </c>
      <c r="I193" s="55">
        <v>10</v>
      </c>
      <c r="J193" s="55">
        <v>2020</v>
      </c>
      <c r="K193" s="55">
        <v>301</v>
      </c>
      <c r="L193" s="55" t="s">
        <v>132</v>
      </c>
      <c r="M193" s="55">
        <v>2295</v>
      </c>
      <c r="N193" s="55">
        <v>15.002000000000001</v>
      </c>
      <c r="O193" s="55">
        <v>12103</v>
      </c>
      <c r="P193" s="55" t="s">
        <v>63</v>
      </c>
      <c r="Q193" s="55" t="s">
        <v>1802</v>
      </c>
      <c r="R193" s="55" t="s">
        <v>1803</v>
      </c>
      <c r="S193" s="55">
        <v>12</v>
      </c>
      <c r="T193" s="55">
        <v>2052</v>
      </c>
      <c r="U193" s="55">
        <v>13.222</v>
      </c>
    </row>
    <row r="194" spans="1:21">
      <c r="A194" s="55">
        <v>120137</v>
      </c>
      <c r="B194" s="32">
        <v>722020117711</v>
      </c>
      <c r="C194" s="55" t="s">
        <v>62</v>
      </c>
      <c r="D194" s="55">
        <v>120137</v>
      </c>
      <c r="E194" s="55" t="s">
        <v>41</v>
      </c>
      <c r="F194" s="55" t="s">
        <v>41</v>
      </c>
      <c r="G194" s="55" t="s">
        <v>1504</v>
      </c>
      <c r="H194" s="55" t="s">
        <v>1816</v>
      </c>
      <c r="I194" s="55">
        <v>10</v>
      </c>
      <c r="J194" s="55">
        <v>2020</v>
      </c>
      <c r="K194" s="55">
        <v>301</v>
      </c>
      <c r="L194" s="55" t="s">
        <v>132</v>
      </c>
      <c r="M194" s="55">
        <v>2245</v>
      </c>
      <c r="N194" s="55">
        <v>15.003</v>
      </c>
      <c r="O194" s="55">
        <v>12103</v>
      </c>
      <c r="P194" s="55" t="s">
        <v>63</v>
      </c>
      <c r="Q194" s="55" t="s">
        <v>1842</v>
      </c>
      <c r="R194" s="55" t="s">
        <v>1804</v>
      </c>
      <c r="S194" s="55">
        <v>12</v>
      </c>
      <c r="T194" s="55">
        <v>2238</v>
      </c>
      <c r="U194" s="55">
        <v>13.773999999999999</v>
      </c>
    </row>
    <row r="195" spans="1:21">
      <c r="A195" s="55">
        <v>120137</v>
      </c>
      <c r="B195" s="32">
        <v>722020118474</v>
      </c>
      <c r="C195" s="55" t="s">
        <v>62</v>
      </c>
      <c r="D195" s="55">
        <v>120137</v>
      </c>
      <c r="E195" s="55" t="s">
        <v>41</v>
      </c>
      <c r="F195" s="55" t="s">
        <v>41</v>
      </c>
      <c r="G195" s="55" t="s">
        <v>634</v>
      </c>
      <c r="H195" s="55" t="s">
        <v>1803</v>
      </c>
      <c r="I195" s="55">
        <v>10</v>
      </c>
      <c r="J195" s="55">
        <v>2020</v>
      </c>
      <c r="K195" s="55">
        <v>301</v>
      </c>
      <c r="L195" s="55" t="s">
        <v>132</v>
      </c>
      <c r="M195" s="55">
        <v>2320</v>
      </c>
      <c r="N195" s="55">
        <v>15.462999999999999</v>
      </c>
      <c r="O195" s="55">
        <v>12103</v>
      </c>
      <c r="P195" s="55" t="s">
        <v>63</v>
      </c>
      <c r="Q195" s="55" t="s">
        <v>1843</v>
      </c>
      <c r="R195" s="55" t="s">
        <v>1810</v>
      </c>
      <c r="S195" s="55">
        <v>12</v>
      </c>
      <c r="T195" s="55">
        <v>2250</v>
      </c>
      <c r="U195" s="55">
        <v>13.722</v>
      </c>
    </row>
    <row r="196" spans="1:21">
      <c r="A196" s="55">
        <v>120137</v>
      </c>
      <c r="B196" s="32">
        <v>722020120560</v>
      </c>
      <c r="C196" s="55" t="s">
        <v>62</v>
      </c>
      <c r="D196" s="55">
        <v>120137</v>
      </c>
      <c r="E196" s="55" t="s">
        <v>41</v>
      </c>
      <c r="F196" s="55" t="s">
        <v>41</v>
      </c>
      <c r="G196" s="55" t="s">
        <v>732</v>
      </c>
      <c r="H196" s="55" t="s">
        <v>1810</v>
      </c>
      <c r="I196" s="55">
        <v>10</v>
      </c>
      <c r="J196" s="55">
        <v>2020</v>
      </c>
      <c r="K196" s="55">
        <v>301</v>
      </c>
      <c r="L196" s="55" t="s">
        <v>132</v>
      </c>
      <c r="M196" s="55">
        <v>2396</v>
      </c>
      <c r="N196" s="55">
        <v>14.613</v>
      </c>
      <c r="O196" s="55">
        <v>12103</v>
      </c>
      <c r="P196" s="55" t="s">
        <v>63</v>
      </c>
      <c r="Q196" s="55" t="s">
        <v>1811</v>
      </c>
      <c r="R196" s="55" t="s">
        <v>1809</v>
      </c>
      <c r="S196" s="55">
        <v>12</v>
      </c>
      <c r="T196" s="55">
        <v>2537</v>
      </c>
      <c r="U196" s="55">
        <v>14.946</v>
      </c>
    </row>
    <row r="197" spans="1:21">
      <c r="A197" s="55">
        <v>120137</v>
      </c>
      <c r="B197" s="32">
        <v>722020126647</v>
      </c>
      <c r="C197" s="55" t="s">
        <v>62</v>
      </c>
      <c r="D197" s="55">
        <v>120137</v>
      </c>
      <c r="E197" s="55" t="s">
        <v>41</v>
      </c>
      <c r="F197" s="55" t="s">
        <v>41</v>
      </c>
      <c r="G197" s="55" t="s">
        <v>744</v>
      </c>
      <c r="H197" s="55" t="s">
        <v>1844</v>
      </c>
      <c r="I197" s="55">
        <v>11</v>
      </c>
      <c r="J197" s="55">
        <v>2020</v>
      </c>
      <c r="K197" s="55">
        <v>301</v>
      </c>
      <c r="L197" s="55" t="s">
        <v>132</v>
      </c>
      <c r="M197" s="55">
        <v>2032</v>
      </c>
      <c r="N197" s="55">
        <v>14.143000000000001</v>
      </c>
      <c r="O197" s="55">
        <v>12103</v>
      </c>
      <c r="P197" s="55" t="s">
        <v>63</v>
      </c>
      <c r="Q197" s="55" t="s">
        <v>1845</v>
      </c>
      <c r="R197" s="55" t="s">
        <v>1846</v>
      </c>
      <c r="S197" s="55">
        <v>12</v>
      </c>
      <c r="T197" s="55">
        <v>2171</v>
      </c>
      <c r="U197" s="55">
        <v>14.148999999999999</v>
      </c>
    </row>
    <row r="198" spans="1:21">
      <c r="A198" s="55">
        <v>120137</v>
      </c>
      <c r="B198" s="32">
        <v>722020126350</v>
      </c>
      <c r="C198" s="55" t="s">
        <v>62</v>
      </c>
      <c r="D198" s="55">
        <v>120137</v>
      </c>
      <c r="E198" s="55" t="s">
        <v>41</v>
      </c>
      <c r="F198" s="55" t="s">
        <v>41</v>
      </c>
      <c r="G198" s="55" t="s">
        <v>576</v>
      </c>
      <c r="H198" s="55" t="s">
        <v>1847</v>
      </c>
      <c r="I198" s="55">
        <v>11</v>
      </c>
      <c r="J198" s="55">
        <v>2020</v>
      </c>
      <c r="K198" s="55">
        <v>301</v>
      </c>
      <c r="L198" s="55" t="s">
        <v>132</v>
      </c>
      <c r="M198" s="55">
        <v>1805</v>
      </c>
      <c r="N198" s="55">
        <v>12.563000000000001</v>
      </c>
      <c r="O198" s="55">
        <v>12103</v>
      </c>
      <c r="P198" s="55" t="s">
        <v>63</v>
      </c>
      <c r="Q198" s="55" t="s">
        <v>1848</v>
      </c>
      <c r="R198" s="55" t="s">
        <v>1813</v>
      </c>
      <c r="S198" s="55">
        <v>12</v>
      </c>
      <c r="T198" s="55">
        <v>1738</v>
      </c>
      <c r="U198" s="55">
        <v>11.872999999999999</v>
      </c>
    </row>
    <row r="199" spans="1:21">
      <c r="A199" s="55">
        <v>120137</v>
      </c>
      <c r="B199" s="32">
        <v>722020126971</v>
      </c>
      <c r="C199" s="55" t="s">
        <v>62</v>
      </c>
      <c r="D199" s="55">
        <v>120137</v>
      </c>
      <c r="E199" s="55" t="s">
        <v>41</v>
      </c>
      <c r="F199" s="55" t="s">
        <v>41</v>
      </c>
      <c r="G199" s="55" t="s">
        <v>748</v>
      </c>
      <c r="H199" s="55" t="s">
        <v>1849</v>
      </c>
      <c r="I199" s="55">
        <v>11</v>
      </c>
      <c r="J199" s="55">
        <v>2020</v>
      </c>
      <c r="K199" s="55">
        <v>301</v>
      </c>
      <c r="L199" s="55" t="s">
        <v>132</v>
      </c>
      <c r="M199" s="55">
        <v>2155</v>
      </c>
      <c r="N199" s="55">
        <v>14.999000000000001</v>
      </c>
      <c r="O199" s="55">
        <v>12103</v>
      </c>
      <c r="P199" s="55" t="s">
        <v>63</v>
      </c>
      <c r="Q199" s="55" t="s">
        <v>1850</v>
      </c>
      <c r="R199" s="55" t="s">
        <v>1851</v>
      </c>
      <c r="S199" s="55">
        <v>12</v>
      </c>
      <c r="T199" s="55">
        <v>2217</v>
      </c>
      <c r="U199" s="55">
        <v>14.212</v>
      </c>
    </row>
    <row r="200" spans="1:21">
      <c r="A200" s="55">
        <v>120137</v>
      </c>
      <c r="B200" s="32">
        <v>722020126968</v>
      </c>
      <c r="C200" s="55" t="s">
        <v>62</v>
      </c>
      <c r="D200" s="55">
        <v>120137</v>
      </c>
      <c r="E200" s="55" t="s">
        <v>41</v>
      </c>
      <c r="F200" s="55" t="s">
        <v>41</v>
      </c>
      <c r="G200" s="55" t="s">
        <v>578</v>
      </c>
      <c r="H200" s="55" t="s">
        <v>1849</v>
      </c>
      <c r="I200" s="55">
        <v>11</v>
      </c>
      <c r="J200" s="55">
        <v>2020</v>
      </c>
      <c r="K200" s="55">
        <v>301</v>
      </c>
      <c r="L200" s="55" t="s">
        <v>132</v>
      </c>
      <c r="M200" s="55">
        <v>2155</v>
      </c>
      <c r="N200" s="55">
        <v>14.999000000000001</v>
      </c>
      <c r="O200" s="55">
        <v>12103</v>
      </c>
      <c r="P200" s="55" t="s">
        <v>63</v>
      </c>
      <c r="Q200" s="55" t="s">
        <v>1850</v>
      </c>
      <c r="R200" s="55" t="s">
        <v>1851</v>
      </c>
      <c r="S200" s="55">
        <v>12</v>
      </c>
      <c r="T200" s="55">
        <v>2217</v>
      </c>
      <c r="U200" s="55">
        <v>14.209</v>
      </c>
    </row>
    <row r="201" spans="1:21">
      <c r="A201" s="55">
        <v>120137</v>
      </c>
      <c r="B201" s="32">
        <v>722020128821</v>
      </c>
      <c r="C201" s="55" t="s">
        <v>62</v>
      </c>
      <c r="D201" s="55">
        <v>120137</v>
      </c>
      <c r="E201" s="55" t="s">
        <v>41</v>
      </c>
      <c r="F201" s="55" t="s">
        <v>41</v>
      </c>
      <c r="G201" s="55" t="s">
        <v>584</v>
      </c>
      <c r="H201" s="55" t="s">
        <v>1852</v>
      </c>
      <c r="I201" s="55">
        <v>11</v>
      </c>
      <c r="J201" s="55">
        <v>2020</v>
      </c>
      <c r="K201" s="55">
        <v>301</v>
      </c>
      <c r="L201" s="55" t="s">
        <v>132</v>
      </c>
      <c r="M201" s="55">
        <v>50</v>
      </c>
      <c r="N201" s="55">
        <v>0.34799999999999998</v>
      </c>
      <c r="O201" s="55">
        <v>12103</v>
      </c>
      <c r="P201" s="55" t="s">
        <v>63</v>
      </c>
      <c r="Q201" s="55" t="s">
        <v>1853</v>
      </c>
      <c r="R201" s="55" t="s">
        <v>1692</v>
      </c>
      <c r="S201" s="55">
        <v>12</v>
      </c>
      <c r="T201" s="55">
        <v>2220</v>
      </c>
      <c r="U201" s="55">
        <v>13.744999999999999</v>
      </c>
    </row>
    <row r="202" spans="1:21">
      <c r="A202" s="55">
        <v>120137</v>
      </c>
      <c r="B202" s="32">
        <v>722020099290</v>
      </c>
      <c r="C202" s="55" t="s">
        <v>62</v>
      </c>
      <c r="D202" s="55">
        <v>120137</v>
      </c>
      <c r="E202" s="55" t="s">
        <v>41</v>
      </c>
      <c r="F202" s="55" t="s">
        <v>41</v>
      </c>
      <c r="G202" s="55" t="s">
        <v>614</v>
      </c>
      <c r="H202" s="55" t="s">
        <v>1780</v>
      </c>
      <c r="I202" s="55">
        <v>9</v>
      </c>
      <c r="J202" s="55">
        <v>2020</v>
      </c>
      <c r="K202" s="55">
        <v>301</v>
      </c>
      <c r="L202" s="55" t="s">
        <v>132</v>
      </c>
      <c r="M202" s="55">
        <v>2240</v>
      </c>
      <c r="N202" s="55">
        <v>14.336</v>
      </c>
      <c r="O202" s="55">
        <v>12103</v>
      </c>
      <c r="P202" s="55" t="s">
        <v>63</v>
      </c>
      <c r="Q202" s="55" t="s">
        <v>1781</v>
      </c>
      <c r="R202" s="55" t="s">
        <v>1782</v>
      </c>
      <c r="S202" s="55">
        <v>12</v>
      </c>
      <c r="T202" s="55">
        <v>2218</v>
      </c>
      <c r="U202" s="55">
        <v>14.907999999999999</v>
      </c>
    </row>
    <row r="203" spans="1:21">
      <c r="A203" s="55">
        <v>120137</v>
      </c>
      <c r="B203" s="32">
        <v>722020113635</v>
      </c>
      <c r="C203" s="55" t="s">
        <v>62</v>
      </c>
      <c r="D203" s="55">
        <v>120137</v>
      </c>
      <c r="E203" s="55" t="s">
        <v>41</v>
      </c>
      <c r="F203" s="55" t="s">
        <v>41</v>
      </c>
      <c r="G203" s="55" t="s">
        <v>624</v>
      </c>
      <c r="H203" s="55" t="s">
        <v>1821</v>
      </c>
      <c r="I203" s="55">
        <v>10</v>
      </c>
      <c r="J203" s="55">
        <v>2020</v>
      </c>
      <c r="K203" s="55">
        <v>301</v>
      </c>
      <c r="L203" s="55" t="s">
        <v>132</v>
      </c>
      <c r="M203" s="55">
        <v>2233</v>
      </c>
      <c r="N203" s="55">
        <v>15.066000000000001</v>
      </c>
      <c r="O203" s="55">
        <v>12103</v>
      </c>
      <c r="P203" s="55" t="s">
        <v>63</v>
      </c>
      <c r="Q203" s="55" t="s">
        <v>1835</v>
      </c>
      <c r="R203" s="55" t="s">
        <v>1836</v>
      </c>
      <c r="S203" s="55">
        <v>12</v>
      </c>
      <c r="T203" s="55">
        <v>2320</v>
      </c>
      <c r="U203" s="55">
        <v>14.853999999999999</v>
      </c>
    </row>
    <row r="204" spans="1:21">
      <c r="A204" s="55">
        <v>120137</v>
      </c>
      <c r="B204" s="32">
        <v>722020113637</v>
      </c>
      <c r="C204" s="55" t="s">
        <v>62</v>
      </c>
      <c r="D204" s="55">
        <v>120137</v>
      </c>
      <c r="E204" s="55" t="s">
        <v>41</v>
      </c>
      <c r="F204" s="55" t="s">
        <v>41</v>
      </c>
      <c r="G204" s="55" t="s">
        <v>1494</v>
      </c>
      <c r="H204" s="55" t="s">
        <v>1821</v>
      </c>
      <c r="I204" s="55">
        <v>10</v>
      </c>
      <c r="J204" s="55">
        <v>2020</v>
      </c>
      <c r="K204" s="55">
        <v>301</v>
      </c>
      <c r="L204" s="55" t="s">
        <v>132</v>
      </c>
      <c r="M204" s="55">
        <v>2233</v>
      </c>
      <c r="N204" s="55">
        <v>15.066000000000001</v>
      </c>
      <c r="O204" s="55">
        <v>12103</v>
      </c>
      <c r="P204" s="55" t="s">
        <v>63</v>
      </c>
      <c r="Q204" s="55" t="s">
        <v>1835</v>
      </c>
      <c r="R204" s="55" t="s">
        <v>1836</v>
      </c>
      <c r="S204" s="55">
        <v>12</v>
      </c>
      <c r="T204" s="55">
        <v>2320</v>
      </c>
      <c r="U204" s="55">
        <v>14.855</v>
      </c>
    </row>
    <row r="205" spans="1:21">
      <c r="A205" s="55">
        <v>120137</v>
      </c>
      <c r="B205" s="32">
        <v>722020114379</v>
      </c>
      <c r="C205" s="55" t="s">
        <v>62</v>
      </c>
      <c r="D205" s="55">
        <v>120137</v>
      </c>
      <c r="E205" s="55" t="s">
        <v>41</v>
      </c>
      <c r="F205" s="55" t="s">
        <v>41</v>
      </c>
      <c r="G205" s="55" t="s">
        <v>449</v>
      </c>
      <c r="H205" s="55" t="s">
        <v>1837</v>
      </c>
      <c r="I205" s="55">
        <v>10</v>
      </c>
      <c r="J205" s="55">
        <v>2020</v>
      </c>
      <c r="K205" s="55">
        <v>301</v>
      </c>
      <c r="L205" s="55" t="s">
        <v>132</v>
      </c>
      <c r="M205" s="55">
        <v>2245</v>
      </c>
      <c r="N205" s="55">
        <v>15.003</v>
      </c>
      <c r="O205" s="55">
        <v>12103</v>
      </c>
      <c r="P205" s="55" t="s">
        <v>63</v>
      </c>
      <c r="Q205" s="55" t="s">
        <v>1838</v>
      </c>
      <c r="R205" s="55" t="s">
        <v>1839</v>
      </c>
      <c r="S205" s="55">
        <v>12</v>
      </c>
      <c r="T205" s="55">
        <v>2242</v>
      </c>
      <c r="U205" s="55">
        <v>14.593</v>
      </c>
    </row>
    <row r="206" spans="1:21">
      <c r="A206" s="55">
        <v>120137</v>
      </c>
      <c r="B206" s="32">
        <v>722020114356</v>
      </c>
      <c r="C206" s="55" t="s">
        <v>62</v>
      </c>
      <c r="D206" s="55">
        <v>120137</v>
      </c>
      <c r="E206" s="55" t="s">
        <v>41</v>
      </c>
      <c r="F206" s="55" t="s">
        <v>41</v>
      </c>
      <c r="G206" s="55" t="s">
        <v>718</v>
      </c>
      <c r="H206" s="55" t="s">
        <v>1837</v>
      </c>
      <c r="I206" s="55">
        <v>10</v>
      </c>
      <c r="J206" s="55">
        <v>2020</v>
      </c>
      <c r="K206" s="55">
        <v>301</v>
      </c>
      <c r="L206" s="55" t="s">
        <v>132</v>
      </c>
      <c r="M206" s="55">
        <v>2245</v>
      </c>
      <c r="N206" s="55">
        <v>15.003</v>
      </c>
      <c r="O206" s="55">
        <v>12103</v>
      </c>
      <c r="P206" s="55" t="s">
        <v>63</v>
      </c>
      <c r="Q206" s="55" t="s">
        <v>1838</v>
      </c>
      <c r="R206" s="55" t="s">
        <v>1839</v>
      </c>
      <c r="S206" s="55">
        <v>12</v>
      </c>
      <c r="T206" s="55">
        <v>2242</v>
      </c>
      <c r="U206" s="55">
        <v>14.59</v>
      </c>
    </row>
    <row r="207" spans="1:21">
      <c r="A207" s="55">
        <v>120137</v>
      </c>
      <c r="B207" s="32">
        <v>722020117173</v>
      </c>
      <c r="C207" s="55" t="s">
        <v>62</v>
      </c>
      <c r="D207" s="55">
        <v>120137</v>
      </c>
      <c r="E207" s="55" t="s">
        <v>41</v>
      </c>
      <c r="F207" s="55" t="s">
        <v>41</v>
      </c>
      <c r="G207" s="55" t="s">
        <v>726</v>
      </c>
      <c r="H207" s="55" t="s">
        <v>1840</v>
      </c>
      <c r="I207" s="55">
        <v>10</v>
      </c>
      <c r="J207" s="55">
        <v>2020</v>
      </c>
      <c r="K207" s="55">
        <v>301</v>
      </c>
      <c r="L207" s="55" t="s">
        <v>132</v>
      </c>
      <c r="M207" s="55">
        <v>2311</v>
      </c>
      <c r="N207" s="55">
        <v>15.106999999999999</v>
      </c>
      <c r="O207" s="55">
        <v>12103</v>
      </c>
      <c r="P207" s="55" t="s">
        <v>63</v>
      </c>
      <c r="Q207" s="55" t="s">
        <v>1841</v>
      </c>
      <c r="R207" s="55" t="s">
        <v>1818</v>
      </c>
      <c r="S207" s="55">
        <v>12</v>
      </c>
      <c r="T207" s="55">
        <v>2291</v>
      </c>
      <c r="U207" s="55">
        <v>14.724</v>
      </c>
    </row>
    <row r="208" spans="1:21">
      <c r="A208" s="55">
        <v>120137</v>
      </c>
      <c r="B208" s="32">
        <v>722020116645</v>
      </c>
      <c r="C208" s="55" t="s">
        <v>62</v>
      </c>
      <c r="D208" s="55">
        <v>120137</v>
      </c>
      <c r="E208" s="55" t="s">
        <v>41</v>
      </c>
      <c r="F208" s="55" t="s">
        <v>41</v>
      </c>
      <c r="G208" s="55" t="s">
        <v>724</v>
      </c>
      <c r="H208" s="55" t="s">
        <v>1801</v>
      </c>
      <c r="I208" s="55">
        <v>10</v>
      </c>
      <c r="J208" s="55">
        <v>2020</v>
      </c>
      <c r="K208" s="55">
        <v>301</v>
      </c>
      <c r="L208" s="55" t="s">
        <v>132</v>
      </c>
      <c r="M208" s="55">
        <v>2295</v>
      </c>
      <c r="N208" s="55">
        <v>15.002000000000001</v>
      </c>
      <c r="O208" s="55">
        <v>12103</v>
      </c>
      <c r="P208" s="55" t="s">
        <v>63</v>
      </c>
      <c r="Q208" s="55" t="s">
        <v>1802</v>
      </c>
      <c r="R208" s="55" t="s">
        <v>1803</v>
      </c>
      <c r="S208" s="55">
        <v>12</v>
      </c>
      <c r="T208" s="55">
        <v>2052</v>
      </c>
      <c r="U208" s="55">
        <v>13.222</v>
      </c>
    </row>
    <row r="209" spans="1:21">
      <c r="A209" s="55">
        <v>120137</v>
      </c>
      <c r="B209" s="32">
        <v>722020117136</v>
      </c>
      <c r="C209" s="55" t="s">
        <v>62</v>
      </c>
      <c r="D209" s="55">
        <v>120137</v>
      </c>
      <c r="E209" s="55" t="s">
        <v>41</v>
      </c>
      <c r="F209" s="55" t="s">
        <v>41</v>
      </c>
      <c r="G209" s="55" t="s">
        <v>453</v>
      </c>
      <c r="H209" s="55" t="s">
        <v>1840</v>
      </c>
      <c r="I209" s="55">
        <v>10</v>
      </c>
      <c r="J209" s="55">
        <v>2020</v>
      </c>
      <c r="K209" s="55">
        <v>301</v>
      </c>
      <c r="L209" s="55" t="s">
        <v>132</v>
      </c>
      <c r="M209" s="55">
        <v>2295</v>
      </c>
      <c r="N209" s="55">
        <v>15.002000000000001</v>
      </c>
      <c r="O209" s="55">
        <v>12103</v>
      </c>
      <c r="P209" s="55" t="s">
        <v>63</v>
      </c>
      <c r="Q209" s="55" t="s">
        <v>1841</v>
      </c>
      <c r="R209" s="55" t="s">
        <v>1818</v>
      </c>
      <c r="S209" s="55">
        <v>12</v>
      </c>
      <c r="T209" s="55">
        <v>2291</v>
      </c>
      <c r="U209" s="55">
        <v>14.723000000000001</v>
      </c>
    </row>
    <row r="210" spans="1:21">
      <c r="A210" s="55">
        <v>120137</v>
      </c>
      <c r="B210" s="32">
        <v>722020117713</v>
      </c>
      <c r="C210" s="55" t="s">
        <v>62</v>
      </c>
      <c r="D210" s="55">
        <v>120137</v>
      </c>
      <c r="E210" s="55" t="s">
        <v>41</v>
      </c>
      <c r="F210" s="55" t="s">
        <v>41</v>
      </c>
      <c r="G210" s="55" t="s">
        <v>890</v>
      </c>
      <c r="H210" s="55" t="s">
        <v>1816</v>
      </c>
      <c r="I210" s="55">
        <v>10</v>
      </c>
      <c r="J210" s="55">
        <v>2020</v>
      </c>
      <c r="K210" s="55">
        <v>301</v>
      </c>
      <c r="L210" s="55" t="s">
        <v>132</v>
      </c>
      <c r="M210" s="55">
        <v>2245</v>
      </c>
      <c r="N210" s="55">
        <v>15.003</v>
      </c>
      <c r="O210" s="55">
        <v>12103</v>
      </c>
      <c r="P210" s="55" t="s">
        <v>63</v>
      </c>
      <c r="Q210" s="55" t="s">
        <v>1842</v>
      </c>
      <c r="R210" s="55" t="s">
        <v>1804</v>
      </c>
      <c r="S210" s="55">
        <v>12</v>
      </c>
      <c r="T210" s="55">
        <v>2239</v>
      </c>
      <c r="U210" s="55">
        <v>13.781000000000001</v>
      </c>
    </row>
    <row r="211" spans="1:21">
      <c r="A211" s="55">
        <v>120137</v>
      </c>
      <c r="B211" s="32">
        <v>722020118426</v>
      </c>
      <c r="C211" s="55" t="s">
        <v>62</v>
      </c>
      <c r="D211" s="55">
        <v>120137</v>
      </c>
      <c r="E211" s="55" t="s">
        <v>41</v>
      </c>
      <c r="F211" s="55" t="s">
        <v>41</v>
      </c>
      <c r="G211" s="55" t="s">
        <v>271</v>
      </c>
      <c r="H211" s="55" t="s">
        <v>1803</v>
      </c>
      <c r="I211" s="55">
        <v>10</v>
      </c>
      <c r="J211" s="55">
        <v>2020</v>
      </c>
      <c r="K211" s="55">
        <v>301</v>
      </c>
      <c r="L211" s="55" t="s">
        <v>132</v>
      </c>
      <c r="M211" s="55">
        <v>2250</v>
      </c>
      <c r="N211" s="55">
        <v>14.996</v>
      </c>
      <c r="O211" s="55">
        <v>12103</v>
      </c>
      <c r="P211" s="55" t="s">
        <v>63</v>
      </c>
      <c r="Q211" s="55" t="s">
        <v>1843</v>
      </c>
      <c r="R211" s="55" t="s">
        <v>1810</v>
      </c>
      <c r="S211" s="55">
        <v>12</v>
      </c>
      <c r="T211" s="55">
        <v>2250</v>
      </c>
      <c r="U211" s="55">
        <v>13.718</v>
      </c>
    </row>
    <row r="212" spans="1:21">
      <c r="A212" s="55">
        <v>120137</v>
      </c>
      <c r="B212" s="32">
        <v>722020120543</v>
      </c>
      <c r="C212" s="55" t="s">
        <v>62</v>
      </c>
      <c r="D212" s="55">
        <v>120137</v>
      </c>
      <c r="E212" s="55" t="s">
        <v>41</v>
      </c>
      <c r="F212" s="55" t="s">
        <v>41</v>
      </c>
      <c r="G212" s="55" t="s">
        <v>459</v>
      </c>
      <c r="H212" s="55" t="s">
        <v>1810</v>
      </c>
      <c r="I212" s="55">
        <v>10</v>
      </c>
      <c r="J212" s="55">
        <v>2020</v>
      </c>
      <c r="K212" s="55">
        <v>301</v>
      </c>
      <c r="L212" s="55" t="s">
        <v>132</v>
      </c>
      <c r="M212" s="55">
        <v>2589</v>
      </c>
      <c r="N212" s="55">
        <v>15.79</v>
      </c>
      <c r="O212" s="55">
        <v>12103</v>
      </c>
      <c r="P212" s="55" t="s">
        <v>63</v>
      </c>
      <c r="Q212" s="55" t="s">
        <v>1811</v>
      </c>
      <c r="R212" s="55" t="s">
        <v>1809</v>
      </c>
      <c r="S212" s="55">
        <v>12</v>
      </c>
      <c r="T212" s="55">
        <v>2537</v>
      </c>
      <c r="U212" s="55">
        <v>14.942</v>
      </c>
    </row>
    <row r="213" spans="1:21">
      <c r="A213" s="55">
        <v>120137</v>
      </c>
      <c r="B213" s="32">
        <v>722020126337</v>
      </c>
      <c r="C213" s="55" t="s">
        <v>62</v>
      </c>
      <c r="D213" s="55">
        <v>120137</v>
      </c>
      <c r="E213" s="55" t="s">
        <v>41</v>
      </c>
      <c r="F213" s="55" t="s">
        <v>41</v>
      </c>
      <c r="G213" s="55" t="s">
        <v>466</v>
      </c>
      <c r="H213" s="55" t="s">
        <v>1847</v>
      </c>
      <c r="I213" s="55">
        <v>11</v>
      </c>
      <c r="J213" s="55">
        <v>2020</v>
      </c>
      <c r="K213" s="55">
        <v>301</v>
      </c>
      <c r="L213" s="55" t="s">
        <v>132</v>
      </c>
      <c r="M213" s="55">
        <v>2155</v>
      </c>
      <c r="N213" s="55">
        <v>14.999000000000001</v>
      </c>
      <c r="O213" s="55">
        <v>12103</v>
      </c>
      <c r="P213" s="55" t="s">
        <v>63</v>
      </c>
      <c r="Q213" s="55" t="s">
        <v>1848</v>
      </c>
      <c r="R213" s="55" t="s">
        <v>1813</v>
      </c>
      <c r="S213" s="55">
        <v>12</v>
      </c>
      <c r="T213" s="55">
        <v>1737</v>
      </c>
      <c r="U213" s="55">
        <v>11.865</v>
      </c>
    </row>
    <row r="214" spans="1:21">
      <c r="A214" s="55">
        <v>120137</v>
      </c>
      <c r="B214" s="32">
        <v>722020126336</v>
      </c>
      <c r="C214" s="55" t="s">
        <v>62</v>
      </c>
      <c r="D214" s="55">
        <v>120137</v>
      </c>
      <c r="E214" s="55" t="s">
        <v>41</v>
      </c>
      <c r="F214" s="55" t="s">
        <v>41</v>
      </c>
      <c r="G214" s="55" t="s">
        <v>574</v>
      </c>
      <c r="H214" s="55" t="s">
        <v>1847</v>
      </c>
      <c r="I214" s="55">
        <v>11</v>
      </c>
      <c r="J214" s="55">
        <v>2020</v>
      </c>
      <c r="K214" s="55">
        <v>301</v>
      </c>
      <c r="L214" s="55" t="s">
        <v>132</v>
      </c>
      <c r="M214" s="55">
        <v>2155</v>
      </c>
      <c r="N214" s="55">
        <v>14.999000000000001</v>
      </c>
      <c r="O214" s="55">
        <v>12103</v>
      </c>
      <c r="P214" s="55" t="s">
        <v>63</v>
      </c>
      <c r="Q214" s="55" t="s">
        <v>1848</v>
      </c>
      <c r="R214" s="55" t="s">
        <v>1813</v>
      </c>
      <c r="S214" s="55">
        <v>12</v>
      </c>
      <c r="T214" s="55">
        <v>1737</v>
      </c>
      <c r="U214" s="55">
        <v>11.865</v>
      </c>
    </row>
    <row r="215" spans="1:21">
      <c r="A215" s="55">
        <v>120137</v>
      </c>
      <c r="B215" s="32">
        <v>722020126646</v>
      </c>
      <c r="C215" s="55" t="s">
        <v>62</v>
      </c>
      <c r="D215" s="55">
        <v>120137</v>
      </c>
      <c r="E215" s="55" t="s">
        <v>41</v>
      </c>
      <c r="F215" s="55" t="s">
        <v>41</v>
      </c>
      <c r="G215" s="55" t="s">
        <v>282</v>
      </c>
      <c r="H215" s="55" t="s">
        <v>1844</v>
      </c>
      <c r="I215" s="55">
        <v>11</v>
      </c>
      <c r="J215" s="55">
        <v>2020</v>
      </c>
      <c r="K215" s="55">
        <v>301</v>
      </c>
      <c r="L215" s="55" t="s">
        <v>132</v>
      </c>
      <c r="M215" s="55">
        <v>2000</v>
      </c>
      <c r="N215" s="55">
        <v>13.92</v>
      </c>
      <c r="O215" s="55">
        <v>12103</v>
      </c>
      <c r="P215" s="55" t="s">
        <v>63</v>
      </c>
      <c r="Q215" s="55" t="s">
        <v>1845</v>
      </c>
      <c r="R215" s="55" t="s">
        <v>1846</v>
      </c>
      <c r="S215" s="55">
        <v>12</v>
      </c>
      <c r="T215" s="55">
        <v>2170</v>
      </c>
      <c r="U215" s="55">
        <v>14.141999999999999</v>
      </c>
    </row>
    <row r="216" spans="1:21">
      <c r="A216" s="55">
        <v>120137</v>
      </c>
      <c r="B216" s="32">
        <v>722020124108</v>
      </c>
      <c r="C216" s="55" t="s">
        <v>62</v>
      </c>
      <c r="D216" s="55">
        <v>120137</v>
      </c>
      <c r="E216" s="55" t="s">
        <v>41</v>
      </c>
      <c r="F216" s="55" t="s">
        <v>41</v>
      </c>
      <c r="G216" s="55" t="s">
        <v>736</v>
      </c>
      <c r="H216" s="55" t="s">
        <v>1829</v>
      </c>
      <c r="I216" s="55">
        <v>11</v>
      </c>
      <c r="J216" s="55">
        <v>2020</v>
      </c>
      <c r="K216" s="55">
        <v>301</v>
      </c>
      <c r="L216" s="55" t="s">
        <v>132</v>
      </c>
      <c r="M216" s="55">
        <v>1440</v>
      </c>
      <c r="N216" s="55">
        <v>10.022</v>
      </c>
      <c r="O216" s="55">
        <v>12103</v>
      </c>
      <c r="P216" s="55" t="s">
        <v>63</v>
      </c>
      <c r="Q216" s="55" t="s">
        <v>1854</v>
      </c>
      <c r="R216" s="55" t="s">
        <v>1813</v>
      </c>
      <c r="S216" s="55">
        <v>12</v>
      </c>
      <c r="T216" s="55">
        <v>1738</v>
      </c>
      <c r="U216" s="55">
        <v>12.055</v>
      </c>
    </row>
    <row r="217" spans="1:21">
      <c r="A217" s="55">
        <v>120137</v>
      </c>
      <c r="B217" s="32">
        <v>722020126967</v>
      </c>
      <c r="C217" s="55" t="s">
        <v>62</v>
      </c>
      <c r="D217" s="55">
        <v>120137</v>
      </c>
      <c r="E217" s="55" t="s">
        <v>41</v>
      </c>
      <c r="F217" s="55" t="s">
        <v>41</v>
      </c>
      <c r="G217" s="55" t="s">
        <v>746</v>
      </c>
      <c r="H217" s="55" t="s">
        <v>1849</v>
      </c>
      <c r="I217" s="55">
        <v>11</v>
      </c>
      <c r="J217" s="55">
        <v>2020</v>
      </c>
      <c r="K217" s="55">
        <v>301</v>
      </c>
      <c r="L217" s="55" t="s">
        <v>132</v>
      </c>
      <c r="M217" s="55">
        <v>2155</v>
      </c>
      <c r="N217" s="55">
        <v>14.999000000000001</v>
      </c>
      <c r="O217" s="55">
        <v>12103</v>
      </c>
      <c r="P217" s="55" t="s">
        <v>63</v>
      </c>
      <c r="Q217" s="55" t="s">
        <v>1850</v>
      </c>
      <c r="R217" s="55" t="s">
        <v>1851</v>
      </c>
      <c r="S217" s="55">
        <v>12</v>
      </c>
      <c r="T217" s="55">
        <v>2217</v>
      </c>
      <c r="U217" s="55">
        <v>14.209</v>
      </c>
    </row>
    <row r="218" spans="1:21">
      <c r="A218" s="55">
        <v>120137</v>
      </c>
      <c r="B218" s="32">
        <v>722020128023</v>
      </c>
      <c r="C218" s="55" t="s">
        <v>62</v>
      </c>
      <c r="D218" s="55">
        <v>120137</v>
      </c>
      <c r="E218" s="55" t="s">
        <v>41</v>
      </c>
      <c r="F218" s="55" t="s">
        <v>41</v>
      </c>
      <c r="G218" s="55" t="s">
        <v>910</v>
      </c>
      <c r="H218" s="55" t="s">
        <v>1846</v>
      </c>
      <c r="I218" s="55">
        <v>11</v>
      </c>
      <c r="J218" s="55">
        <v>2020</v>
      </c>
      <c r="K218" s="55">
        <v>301</v>
      </c>
      <c r="L218" s="55" t="s">
        <v>132</v>
      </c>
      <c r="M218" s="55">
        <v>2155</v>
      </c>
      <c r="N218" s="55">
        <v>14.999000000000001</v>
      </c>
      <c r="O218" s="55">
        <v>12103</v>
      </c>
      <c r="P218" s="55" t="s">
        <v>63</v>
      </c>
      <c r="Q218" s="55" t="s">
        <v>1855</v>
      </c>
      <c r="R218" s="55" t="s">
        <v>1856</v>
      </c>
      <c r="S218" s="55">
        <v>12</v>
      </c>
      <c r="T218" s="55">
        <v>2152</v>
      </c>
      <c r="U218" s="55">
        <v>13.7</v>
      </c>
    </row>
    <row r="219" spans="1:21">
      <c r="A219" s="55">
        <v>120137</v>
      </c>
      <c r="B219" s="32">
        <v>722020128756</v>
      </c>
      <c r="C219" s="55" t="s">
        <v>62</v>
      </c>
      <c r="D219" s="55">
        <v>120137</v>
      </c>
      <c r="E219" s="55" t="s">
        <v>41</v>
      </c>
      <c r="F219" s="55" t="s">
        <v>41</v>
      </c>
      <c r="G219" s="55" t="s">
        <v>656</v>
      </c>
      <c r="H219" s="55" t="s">
        <v>1852</v>
      </c>
      <c r="I219" s="55">
        <v>11</v>
      </c>
      <c r="J219" s="55">
        <v>2020</v>
      </c>
      <c r="K219" s="55">
        <v>301</v>
      </c>
      <c r="L219" s="55" t="s">
        <v>132</v>
      </c>
      <c r="M219" s="55">
        <v>283</v>
      </c>
      <c r="N219" s="55">
        <v>1.97</v>
      </c>
      <c r="O219" s="55">
        <v>12103</v>
      </c>
      <c r="P219" s="55" t="s">
        <v>63</v>
      </c>
      <c r="Q219" s="55" t="s">
        <v>1853</v>
      </c>
      <c r="R219" s="55" t="s">
        <v>1692</v>
      </c>
      <c r="S219" s="55">
        <v>12</v>
      </c>
      <c r="T219" s="55">
        <v>2220</v>
      </c>
      <c r="U219" s="55">
        <v>13.741</v>
      </c>
    </row>
    <row r="220" spans="1:21">
      <c r="A220" s="55">
        <v>120137</v>
      </c>
      <c r="B220" s="32">
        <v>722020127466</v>
      </c>
      <c r="C220" s="55" t="s">
        <v>62</v>
      </c>
      <c r="D220" s="55">
        <v>120137</v>
      </c>
      <c r="E220" s="55" t="s">
        <v>41</v>
      </c>
      <c r="F220" s="55" t="s">
        <v>41</v>
      </c>
      <c r="G220" s="55" t="s">
        <v>580</v>
      </c>
      <c r="H220" s="55" t="s">
        <v>1813</v>
      </c>
      <c r="I220" s="55">
        <v>11</v>
      </c>
      <c r="J220" s="55">
        <v>2020</v>
      </c>
      <c r="K220" s="55">
        <v>301</v>
      </c>
      <c r="L220" s="55" t="s">
        <v>132</v>
      </c>
      <c r="M220" s="55">
        <v>2155</v>
      </c>
      <c r="N220" s="55">
        <v>14.999000000000001</v>
      </c>
      <c r="O220" s="55">
        <v>12103</v>
      </c>
      <c r="P220" s="55" t="s">
        <v>63</v>
      </c>
      <c r="Q220" s="55" t="s">
        <v>1857</v>
      </c>
      <c r="R220" s="55" t="s">
        <v>1851</v>
      </c>
      <c r="S220" s="55">
        <v>12</v>
      </c>
      <c r="T220" s="55">
        <v>2291</v>
      </c>
      <c r="U220" s="55">
        <v>14.76</v>
      </c>
    </row>
    <row r="221" spans="1:21">
      <c r="A221" s="55">
        <v>120137</v>
      </c>
      <c r="B221" s="32">
        <v>722020101922</v>
      </c>
      <c r="C221" s="55" t="s">
        <v>62</v>
      </c>
      <c r="D221" s="55">
        <v>120137</v>
      </c>
      <c r="E221" s="55" t="s">
        <v>41</v>
      </c>
      <c r="F221" s="55" t="s">
        <v>41</v>
      </c>
      <c r="G221" s="55" t="s">
        <v>534</v>
      </c>
      <c r="H221" s="55" t="s">
        <v>1772</v>
      </c>
      <c r="I221" s="55">
        <v>9</v>
      </c>
      <c r="J221" s="55">
        <v>2020</v>
      </c>
      <c r="K221" s="55">
        <v>301</v>
      </c>
      <c r="L221" s="55" t="s">
        <v>132</v>
      </c>
      <c r="M221" s="55">
        <v>2235</v>
      </c>
      <c r="N221" s="55">
        <v>14.695</v>
      </c>
      <c r="O221" s="55">
        <v>12030</v>
      </c>
      <c r="P221" s="55" t="s">
        <v>64</v>
      </c>
      <c r="Q221" s="55" t="s">
        <v>1775</v>
      </c>
      <c r="R221" s="55" t="s">
        <v>1776</v>
      </c>
      <c r="S221" s="55">
        <v>12</v>
      </c>
      <c r="T221" s="55">
        <v>2313</v>
      </c>
      <c r="U221" s="55">
        <v>13.917</v>
      </c>
    </row>
    <row r="222" spans="1:21">
      <c r="A222" s="55">
        <v>120137</v>
      </c>
      <c r="B222" s="32">
        <v>722020107645</v>
      </c>
      <c r="C222" s="55" t="s">
        <v>62</v>
      </c>
      <c r="D222" s="55">
        <v>120137</v>
      </c>
      <c r="E222" s="55" t="s">
        <v>41</v>
      </c>
      <c r="F222" s="55" t="s">
        <v>41</v>
      </c>
      <c r="G222" s="55" t="s">
        <v>540</v>
      </c>
      <c r="H222" s="55" t="s">
        <v>1814</v>
      </c>
      <c r="I222" s="55">
        <v>9</v>
      </c>
      <c r="J222" s="55">
        <v>2020</v>
      </c>
      <c r="K222" s="55">
        <v>301</v>
      </c>
      <c r="L222" s="55" t="s">
        <v>132</v>
      </c>
      <c r="M222" s="55">
        <v>2000</v>
      </c>
      <c r="N222" s="55">
        <v>12.8</v>
      </c>
      <c r="O222" s="55">
        <v>12030</v>
      </c>
      <c r="P222" s="55" t="s">
        <v>64</v>
      </c>
      <c r="Q222" s="55" t="s">
        <v>1815</v>
      </c>
      <c r="R222" s="55" t="s">
        <v>1767</v>
      </c>
      <c r="S222" s="55">
        <v>12</v>
      </c>
      <c r="T222" s="55">
        <v>1745</v>
      </c>
      <c r="U222" s="55">
        <v>11.268000000000001</v>
      </c>
    </row>
    <row r="223" spans="1:21">
      <c r="A223" s="55">
        <v>120137</v>
      </c>
      <c r="B223" s="32">
        <v>722020150067</v>
      </c>
      <c r="C223" s="55" t="s">
        <v>62</v>
      </c>
      <c r="D223" s="55">
        <v>120137</v>
      </c>
      <c r="E223" s="55" t="s">
        <v>41</v>
      </c>
      <c r="F223" s="55" t="s">
        <v>41</v>
      </c>
      <c r="G223" s="55" t="s">
        <v>1048</v>
      </c>
      <c r="H223" s="55" t="s">
        <v>1731</v>
      </c>
      <c r="I223" s="55">
        <v>12</v>
      </c>
      <c r="J223" s="55">
        <v>2020</v>
      </c>
      <c r="K223" s="55">
        <v>301</v>
      </c>
      <c r="L223" s="55" t="s">
        <v>132</v>
      </c>
      <c r="M223" s="55">
        <v>1667</v>
      </c>
      <c r="N223" s="55">
        <v>11.162000000000001</v>
      </c>
      <c r="O223" s="55">
        <v>12103</v>
      </c>
      <c r="P223" s="55" t="s">
        <v>63</v>
      </c>
      <c r="Q223" s="55" t="s">
        <v>1770</v>
      </c>
      <c r="R223" s="55" t="s">
        <v>1745</v>
      </c>
      <c r="S223" s="55">
        <v>12</v>
      </c>
      <c r="T223" s="55">
        <v>1719</v>
      </c>
      <c r="U223" s="55">
        <v>11.395</v>
      </c>
    </row>
    <row r="224" spans="1:21">
      <c r="A224" s="55">
        <v>120137</v>
      </c>
      <c r="B224" s="32">
        <v>722020151584</v>
      </c>
      <c r="C224" s="55" t="s">
        <v>62</v>
      </c>
      <c r="D224" s="55">
        <v>120137</v>
      </c>
      <c r="E224" s="55" t="s">
        <v>41</v>
      </c>
      <c r="F224" s="55" t="s">
        <v>41</v>
      </c>
      <c r="G224" s="55" t="s">
        <v>962</v>
      </c>
      <c r="H224" s="55" t="s">
        <v>1743</v>
      </c>
      <c r="I224" s="55">
        <v>12</v>
      </c>
      <c r="J224" s="55">
        <v>2020</v>
      </c>
      <c r="K224" s="55">
        <v>301</v>
      </c>
      <c r="L224" s="55" t="s">
        <v>132</v>
      </c>
      <c r="M224" s="55">
        <v>1670</v>
      </c>
      <c r="N224" s="55">
        <v>10.73</v>
      </c>
      <c r="O224" s="55">
        <v>12103</v>
      </c>
      <c r="P224" s="55" t="s">
        <v>63</v>
      </c>
      <c r="Q224" s="55" t="s">
        <v>1744</v>
      </c>
      <c r="R224" s="55" t="s">
        <v>1745</v>
      </c>
      <c r="S224" s="55">
        <v>12</v>
      </c>
      <c r="T224" s="55">
        <v>1791</v>
      </c>
      <c r="U224" s="55">
        <v>11.384</v>
      </c>
    </row>
    <row r="225" spans="1:21">
      <c r="A225" s="55">
        <v>120137</v>
      </c>
      <c r="B225" s="32">
        <v>722020102440</v>
      </c>
      <c r="C225" s="55" t="s">
        <v>62</v>
      </c>
      <c r="D225" s="55">
        <v>120137</v>
      </c>
      <c r="E225" s="55" t="s">
        <v>41</v>
      </c>
      <c r="F225" s="55" t="s">
        <v>41</v>
      </c>
      <c r="G225" s="55" t="s">
        <v>1124</v>
      </c>
      <c r="H225" s="55" t="s">
        <v>1791</v>
      </c>
      <c r="I225" s="55">
        <v>9</v>
      </c>
      <c r="J225" s="55">
        <v>2020</v>
      </c>
      <c r="K225" s="55">
        <v>301</v>
      </c>
      <c r="L225" s="55" t="s">
        <v>132</v>
      </c>
      <c r="M225" s="55">
        <v>2420</v>
      </c>
      <c r="N225" s="55">
        <v>15.488</v>
      </c>
      <c r="O225" s="55">
        <v>12103</v>
      </c>
      <c r="P225" s="55" t="s">
        <v>63</v>
      </c>
      <c r="Q225" s="55" t="s">
        <v>1792</v>
      </c>
      <c r="R225" s="55" t="s">
        <v>1784</v>
      </c>
      <c r="S225" s="55">
        <v>12</v>
      </c>
      <c r="T225" s="55">
        <v>2287</v>
      </c>
      <c r="U225" s="55">
        <v>15.8</v>
      </c>
    </row>
    <row r="226" spans="1:21">
      <c r="A226" s="55">
        <v>120137</v>
      </c>
      <c r="B226" s="32">
        <v>722020104507</v>
      </c>
      <c r="C226" s="55" t="s">
        <v>62</v>
      </c>
      <c r="D226" s="55">
        <v>120137</v>
      </c>
      <c r="E226" s="55" t="s">
        <v>41</v>
      </c>
      <c r="F226" s="55" t="s">
        <v>41</v>
      </c>
      <c r="G226" s="55" t="s">
        <v>868</v>
      </c>
      <c r="H226" s="55" t="s">
        <v>1785</v>
      </c>
      <c r="I226" s="55">
        <v>9</v>
      </c>
      <c r="J226" s="55">
        <v>2020</v>
      </c>
      <c r="K226" s="55">
        <v>301</v>
      </c>
      <c r="L226" s="55" t="s">
        <v>132</v>
      </c>
      <c r="M226" s="55">
        <v>2250</v>
      </c>
      <c r="N226" s="55">
        <v>14.4</v>
      </c>
      <c r="O226" s="55">
        <v>12103</v>
      </c>
      <c r="P226" s="55" t="s">
        <v>63</v>
      </c>
      <c r="Q226" s="55" t="s">
        <v>1858</v>
      </c>
      <c r="R226" s="55" t="s">
        <v>1859</v>
      </c>
      <c r="S226" s="55">
        <v>12</v>
      </c>
      <c r="T226" s="55">
        <v>2256</v>
      </c>
      <c r="U226" s="55">
        <v>15.243</v>
      </c>
    </row>
    <row r="227" spans="1:21">
      <c r="A227" s="55">
        <v>120137</v>
      </c>
      <c r="B227" s="32">
        <v>722020107037</v>
      </c>
      <c r="C227" s="55" t="s">
        <v>62</v>
      </c>
      <c r="D227" s="55">
        <v>120137</v>
      </c>
      <c r="E227" s="55" t="s">
        <v>41</v>
      </c>
      <c r="F227" s="55" t="s">
        <v>41</v>
      </c>
      <c r="G227" s="55" t="s">
        <v>1488</v>
      </c>
      <c r="H227" s="55" t="s">
        <v>1793</v>
      </c>
      <c r="I227" s="55">
        <v>9</v>
      </c>
      <c r="J227" s="55">
        <v>2020</v>
      </c>
      <c r="K227" s="55">
        <v>301</v>
      </c>
      <c r="L227" s="55" t="s">
        <v>132</v>
      </c>
      <c r="M227" s="55">
        <v>2250</v>
      </c>
      <c r="N227" s="55">
        <v>14.4</v>
      </c>
      <c r="O227" s="55">
        <v>12103</v>
      </c>
      <c r="P227" s="55" t="s">
        <v>63</v>
      </c>
      <c r="Q227" s="55" t="s">
        <v>1794</v>
      </c>
      <c r="R227" s="55" t="s">
        <v>1767</v>
      </c>
      <c r="S227" s="55">
        <v>12</v>
      </c>
      <c r="T227" s="55">
        <v>2053</v>
      </c>
      <c r="U227" s="55">
        <v>13.295</v>
      </c>
    </row>
    <row r="228" spans="1:21">
      <c r="A228" s="55">
        <v>120137</v>
      </c>
      <c r="B228" s="32">
        <v>722020114404</v>
      </c>
      <c r="C228" s="55" t="s">
        <v>62</v>
      </c>
      <c r="D228" s="55">
        <v>120137</v>
      </c>
      <c r="E228" s="55" t="s">
        <v>41</v>
      </c>
      <c r="F228" s="55" t="s">
        <v>41</v>
      </c>
      <c r="G228" s="55" t="s">
        <v>720</v>
      </c>
      <c r="H228" s="55" t="s">
        <v>1837</v>
      </c>
      <c r="I228" s="55">
        <v>10</v>
      </c>
      <c r="J228" s="55">
        <v>2020</v>
      </c>
      <c r="K228" s="55">
        <v>301</v>
      </c>
      <c r="L228" s="55" t="s">
        <v>132</v>
      </c>
      <c r="M228" s="55">
        <v>1187</v>
      </c>
      <c r="N228" s="55">
        <v>7.9329999999999998</v>
      </c>
      <c r="O228" s="55">
        <v>12030</v>
      </c>
      <c r="P228" s="55" t="s">
        <v>64</v>
      </c>
      <c r="Q228" s="55" t="s">
        <v>1860</v>
      </c>
      <c r="R228" s="55" t="s">
        <v>1816</v>
      </c>
      <c r="S228" s="55">
        <v>12</v>
      </c>
      <c r="T228" s="55">
        <v>1216</v>
      </c>
      <c r="U228" s="55">
        <v>7.7240000000000002</v>
      </c>
    </row>
    <row r="229" spans="1:21">
      <c r="A229" s="55">
        <v>120137</v>
      </c>
      <c r="B229" s="32">
        <v>722020117772</v>
      </c>
      <c r="C229" s="55" t="s">
        <v>62</v>
      </c>
      <c r="D229" s="55">
        <v>120137</v>
      </c>
      <c r="E229" s="55" t="s">
        <v>41</v>
      </c>
      <c r="F229" s="55" t="s">
        <v>41</v>
      </c>
      <c r="G229" s="55" t="s">
        <v>548</v>
      </c>
      <c r="H229" s="55" t="s">
        <v>1816</v>
      </c>
      <c r="I229" s="55">
        <v>10</v>
      </c>
      <c r="J229" s="55">
        <v>2020</v>
      </c>
      <c r="K229" s="55">
        <v>301</v>
      </c>
      <c r="L229" s="55" t="s">
        <v>132</v>
      </c>
      <c r="M229" s="55">
        <v>2245</v>
      </c>
      <c r="N229" s="55">
        <v>15.003</v>
      </c>
      <c r="O229" s="55">
        <v>12030</v>
      </c>
      <c r="P229" s="55" t="s">
        <v>64</v>
      </c>
      <c r="Q229" s="55" t="s">
        <v>1861</v>
      </c>
      <c r="R229" s="55" t="s">
        <v>1862</v>
      </c>
      <c r="S229" s="55">
        <v>12</v>
      </c>
      <c r="T229" s="55">
        <v>2473</v>
      </c>
      <c r="U229" s="55">
        <v>15.253</v>
      </c>
    </row>
    <row r="230" spans="1:21">
      <c r="A230" s="55">
        <v>120137</v>
      </c>
      <c r="B230" s="32">
        <v>722020117778</v>
      </c>
      <c r="C230" s="55" t="s">
        <v>62</v>
      </c>
      <c r="D230" s="55">
        <v>120137</v>
      </c>
      <c r="E230" s="55" t="s">
        <v>41</v>
      </c>
      <c r="F230" s="55" t="s">
        <v>41</v>
      </c>
      <c r="G230" s="55" t="s">
        <v>455</v>
      </c>
      <c r="H230" s="55" t="s">
        <v>1816</v>
      </c>
      <c r="I230" s="55">
        <v>10</v>
      </c>
      <c r="J230" s="55">
        <v>2020</v>
      </c>
      <c r="K230" s="55">
        <v>301</v>
      </c>
      <c r="L230" s="55" t="s">
        <v>132</v>
      </c>
      <c r="M230" s="55">
        <v>2862</v>
      </c>
      <c r="N230" s="55">
        <v>19.126999999999999</v>
      </c>
      <c r="O230" s="55">
        <v>12030</v>
      </c>
      <c r="P230" s="55" t="s">
        <v>64</v>
      </c>
      <c r="Q230" s="55" t="s">
        <v>1863</v>
      </c>
      <c r="R230" s="55" t="s">
        <v>1827</v>
      </c>
      <c r="S230" s="55">
        <v>12</v>
      </c>
      <c r="T230" s="55">
        <v>2474</v>
      </c>
      <c r="U230" s="55">
        <v>15.250999999999999</v>
      </c>
    </row>
    <row r="231" spans="1:21">
      <c r="A231" s="55">
        <v>120137</v>
      </c>
      <c r="B231" s="32">
        <v>722020122593</v>
      </c>
      <c r="C231" s="55" t="s">
        <v>62</v>
      </c>
      <c r="D231" s="55">
        <v>120137</v>
      </c>
      <c r="E231" s="55" t="s">
        <v>41</v>
      </c>
      <c r="F231" s="55" t="s">
        <v>41</v>
      </c>
      <c r="G231" s="55" t="s">
        <v>560</v>
      </c>
      <c r="H231" s="55" t="s">
        <v>1827</v>
      </c>
      <c r="I231" s="55">
        <v>10</v>
      </c>
      <c r="J231" s="55">
        <v>2020</v>
      </c>
      <c r="K231" s="55">
        <v>301</v>
      </c>
      <c r="L231" s="55" t="s">
        <v>132</v>
      </c>
      <c r="M231" s="55">
        <v>2480</v>
      </c>
      <c r="N231" s="55">
        <v>15.002000000000001</v>
      </c>
      <c r="O231" s="55">
        <v>12030</v>
      </c>
      <c r="P231" s="55" t="s">
        <v>64</v>
      </c>
      <c r="Q231" s="55" t="s">
        <v>1864</v>
      </c>
      <c r="R231" s="55" t="s">
        <v>1865</v>
      </c>
      <c r="S231" s="55">
        <v>12</v>
      </c>
      <c r="T231" s="55">
        <v>2308</v>
      </c>
      <c r="U231" s="55">
        <v>13.266999999999999</v>
      </c>
    </row>
    <row r="232" spans="1:21">
      <c r="A232" s="55">
        <v>120137</v>
      </c>
      <c r="B232" s="32">
        <v>722020125234</v>
      </c>
      <c r="C232" s="55" t="s">
        <v>62</v>
      </c>
      <c r="D232" s="55">
        <v>120137</v>
      </c>
      <c r="E232" s="55" t="s">
        <v>41</v>
      </c>
      <c r="F232" s="55" t="s">
        <v>41</v>
      </c>
      <c r="G232" s="55" t="s">
        <v>742</v>
      </c>
      <c r="H232" s="55" t="s">
        <v>1865</v>
      </c>
      <c r="I232" s="55">
        <v>11</v>
      </c>
      <c r="J232" s="55">
        <v>2020</v>
      </c>
      <c r="K232" s="55">
        <v>301</v>
      </c>
      <c r="L232" s="55" t="s">
        <v>132</v>
      </c>
      <c r="M232" s="55">
        <v>2550</v>
      </c>
      <c r="N232" s="55">
        <v>15.412000000000001</v>
      </c>
      <c r="O232" s="55">
        <v>12030</v>
      </c>
      <c r="P232" s="55" t="s">
        <v>64</v>
      </c>
      <c r="Q232" s="55" t="s">
        <v>1866</v>
      </c>
      <c r="R232" s="55" t="s">
        <v>1846</v>
      </c>
      <c r="S232" s="55">
        <v>12</v>
      </c>
      <c r="T232" s="55">
        <v>2550</v>
      </c>
      <c r="U232" s="55">
        <v>14.462999999999999</v>
      </c>
    </row>
    <row r="233" spans="1:21">
      <c r="A233" s="55">
        <v>120137</v>
      </c>
      <c r="B233" s="32">
        <v>722020128024</v>
      </c>
      <c r="C233" s="55" t="s">
        <v>62</v>
      </c>
      <c r="D233" s="55">
        <v>120137</v>
      </c>
      <c r="E233" s="55" t="s">
        <v>41</v>
      </c>
      <c r="F233" s="55" t="s">
        <v>41</v>
      </c>
      <c r="G233" s="55" t="s">
        <v>1146</v>
      </c>
      <c r="H233" s="55" t="s">
        <v>1846</v>
      </c>
      <c r="I233" s="55">
        <v>11</v>
      </c>
      <c r="J233" s="55">
        <v>2020</v>
      </c>
      <c r="K233" s="55">
        <v>301</v>
      </c>
      <c r="L233" s="55" t="s">
        <v>132</v>
      </c>
      <c r="M233" s="55">
        <v>2155</v>
      </c>
      <c r="N233" s="55">
        <v>14.999000000000001</v>
      </c>
      <c r="O233" s="55">
        <v>12030</v>
      </c>
      <c r="P233" s="55" t="s">
        <v>64</v>
      </c>
      <c r="Q233" s="55" t="s">
        <v>1867</v>
      </c>
      <c r="R233" s="55" t="s">
        <v>1868</v>
      </c>
      <c r="S233" s="55">
        <v>12</v>
      </c>
      <c r="T233" s="55">
        <v>2230</v>
      </c>
      <c r="U233" s="55">
        <v>14.367000000000001</v>
      </c>
    </row>
    <row r="234" spans="1:21">
      <c r="A234" s="55">
        <v>120137</v>
      </c>
      <c r="B234" s="32">
        <v>722020128054</v>
      </c>
      <c r="C234" s="55" t="s">
        <v>62</v>
      </c>
      <c r="D234" s="55">
        <v>120137</v>
      </c>
      <c r="E234" s="55" t="s">
        <v>41</v>
      </c>
      <c r="F234" s="55" t="s">
        <v>41</v>
      </c>
      <c r="G234" s="55" t="s">
        <v>912</v>
      </c>
      <c r="H234" s="55" t="s">
        <v>1846</v>
      </c>
      <c r="I234" s="55">
        <v>11</v>
      </c>
      <c r="J234" s="55">
        <v>2020</v>
      </c>
      <c r="K234" s="55">
        <v>301</v>
      </c>
      <c r="L234" s="55" t="s">
        <v>132</v>
      </c>
      <c r="M234" s="55">
        <v>2511</v>
      </c>
      <c r="N234" s="55">
        <v>17.477</v>
      </c>
      <c r="O234" s="55">
        <v>12030</v>
      </c>
      <c r="P234" s="55" t="s">
        <v>64</v>
      </c>
      <c r="Q234" s="55" t="s">
        <v>1867</v>
      </c>
      <c r="R234" s="55" t="s">
        <v>1868</v>
      </c>
      <c r="S234" s="55">
        <v>12</v>
      </c>
      <c r="T234" s="55">
        <v>2230</v>
      </c>
      <c r="U234" s="55">
        <v>14.366</v>
      </c>
    </row>
    <row r="235" spans="1:21">
      <c r="A235" s="55">
        <v>120137</v>
      </c>
      <c r="B235" s="32">
        <v>722020128674</v>
      </c>
      <c r="C235" s="55" t="s">
        <v>62</v>
      </c>
      <c r="D235" s="55">
        <v>120137</v>
      </c>
      <c r="E235" s="55" t="s">
        <v>41</v>
      </c>
      <c r="F235" s="55" t="s">
        <v>41</v>
      </c>
      <c r="G235" s="55" t="s">
        <v>288</v>
      </c>
      <c r="H235" s="55" t="s">
        <v>1852</v>
      </c>
      <c r="I235" s="55">
        <v>11</v>
      </c>
      <c r="J235" s="55">
        <v>2020</v>
      </c>
      <c r="K235" s="55">
        <v>301</v>
      </c>
      <c r="L235" s="55" t="s">
        <v>132</v>
      </c>
      <c r="M235" s="55">
        <v>1367</v>
      </c>
      <c r="N235" s="55">
        <v>9.5139999999999993</v>
      </c>
      <c r="O235" s="55">
        <v>12030</v>
      </c>
      <c r="P235" s="55" t="s">
        <v>64</v>
      </c>
      <c r="Q235" s="55" t="s">
        <v>1869</v>
      </c>
      <c r="R235" s="55" t="s">
        <v>1870</v>
      </c>
      <c r="S235" s="55">
        <v>12</v>
      </c>
      <c r="T235" s="55">
        <v>1327</v>
      </c>
      <c r="U235" s="55">
        <v>8.4079999999999995</v>
      </c>
    </row>
    <row r="236" spans="1:21">
      <c r="A236" s="55">
        <v>120137</v>
      </c>
      <c r="B236" s="32">
        <v>722020128188</v>
      </c>
      <c r="C236" s="55" t="s">
        <v>62</v>
      </c>
      <c r="D236" s="55">
        <v>120137</v>
      </c>
      <c r="E236" s="55" t="s">
        <v>41</v>
      </c>
      <c r="F236" s="55" t="s">
        <v>41</v>
      </c>
      <c r="G236" s="55" t="s">
        <v>1522</v>
      </c>
      <c r="H236" s="55" t="s">
        <v>1871</v>
      </c>
      <c r="I236" s="55">
        <v>11</v>
      </c>
      <c r="J236" s="55">
        <v>2020</v>
      </c>
      <c r="K236" s="55">
        <v>301</v>
      </c>
      <c r="L236" s="55" t="s">
        <v>132</v>
      </c>
      <c r="M236" s="55">
        <v>380</v>
      </c>
      <c r="N236" s="55">
        <v>2.2970000000000002</v>
      </c>
      <c r="O236" s="55">
        <v>12030</v>
      </c>
      <c r="P236" s="55" t="s">
        <v>64</v>
      </c>
      <c r="Q236" s="55" t="s">
        <v>1872</v>
      </c>
      <c r="R236" s="55" t="s">
        <v>1873</v>
      </c>
      <c r="S236" s="55">
        <v>12</v>
      </c>
      <c r="T236" s="55">
        <v>1789</v>
      </c>
      <c r="U236" s="55">
        <v>9.9580000000000002</v>
      </c>
    </row>
    <row r="237" spans="1:21">
      <c r="A237" s="55">
        <v>120137</v>
      </c>
      <c r="B237" s="32">
        <v>722020129939</v>
      </c>
      <c r="C237" s="55" t="s">
        <v>62</v>
      </c>
      <c r="D237" s="55">
        <v>120137</v>
      </c>
      <c r="E237" s="55" t="s">
        <v>41</v>
      </c>
      <c r="F237" s="55" t="s">
        <v>41</v>
      </c>
      <c r="G237" s="55" t="s">
        <v>476</v>
      </c>
      <c r="H237" s="55" t="s">
        <v>1851</v>
      </c>
      <c r="I237" s="55">
        <v>11</v>
      </c>
      <c r="J237" s="55">
        <v>2020</v>
      </c>
      <c r="K237" s="55">
        <v>301</v>
      </c>
      <c r="L237" s="55" t="s">
        <v>132</v>
      </c>
      <c r="M237" s="55">
        <v>1367</v>
      </c>
      <c r="N237" s="55">
        <v>9.5139999999999993</v>
      </c>
      <c r="O237" s="55">
        <v>12030</v>
      </c>
      <c r="P237" s="55" t="s">
        <v>64</v>
      </c>
      <c r="Q237" s="55" t="s">
        <v>1874</v>
      </c>
      <c r="R237" s="55" t="s">
        <v>1701</v>
      </c>
      <c r="S237" s="55">
        <v>12</v>
      </c>
      <c r="T237" s="55">
        <v>1412</v>
      </c>
      <c r="U237" s="55">
        <v>9.0869999999999997</v>
      </c>
    </row>
    <row r="238" spans="1:21">
      <c r="A238" s="55">
        <v>120137</v>
      </c>
      <c r="B238" s="32">
        <v>722020128027</v>
      </c>
      <c r="C238" s="55" t="s">
        <v>62</v>
      </c>
      <c r="D238" s="55">
        <v>120137</v>
      </c>
      <c r="E238" s="55" t="s">
        <v>41</v>
      </c>
      <c r="F238" s="55" t="s">
        <v>41</v>
      </c>
      <c r="G238" s="55" t="s">
        <v>286</v>
      </c>
      <c r="H238" s="55" t="s">
        <v>1846</v>
      </c>
      <c r="I238" s="55">
        <v>11</v>
      </c>
      <c r="J238" s="55">
        <v>2020</v>
      </c>
      <c r="K238" s="55">
        <v>301</v>
      </c>
      <c r="L238" s="55" t="s">
        <v>132</v>
      </c>
      <c r="M238" s="55">
        <v>2155</v>
      </c>
      <c r="N238" s="55">
        <v>14.999000000000001</v>
      </c>
      <c r="O238" s="55">
        <v>12030</v>
      </c>
      <c r="P238" s="55" t="s">
        <v>64</v>
      </c>
      <c r="Q238" s="55" t="s">
        <v>1867</v>
      </c>
      <c r="R238" s="55" t="s">
        <v>1868</v>
      </c>
      <c r="S238" s="55">
        <v>12</v>
      </c>
      <c r="T238" s="55">
        <v>2230</v>
      </c>
      <c r="U238" s="55">
        <v>14.367000000000001</v>
      </c>
    </row>
    <row r="239" spans="1:21">
      <c r="A239" s="55">
        <v>120137</v>
      </c>
      <c r="B239" s="32">
        <v>722020125177</v>
      </c>
      <c r="C239" s="55" t="s">
        <v>62</v>
      </c>
      <c r="D239" s="55">
        <v>120137</v>
      </c>
      <c r="E239" s="55" t="s">
        <v>41</v>
      </c>
      <c r="F239" s="55" t="s">
        <v>41</v>
      </c>
      <c r="G239" s="55" t="s">
        <v>572</v>
      </c>
      <c r="H239" s="55" t="s">
        <v>1865</v>
      </c>
      <c r="I239" s="55">
        <v>11</v>
      </c>
      <c r="J239" s="55">
        <v>2020</v>
      </c>
      <c r="K239" s="55">
        <v>301</v>
      </c>
      <c r="L239" s="55" t="s">
        <v>132</v>
      </c>
      <c r="M239" s="55">
        <v>2482</v>
      </c>
      <c r="N239" s="55">
        <v>15.000999999999999</v>
      </c>
      <c r="O239" s="55">
        <v>12030</v>
      </c>
      <c r="P239" s="55" t="s">
        <v>64</v>
      </c>
      <c r="Q239" s="55" t="s">
        <v>1875</v>
      </c>
      <c r="R239" s="55" t="s">
        <v>1813</v>
      </c>
      <c r="S239" s="55">
        <v>12</v>
      </c>
      <c r="T239" s="55">
        <v>2550</v>
      </c>
      <c r="U239" s="55">
        <v>14.464</v>
      </c>
    </row>
    <row r="240" spans="1:21">
      <c r="A240" s="55">
        <v>120137</v>
      </c>
      <c r="B240" s="32">
        <v>722020128755</v>
      </c>
      <c r="C240" s="55" t="s">
        <v>62</v>
      </c>
      <c r="D240" s="55">
        <v>120137</v>
      </c>
      <c r="E240" s="55" t="s">
        <v>41</v>
      </c>
      <c r="F240" s="55" t="s">
        <v>41</v>
      </c>
      <c r="G240" s="55" t="s">
        <v>290</v>
      </c>
      <c r="H240" s="55" t="s">
        <v>1852</v>
      </c>
      <c r="I240" s="55">
        <v>11</v>
      </c>
      <c r="J240" s="55">
        <v>2020</v>
      </c>
      <c r="K240" s="55">
        <v>301</v>
      </c>
      <c r="L240" s="55" t="s">
        <v>132</v>
      </c>
      <c r="M240" s="55">
        <v>283</v>
      </c>
      <c r="N240" s="55">
        <v>1.97</v>
      </c>
      <c r="O240" s="55">
        <v>12103</v>
      </c>
      <c r="P240" s="55" t="s">
        <v>63</v>
      </c>
      <c r="Q240" s="55" t="s">
        <v>1853</v>
      </c>
      <c r="R240" s="55" t="s">
        <v>1692</v>
      </c>
      <c r="S240" s="55">
        <v>12</v>
      </c>
      <c r="T240" s="55">
        <v>2220</v>
      </c>
      <c r="U240" s="55">
        <v>13.741</v>
      </c>
    </row>
    <row r="241" spans="1:21">
      <c r="A241" s="55">
        <v>120137</v>
      </c>
      <c r="B241" s="32">
        <v>722020132307</v>
      </c>
      <c r="C241" s="55" t="s">
        <v>62</v>
      </c>
      <c r="D241" s="55">
        <v>120137</v>
      </c>
      <c r="E241" s="55" t="s">
        <v>41</v>
      </c>
      <c r="F241" s="55" t="s">
        <v>41</v>
      </c>
      <c r="G241" s="55" t="s">
        <v>482</v>
      </c>
      <c r="H241" s="55" t="s">
        <v>1692</v>
      </c>
      <c r="I241" s="55">
        <v>11</v>
      </c>
      <c r="J241" s="55">
        <v>2020</v>
      </c>
      <c r="K241" s="55">
        <v>301</v>
      </c>
      <c r="L241" s="55" t="s">
        <v>132</v>
      </c>
      <c r="M241" s="55">
        <v>1710</v>
      </c>
      <c r="N241" s="55">
        <v>11.901999999999999</v>
      </c>
      <c r="O241" s="55">
        <v>12103</v>
      </c>
      <c r="P241" s="55" t="s">
        <v>63</v>
      </c>
      <c r="Q241" s="55" t="s">
        <v>1876</v>
      </c>
      <c r="R241" s="55" t="s">
        <v>1677</v>
      </c>
      <c r="S241" s="55">
        <v>12</v>
      </c>
      <c r="T241" s="55">
        <v>1717</v>
      </c>
      <c r="U241" s="55">
        <v>10.634</v>
      </c>
    </row>
    <row r="242" spans="1:21">
      <c r="A242" s="55">
        <v>120137</v>
      </c>
      <c r="B242" s="32">
        <v>722020120015</v>
      </c>
      <c r="C242" s="55" t="s">
        <v>62</v>
      </c>
      <c r="D242" s="55">
        <v>120137</v>
      </c>
      <c r="E242" s="55" t="s">
        <v>41</v>
      </c>
      <c r="F242" s="55" t="s">
        <v>41</v>
      </c>
      <c r="G242" s="55" t="s">
        <v>457</v>
      </c>
      <c r="H242" s="55" t="s">
        <v>1836</v>
      </c>
      <c r="I242" s="55">
        <v>10</v>
      </c>
      <c r="J242" s="55">
        <v>2020</v>
      </c>
      <c r="K242" s="55">
        <v>301</v>
      </c>
      <c r="L242" s="55" t="s">
        <v>132</v>
      </c>
      <c r="M242" s="55">
        <v>2295</v>
      </c>
      <c r="N242" s="55">
        <v>15.002000000000001</v>
      </c>
      <c r="O242" s="55">
        <v>12030</v>
      </c>
      <c r="P242" s="55" t="s">
        <v>64</v>
      </c>
      <c r="Q242" s="55" t="s">
        <v>1877</v>
      </c>
      <c r="R242" s="55" t="s">
        <v>1862</v>
      </c>
      <c r="S242" s="55">
        <v>12</v>
      </c>
      <c r="T242" s="55">
        <v>2287</v>
      </c>
      <c r="U242" s="55">
        <v>15.013999999999999</v>
      </c>
    </row>
    <row r="243" spans="1:21">
      <c r="A243" s="55">
        <v>120137</v>
      </c>
      <c r="B243" s="32">
        <v>722020102435</v>
      </c>
      <c r="C243" s="55" t="s">
        <v>62</v>
      </c>
      <c r="D243" s="55">
        <v>120137</v>
      </c>
      <c r="E243" s="55" t="s">
        <v>41</v>
      </c>
      <c r="F243" s="55" t="s">
        <v>41</v>
      </c>
      <c r="G243" s="55" t="s">
        <v>1484</v>
      </c>
      <c r="H243" s="55" t="s">
        <v>1791</v>
      </c>
      <c r="I243" s="55">
        <v>9</v>
      </c>
      <c r="J243" s="55">
        <v>2020</v>
      </c>
      <c r="K243" s="55">
        <v>301</v>
      </c>
      <c r="L243" s="55" t="s">
        <v>132</v>
      </c>
      <c r="M243" s="55">
        <v>2400</v>
      </c>
      <c r="N243" s="55">
        <v>15.36</v>
      </c>
      <c r="O243" s="55">
        <v>12103</v>
      </c>
      <c r="P243" s="55" t="s">
        <v>63</v>
      </c>
      <c r="Q243" s="55" t="s">
        <v>1792</v>
      </c>
      <c r="R243" s="55" t="s">
        <v>1784</v>
      </c>
      <c r="S243" s="55">
        <v>12</v>
      </c>
      <c r="T243" s="55">
        <v>2286</v>
      </c>
      <c r="U243" s="55">
        <v>15.792</v>
      </c>
    </row>
    <row r="244" spans="1:21">
      <c r="A244" s="55">
        <v>120137</v>
      </c>
      <c r="B244" s="32">
        <v>722020104552</v>
      </c>
      <c r="C244" s="55" t="s">
        <v>62</v>
      </c>
      <c r="D244" s="55">
        <v>120137</v>
      </c>
      <c r="E244" s="55" t="s">
        <v>41</v>
      </c>
      <c r="F244" s="55" t="s">
        <v>41</v>
      </c>
      <c r="G244" s="55" t="s">
        <v>870</v>
      </c>
      <c r="H244" s="55" t="s">
        <v>1785</v>
      </c>
      <c r="I244" s="55">
        <v>9</v>
      </c>
      <c r="J244" s="55">
        <v>2020</v>
      </c>
      <c r="K244" s="55">
        <v>301</v>
      </c>
      <c r="L244" s="55" t="s">
        <v>132</v>
      </c>
      <c r="M244" s="55">
        <v>2250</v>
      </c>
      <c r="N244" s="55">
        <v>14.4</v>
      </c>
      <c r="O244" s="55">
        <v>12103</v>
      </c>
      <c r="P244" s="55" t="s">
        <v>63</v>
      </c>
      <c r="Q244" s="55" t="s">
        <v>1858</v>
      </c>
      <c r="R244" s="55" t="s">
        <v>1859</v>
      </c>
      <c r="S244" s="55">
        <v>12</v>
      </c>
      <c r="T244" s="55">
        <v>2255</v>
      </c>
      <c r="U244" s="55">
        <v>15.239000000000001</v>
      </c>
    </row>
    <row r="245" spans="1:21">
      <c r="A245" s="55">
        <v>120137</v>
      </c>
      <c r="B245" s="32">
        <v>722020107014</v>
      </c>
      <c r="C245" s="55" t="s">
        <v>62</v>
      </c>
      <c r="D245" s="55">
        <v>120137</v>
      </c>
      <c r="E245" s="55" t="s">
        <v>41</v>
      </c>
      <c r="F245" s="55" t="s">
        <v>41</v>
      </c>
      <c r="G245" s="55" t="s">
        <v>1486</v>
      </c>
      <c r="H245" s="55" t="s">
        <v>1793</v>
      </c>
      <c r="I245" s="55">
        <v>9</v>
      </c>
      <c r="J245" s="55">
        <v>2020</v>
      </c>
      <c r="K245" s="55">
        <v>301</v>
      </c>
      <c r="L245" s="55" t="s">
        <v>132</v>
      </c>
      <c r="M245" s="55">
        <v>2250</v>
      </c>
      <c r="N245" s="55">
        <v>14.4</v>
      </c>
      <c r="O245" s="55">
        <v>12103</v>
      </c>
      <c r="P245" s="55" t="s">
        <v>63</v>
      </c>
      <c r="Q245" s="55" t="s">
        <v>1794</v>
      </c>
      <c r="R245" s="55" t="s">
        <v>1767</v>
      </c>
      <c r="S245" s="55">
        <v>12</v>
      </c>
      <c r="T245" s="55">
        <v>2053</v>
      </c>
      <c r="U245" s="55">
        <v>13.295</v>
      </c>
    </row>
    <row r="246" spans="1:21">
      <c r="A246" s="55">
        <v>120137</v>
      </c>
      <c r="B246" s="32">
        <v>722020111411</v>
      </c>
      <c r="C246" s="55" t="s">
        <v>62</v>
      </c>
      <c r="D246" s="55">
        <v>120137</v>
      </c>
      <c r="E246" s="55" t="s">
        <v>41</v>
      </c>
      <c r="F246" s="55" t="s">
        <v>41</v>
      </c>
      <c r="G246" s="55" t="s">
        <v>1492</v>
      </c>
      <c r="H246" s="55" t="s">
        <v>1797</v>
      </c>
      <c r="I246" s="55">
        <v>10</v>
      </c>
      <c r="J246" s="55">
        <v>2020</v>
      </c>
      <c r="K246" s="55">
        <v>301</v>
      </c>
      <c r="L246" s="55" t="s">
        <v>132</v>
      </c>
      <c r="M246" s="55">
        <v>2234</v>
      </c>
      <c r="N246" s="55">
        <v>14.263999999999999</v>
      </c>
      <c r="O246" s="55">
        <v>12103</v>
      </c>
      <c r="P246" s="55" t="s">
        <v>63</v>
      </c>
      <c r="Q246" s="55" t="s">
        <v>1798</v>
      </c>
      <c r="R246" s="55" t="s">
        <v>1796</v>
      </c>
      <c r="S246" s="55">
        <v>12</v>
      </c>
      <c r="T246" s="55">
        <v>2266</v>
      </c>
      <c r="U246" s="55">
        <v>13.999000000000001</v>
      </c>
    </row>
    <row r="247" spans="1:21">
      <c r="A247" s="55">
        <v>120137</v>
      </c>
      <c r="B247" s="32">
        <v>722020110847</v>
      </c>
      <c r="C247" s="55" t="s">
        <v>62</v>
      </c>
      <c r="D247" s="55">
        <v>120137</v>
      </c>
      <c r="E247" s="55" t="s">
        <v>41</v>
      </c>
      <c r="F247" s="55" t="s">
        <v>41</v>
      </c>
      <c r="G247" s="55" t="s">
        <v>1132</v>
      </c>
      <c r="H247" s="55" t="s">
        <v>1799</v>
      </c>
      <c r="I247" s="55">
        <v>10</v>
      </c>
      <c r="J247" s="55">
        <v>2020</v>
      </c>
      <c r="K247" s="55">
        <v>301</v>
      </c>
      <c r="L247" s="55" t="s">
        <v>132</v>
      </c>
      <c r="M247" s="55">
        <v>1505</v>
      </c>
      <c r="N247" s="55">
        <v>9.6319999999999997</v>
      </c>
      <c r="O247" s="55">
        <v>12103</v>
      </c>
      <c r="P247" s="55" t="s">
        <v>63</v>
      </c>
      <c r="Q247" s="55" t="s">
        <v>1800</v>
      </c>
      <c r="R247" s="55" t="s">
        <v>1796</v>
      </c>
      <c r="S247" s="55">
        <v>12</v>
      </c>
      <c r="T247" s="55">
        <v>2092</v>
      </c>
      <c r="U247" s="55">
        <v>12.760999999999999</v>
      </c>
    </row>
    <row r="248" spans="1:21">
      <c r="A248" s="55">
        <v>120137</v>
      </c>
      <c r="B248" s="32">
        <v>722020104547</v>
      </c>
      <c r="C248" s="55" t="s">
        <v>62</v>
      </c>
      <c r="D248" s="55">
        <v>120137</v>
      </c>
      <c r="E248" s="55" t="s">
        <v>41</v>
      </c>
      <c r="F248" s="55" t="s">
        <v>41</v>
      </c>
      <c r="G248" s="55" t="s">
        <v>1126</v>
      </c>
      <c r="H248" s="55" t="s">
        <v>1785</v>
      </c>
      <c r="I248" s="55">
        <v>9</v>
      </c>
      <c r="J248" s="55">
        <v>2020</v>
      </c>
      <c r="K248" s="55">
        <v>301</v>
      </c>
      <c r="L248" s="55" t="s">
        <v>132</v>
      </c>
      <c r="M248" s="55">
        <v>2250</v>
      </c>
      <c r="N248" s="55">
        <v>14.4</v>
      </c>
      <c r="O248" s="55">
        <v>12103</v>
      </c>
      <c r="P248" s="55" t="s">
        <v>63</v>
      </c>
      <c r="Q248" s="55" t="s">
        <v>1858</v>
      </c>
      <c r="R248" s="55" t="s">
        <v>1859</v>
      </c>
      <c r="S248" s="55">
        <v>12</v>
      </c>
      <c r="T248" s="55">
        <v>2256</v>
      </c>
      <c r="U248" s="55">
        <v>15.243</v>
      </c>
    </row>
    <row r="249" spans="1:21">
      <c r="A249" s="55">
        <v>120137</v>
      </c>
      <c r="B249" s="32">
        <v>722020114354</v>
      </c>
      <c r="C249" s="55" t="s">
        <v>62</v>
      </c>
      <c r="D249" s="55">
        <v>120137</v>
      </c>
      <c r="E249" s="55" t="s">
        <v>41</v>
      </c>
      <c r="F249" s="55" t="s">
        <v>41</v>
      </c>
      <c r="G249" s="55" t="s">
        <v>1500</v>
      </c>
      <c r="H249" s="55" t="s">
        <v>1837</v>
      </c>
      <c r="I249" s="55">
        <v>10</v>
      </c>
      <c r="J249" s="55">
        <v>2020</v>
      </c>
      <c r="K249" s="55">
        <v>301</v>
      </c>
      <c r="L249" s="55" t="s">
        <v>132</v>
      </c>
      <c r="M249" s="55">
        <v>2245</v>
      </c>
      <c r="N249" s="55">
        <v>15.003</v>
      </c>
      <c r="O249" s="55">
        <v>12103</v>
      </c>
      <c r="P249" s="55" t="s">
        <v>63</v>
      </c>
      <c r="Q249" s="55" t="s">
        <v>1838</v>
      </c>
      <c r="R249" s="55" t="s">
        <v>1839</v>
      </c>
      <c r="S249" s="55">
        <v>12</v>
      </c>
      <c r="T249" s="55">
        <v>2241</v>
      </c>
      <c r="U249" s="55">
        <v>14.584</v>
      </c>
    </row>
    <row r="250" spans="1:21">
      <c r="A250" s="55">
        <v>120137</v>
      </c>
      <c r="B250" s="32">
        <v>722020116648</v>
      </c>
      <c r="C250" s="55" t="s">
        <v>62</v>
      </c>
      <c r="D250" s="55">
        <v>120137</v>
      </c>
      <c r="E250" s="55" t="s">
        <v>41</v>
      </c>
      <c r="F250" s="55" t="s">
        <v>41</v>
      </c>
      <c r="G250" s="55" t="s">
        <v>1136</v>
      </c>
      <c r="H250" s="55" t="s">
        <v>1801</v>
      </c>
      <c r="I250" s="55">
        <v>10</v>
      </c>
      <c r="J250" s="55">
        <v>2020</v>
      </c>
      <c r="K250" s="55">
        <v>301</v>
      </c>
      <c r="L250" s="55" t="s">
        <v>132</v>
      </c>
      <c r="M250" s="55">
        <v>2295</v>
      </c>
      <c r="N250" s="55">
        <v>15.002000000000001</v>
      </c>
      <c r="O250" s="55">
        <v>12103</v>
      </c>
      <c r="P250" s="55" t="s">
        <v>63</v>
      </c>
      <c r="Q250" s="55" t="s">
        <v>1802</v>
      </c>
      <c r="R250" s="55" t="s">
        <v>1803</v>
      </c>
      <c r="S250" s="55">
        <v>12</v>
      </c>
      <c r="T250" s="55">
        <v>2052</v>
      </c>
      <c r="U250" s="55">
        <v>13.222</v>
      </c>
    </row>
    <row r="251" spans="1:21">
      <c r="A251" s="55">
        <v>120137</v>
      </c>
      <c r="B251" s="32">
        <v>722020119029</v>
      </c>
      <c r="C251" s="55" t="s">
        <v>62</v>
      </c>
      <c r="D251" s="55">
        <v>120137</v>
      </c>
      <c r="E251" s="55" t="s">
        <v>41</v>
      </c>
      <c r="F251" s="55" t="s">
        <v>41</v>
      </c>
      <c r="G251" s="55" t="s">
        <v>728</v>
      </c>
      <c r="H251" s="55" t="s">
        <v>1825</v>
      </c>
      <c r="I251" s="55">
        <v>10</v>
      </c>
      <c r="J251" s="55">
        <v>2020</v>
      </c>
      <c r="K251" s="55">
        <v>301</v>
      </c>
      <c r="L251" s="55" t="s">
        <v>132</v>
      </c>
      <c r="M251" s="55">
        <v>2250</v>
      </c>
      <c r="N251" s="55">
        <v>14.996</v>
      </c>
      <c r="O251" s="55">
        <v>12103</v>
      </c>
      <c r="P251" s="55" t="s">
        <v>63</v>
      </c>
      <c r="Q251" s="55" t="s">
        <v>1826</v>
      </c>
      <c r="R251" s="55" t="s">
        <v>1810</v>
      </c>
      <c r="S251" s="55">
        <v>12</v>
      </c>
      <c r="T251" s="55">
        <v>2070</v>
      </c>
      <c r="U251" s="55">
        <v>12.528</v>
      </c>
    </row>
    <row r="252" spans="1:21">
      <c r="A252" s="55">
        <v>120137</v>
      </c>
      <c r="B252" s="32">
        <v>722020118318</v>
      </c>
      <c r="C252" s="55" t="s">
        <v>62</v>
      </c>
      <c r="D252" s="55">
        <v>120137</v>
      </c>
      <c r="E252" s="55" t="s">
        <v>41</v>
      </c>
      <c r="F252" s="55" t="s">
        <v>41</v>
      </c>
      <c r="G252" s="55" t="s">
        <v>632</v>
      </c>
      <c r="H252" s="55" t="s">
        <v>1803</v>
      </c>
      <c r="I252" s="55">
        <v>10</v>
      </c>
      <c r="J252" s="55">
        <v>2020</v>
      </c>
      <c r="K252" s="55">
        <v>301</v>
      </c>
      <c r="L252" s="55" t="s">
        <v>132</v>
      </c>
      <c r="M252" s="55">
        <v>2250</v>
      </c>
      <c r="N252" s="55">
        <v>14.996</v>
      </c>
      <c r="O252" s="55">
        <v>12103</v>
      </c>
      <c r="P252" s="55" t="s">
        <v>63</v>
      </c>
      <c r="Q252" s="55" t="s">
        <v>1843</v>
      </c>
      <c r="R252" s="55" t="s">
        <v>1810</v>
      </c>
      <c r="S252" s="55">
        <v>12</v>
      </c>
      <c r="T252" s="55">
        <v>2249</v>
      </c>
      <c r="U252" s="55">
        <v>13.711</v>
      </c>
    </row>
    <row r="253" spans="1:21">
      <c r="A253" s="55">
        <v>120137</v>
      </c>
      <c r="B253" s="32">
        <v>722020119531</v>
      </c>
      <c r="C253" s="55" t="s">
        <v>62</v>
      </c>
      <c r="D253" s="55">
        <v>120137</v>
      </c>
      <c r="E253" s="55" t="s">
        <v>41</v>
      </c>
      <c r="F253" s="55" t="s">
        <v>41</v>
      </c>
      <c r="G253" s="55" t="s">
        <v>636</v>
      </c>
      <c r="H253" s="55" t="s">
        <v>1818</v>
      </c>
      <c r="I253" s="55">
        <v>10</v>
      </c>
      <c r="J253" s="55">
        <v>2020</v>
      </c>
      <c r="K253" s="55">
        <v>301</v>
      </c>
      <c r="L253" s="55" t="s">
        <v>132</v>
      </c>
      <c r="M253" s="55">
        <v>2385</v>
      </c>
      <c r="N253" s="55">
        <v>14.798999999999999</v>
      </c>
      <c r="O253" s="55">
        <v>12103</v>
      </c>
      <c r="P253" s="55" t="s">
        <v>63</v>
      </c>
      <c r="Q253" s="55" t="s">
        <v>1878</v>
      </c>
      <c r="R253" s="55" t="s">
        <v>1806</v>
      </c>
      <c r="S253" s="55">
        <v>12</v>
      </c>
      <c r="T253" s="55">
        <v>2480</v>
      </c>
      <c r="U253" s="55">
        <v>14.882</v>
      </c>
    </row>
    <row r="254" spans="1:21">
      <c r="A254" s="55">
        <v>120137</v>
      </c>
      <c r="B254" s="32">
        <v>722020120505</v>
      </c>
      <c r="C254" s="55" t="s">
        <v>62</v>
      </c>
      <c r="D254" s="55">
        <v>120137</v>
      </c>
      <c r="E254" s="55" t="s">
        <v>41</v>
      </c>
      <c r="F254" s="55" t="s">
        <v>41</v>
      </c>
      <c r="G254" s="55" t="s">
        <v>642</v>
      </c>
      <c r="H254" s="55" t="s">
        <v>1810</v>
      </c>
      <c r="I254" s="55">
        <v>10</v>
      </c>
      <c r="J254" s="55">
        <v>2020</v>
      </c>
      <c r="K254" s="55">
        <v>301</v>
      </c>
      <c r="L254" s="55" t="s">
        <v>132</v>
      </c>
      <c r="M254" s="55">
        <v>2589</v>
      </c>
      <c r="N254" s="55">
        <v>15.79</v>
      </c>
      <c r="O254" s="55">
        <v>12103</v>
      </c>
      <c r="P254" s="55" t="s">
        <v>63</v>
      </c>
      <c r="Q254" s="55" t="s">
        <v>1811</v>
      </c>
      <c r="R254" s="55" t="s">
        <v>1809</v>
      </c>
      <c r="S254" s="55">
        <v>12</v>
      </c>
      <c r="T254" s="55">
        <v>2537</v>
      </c>
      <c r="U254" s="55">
        <v>14.942</v>
      </c>
    </row>
    <row r="255" spans="1:21">
      <c r="A255" s="55">
        <v>120137</v>
      </c>
      <c r="B255" s="32">
        <v>722020122955</v>
      </c>
      <c r="C255" s="55" t="s">
        <v>62</v>
      </c>
      <c r="D255" s="55">
        <v>120137</v>
      </c>
      <c r="E255" s="55" t="s">
        <v>41</v>
      </c>
      <c r="F255" s="55" t="s">
        <v>41</v>
      </c>
      <c r="G255" s="55" t="s">
        <v>568</v>
      </c>
      <c r="H255" s="55" t="s">
        <v>1879</v>
      </c>
      <c r="I255" s="55">
        <v>10</v>
      </c>
      <c r="J255" s="55">
        <v>2020</v>
      </c>
      <c r="K255" s="55">
        <v>301</v>
      </c>
      <c r="L255" s="55" t="s">
        <v>132</v>
      </c>
      <c r="M255" s="55">
        <v>1904</v>
      </c>
      <c r="N255" s="55">
        <v>11.516999999999999</v>
      </c>
      <c r="O255" s="55">
        <v>12103</v>
      </c>
      <c r="P255" s="55" t="s">
        <v>63</v>
      </c>
      <c r="Q255" s="55" t="s">
        <v>1880</v>
      </c>
      <c r="R255" s="55" t="s">
        <v>1871</v>
      </c>
      <c r="S255" s="55">
        <v>12</v>
      </c>
      <c r="T255" s="55">
        <v>1714</v>
      </c>
      <c r="U255" s="55">
        <v>9.9700000000000006</v>
      </c>
    </row>
    <row r="256" spans="1:21">
      <c r="A256" s="55">
        <v>120137</v>
      </c>
      <c r="B256" s="32">
        <v>722020122579</v>
      </c>
      <c r="C256" s="55" t="s">
        <v>62</v>
      </c>
      <c r="D256" s="55">
        <v>120137</v>
      </c>
      <c r="E256" s="55" t="s">
        <v>41</v>
      </c>
      <c r="F256" s="55" t="s">
        <v>41</v>
      </c>
      <c r="G256" s="55" t="s">
        <v>1512</v>
      </c>
      <c r="H256" s="55" t="s">
        <v>1827</v>
      </c>
      <c r="I256" s="55">
        <v>10</v>
      </c>
      <c r="J256" s="55">
        <v>2020</v>
      </c>
      <c r="K256" s="55">
        <v>301</v>
      </c>
      <c r="L256" s="55" t="s">
        <v>132</v>
      </c>
      <c r="M256" s="55">
        <v>2480</v>
      </c>
      <c r="N256" s="55">
        <v>15.002000000000001</v>
      </c>
      <c r="O256" s="55">
        <v>12103</v>
      </c>
      <c r="P256" s="55" t="s">
        <v>63</v>
      </c>
      <c r="Q256" s="55" t="s">
        <v>1881</v>
      </c>
      <c r="R256" s="55" t="s">
        <v>1871</v>
      </c>
      <c r="S256" s="55">
        <v>12</v>
      </c>
      <c r="T256" s="55">
        <v>2511</v>
      </c>
      <c r="U256" s="55">
        <v>14.602</v>
      </c>
    </row>
    <row r="257" spans="1:21">
      <c r="A257" s="55">
        <v>120137</v>
      </c>
      <c r="B257" s="32">
        <v>722020126335</v>
      </c>
      <c r="C257" s="55" t="s">
        <v>62</v>
      </c>
      <c r="D257" s="55">
        <v>120137</v>
      </c>
      <c r="E257" s="55" t="s">
        <v>41</v>
      </c>
      <c r="F257" s="55" t="s">
        <v>41</v>
      </c>
      <c r="G257" s="55" t="s">
        <v>908</v>
      </c>
      <c r="H257" s="55" t="s">
        <v>1847</v>
      </c>
      <c r="I257" s="55">
        <v>11</v>
      </c>
      <c r="J257" s="55">
        <v>2020</v>
      </c>
      <c r="K257" s="55">
        <v>301</v>
      </c>
      <c r="L257" s="55" t="s">
        <v>132</v>
      </c>
      <c r="M257" s="55">
        <v>2155</v>
      </c>
      <c r="N257" s="55">
        <v>14.999000000000001</v>
      </c>
      <c r="O257" s="55">
        <v>12103</v>
      </c>
      <c r="P257" s="55" t="s">
        <v>63</v>
      </c>
      <c r="Q257" s="55" t="s">
        <v>1848</v>
      </c>
      <c r="R257" s="55" t="s">
        <v>1813</v>
      </c>
      <c r="S257" s="55">
        <v>12</v>
      </c>
      <c r="T257" s="55">
        <v>1737</v>
      </c>
      <c r="U257" s="55">
        <v>11.865</v>
      </c>
    </row>
    <row r="258" spans="1:21">
      <c r="A258" s="55">
        <v>120137</v>
      </c>
      <c r="B258" s="32">
        <v>722020124074</v>
      </c>
      <c r="C258" s="55" t="s">
        <v>62</v>
      </c>
      <c r="D258" s="55">
        <v>120137</v>
      </c>
      <c r="E258" s="55" t="s">
        <v>41</v>
      </c>
      <c r="F258" s="55" t="s">
        <v>41</v>
      </c>
      <c r="G258" s="55" t="s">
        <v>278</v>
      </c>
      <c r="H258" s="55" t="s">
        <v>1829</v>
      </c>
      <c r="I258" s="55">
        <v>11</v>
      </c>
      <c r="J258" s="55">
        <v>2020</v>
      </c>
      <c r="K258" s="55">
        <v>301</v>
      </c>
      <c r="L258" s="55" t="s">
        <v>132</v>
      </c>
      <c r="M258" s="55">
        <v>1931</v>
      </c>
      <c r="N258" s="55">
        <v>13.44</v>
      </c>
      <c r="O258" s="55">
        <v>12103</v>
      </c>
      <c r="P258" s="55" t="s">
        <v>63</v>
      </c>
      <c r="Q258" s="55" t="s">
        <v>1854</v>
      </c>
      <c r="R258" s="55" t="s">
        <v>1813</v>
      </c>
      <c r="S258" s="55">
        <v>12</v>
      </c>
      <c r="T258" s="55">
        <v>1738</v>
      </c>
      <c r="U258" s="55">
        <v>12.052</v>
      </c>
    </row>
    <row r="259" spans="1:21">
      <c r="A259" s="55">
        <v>120137</v>
      </c>
      <c r="B259" s="32">
        <v>722020125214</v>
      </c>
      <c r="C259" s="55" t="s">
        <v>62</v>
      </c>
      <c r="D259" s="55">
        <v>120137</v>
      </c>
      <c r="E259" s="55" t="s">
        <v>41</v>
      </c>
      <c r="F259" s="55" t="s">
        <v>41</v>
      </c>
      <c r="G259" s="55" t="s">
        <v>1518</v>
      </c>
      <c r="H259" s="55" t="s">
        <v>1865</v>
      </c>
      <c r="I259" s="55">
        <v>11</v>
      </c>
      <c r="J259" s="55">
        <v>2020</v>
      </c>
      <c r="K259" s="55">
        <v>301</v>
      </c>
      <c r="L259" s="55" t="s">
        <v>132</v>
      </c>
      <c r="M259" s="55">
        <v>2482</v>
      </c>
      <c r="N259" s="55">
        <v>15.000999999999999</v>
      </c>
      <c r="O259" s="55">
        <v>12103</v>
      </c>
      <c r="P259" s="55" t="s">
        <v>63</v>
      </c>
      <c r="Q259" s="55" t="s">
        <v>1882</v>
      </c>
      <c r="R259" s="55" t="s">
        <v>1813</v>
      </c>
      <c r="S259" s="55">
        <v>12</v>
      </c>
      <c r="T259" s="55">
        <v>2401</v>
      </c>
      <c r="U259" s="55">
        <v>13.832000000000001</v>
      </c>
    </row>
    <row r="260" spans="1:21">
      <c r="A260" s="55">
        <v>120137</v>
      </c>
      <c r="B260" s="32">
        <v>722020128754</v>
      </c>
      <c r="C260" s="55" t="s">
        <v>62</v>
      </c>
      <c r="D260" s="55">
        <v>120137</v>
      </c>
      <c r="E260" s="55" t="s">
        <v>41</v>
      </c>
      <c r="F260" s="55" t="s">
        <v>41</v>
      </c>
      <c r="G260" s="55" t="s">
        <v>1524</v>
      </c>
      <c r="H260" s="55" t="s">
        <v>1852</v>
      </c>
      <c r="I260" s="55">
        <v>11</v>
      </c>
      <c r="J260" s="55">
        <v>2020</v>
      </c>
      <c r="K260" s="55">
        <v>301</v>
      </c>
      <c r="L260" s="55" t="s">
        <v>132</v>
      </c>
      <c r="M260" s="55">
        <v>283</v>
      </c>
      <c r="N260" s="55">
        <v>1.97</v>
      </c>
      <c r="O260" s="55">
        <v>12103</v>
      </c>
      <c r="P260" s="55" t="s">
        <v>63</v>
      </c>
      <c r="Q260" s="55" t="s">
        <v>1853</v>
      </c>
      <c r="R260" s="55" t="s">
        <v>1692</v>
      </c>
      <c r="S260" s="55">
        <v>12</v>
      </c>
      <c r="T260" s="55">
        <v>2220</v>
      </c>
      <c r="U260" s="55">
        <v>13.741</v>
      </c>
    </row>
    <row r="261" spans="1:21">
      <c r="A261" s="55">
        <v>120137</v>
      </c>
      <c r="B261" s="32">
        <v>722020131992</v>
      </c>
      <c r="C261" s="55" t="s">
        <v>62</v>
      </c>
      <c r="D261" s="55">
        <v>120137</v>
      </c>
      <c r="E261" s="55" t="s">
        <v>41</v>
      </c>
      <c r="F261" s="55" t="s">
        <v>41</v>
      </c>
      <c r="G261" s="55" t="s">
        <v>590</v>
      </c>
      <c r="H261" s="55" t="s">
        <v>1692</v>
      </c>
      <c r="I261" s="55">
        <v>11</v>
      </c>
      <c r="J261" s="55">
        <v>2020</v>
      </c>
      <c r="K261" s="55">
        <v>301</v>
      </c>
      <c r="L261" s="55" t="s">
        <v>132</v>
      </c>
      <c r="M261" s="55">
        <v>1710</v>
      </c>
      <c r="N261" s="55">
        <v>11.901999999999999</v>
      </c>
      <c r="O261" s="55">
        <v>12103</v>
      </c>
      <c r="P261" s="55" t="s">
        <v>63</v>
      </c>
      <c r="Q261" s="55" t="s">
        <v>1883</v>
      </c>
      <c r="R261" s="55" t="s">
        <v>1677</v>
      </c>
      <c r="S261" s="55">
        <v>12</v>
      </c>
      <c r="T261" s="55">
        <v>1750</v>
      </c>
      <c r="U261" s="55">
        <v>10.916</v>
      </c>
    </row>
    <row r="262" spans="1:21">
      <c r="A262" s="55">
        <v>120137</v>
      </c>
      <c r="B262" s="32">
        <v>722020132846</v>
      </c>
      <c r="C262" s="55" t="s">
        <v>62</v>
      </c>
      <c r="D262" s="55">
        <v>120137</v>
      </c>
      <c r="E262" s="55" t="s">
        <v>41</v>
      </c>
      <c r="F262" s="55" t="s">
        <v>41</v>
      </c>
      <c r="G262" s="55" t="s">
        <v>298</v>
      </c>
      <c r="H262" s="55" t="s">
        <v>1684</v>
      </c>
      <c r="I262" s="55">
        <v>11</v>
      </c>
      <c r="J262" s="55">
        <v>2020</v>
      </c>
      <c r="K262" s="55">
        <v>301</v>
      </c>
      <c r="L262" s="55" t="s">
        <v>132</v>
      </c>
      <c r="M262" s="55">
        <v>1710</v>
      </c>
      <c r="N262" s="55">
        <v>11.901999999999999</v>
      </c>
      <c r="O262" s="55">
        <v>12103</v>
      </c>
      <c r="P262" s="55" t="s">
        <v>63</v>
      </c>
      <c r="Q262" s="55" t="s">
        <v>1884</v>
      </c>
      <c r="R262" s="55" t="s">
        <v>1677</v>
      </c>
      <c r="S262" s="55">
        <v>12</v>
      </c>
      <c r="T262" s="55">
        <v>1637</v>
      </c>
      <c r="U262" s="55">
        <v>10.237</v>
      </c>
    </row>
    <row r="263" spans="1:21">
      <c r="A263" s="55">
        <v>120137</v>
      </c>
      <c r="B263" s="32">
        <v>722020131717</v>
      </c>
      <c r="C263" s="55" t="s">
        <v>62</v>
      </c>
      <c r="D263" s="55">
        <v>120137</v>
      </c>
      <c r="E263" s="55" t="s">
        <v>41</v>
      </c>
      <c r="F263" s="55" t="s">
        <v>41</v>
      </c>
      <c r="G263" s="55" t="s">
        <v>664</v>
      </c>
      <c r="H263" s="55" t="s">
        <v>1701</v>
      </c>
      <c r="I263" s="55">
        <v>11</v>
      </c>
      <c r="J263" s="55">
        <v>2020</v>
      </c>
      <c r="K263" s="55">
        <v>301</v>
      </c>
      <c r="L263" s="55" t="s">
        <v>132</v>
      </c>
      <c r="M263" s="55">
        <v>1899</v>
      </c>
      <c r="N263" s="55">
        <v>12.957000000000001</v>
      </c>
      <c r="O263" s="55">
        <v>12030</v>
      </c>
      <c r="P263" s="55" t="s">
        <v>64</v>
      </c>
      <c r="Q263" s="55" t="s">
        <v>1885</v>
      </c>
      <c r="R263" s="55" t="s">
        <v>1677</v>
      </c>
      <c r="S263" s="55">
        <v>12</v>
      </c>
      <c r="T263" s="55">
        <v>1800</v>
      </c>
      <c r="U263" s="55">
        <v>11.378</v>
      </c>
    </row>
    <row r="264" spans="1:21">
      <c r="A264" s="55">
        <v>120137</v>
      </c>
      <c r="B264" s="32">
        <v>722020128750</v>
      </c>
      <c r="C264" s="55" t="s">
        <v>62</v>
      </c>
      <c r="D264" s="55">
        <v>120137</v>
      </c>
      <c r="E264" s="55" t="s">
        <v>41</v>
      </c>
      <c r="F264" s="55" t="s">
        <v>41</v>
      </c>
      <c r="G264" s="55" t="s">
        <v>914</v>
      </c>
      <c r="H264" s="55" t="s">
        <v>1852</v>
      </c>
      <c r="I264" s="55">
        <v>11</v>
      </c>
      <c r="J264" s="55">
        <v>2020</v>
      </c>
      <c r="K264" s="55">
        <v>301</v>
      </c>
      <c r="L264" s="55" t="s">
        <v>132</v>
      </c>
      <c r="M264" s="55">
        <v>283</v>
      </c>
      <c r="N264" s="55">
        <v>1.97</v>
      </c>
      <c r="O264" s="55">
        <v>12103</v>
      </c>
      <c r="P264" s="55" t="s">
        <v>63</v>
      </c>
      <c r="Q264" s="55" t="s">
        <v>1853</v>
      </c>
      <c r="R264" s="55" t="s">
        <v>1692</v>
      </c>
      <c r="S264" s="55">
        <v>12</v>
      </c>
      <c r="T264" s="55">
        <v>2220</v>
      </c>
      <c r="U264" s="55">
        <v>13.741</v>
      </c>
    </row>
    <row r="265" spans="1:21">
      <c r="A265" s="55">
        <v>120137</v>
      </c>
      <c r="B265" s="32">
        <v>722020132855</v>
      </c>
      <c r="C265" s="55" t="s">
        <v>62</v>
      </c>
      <c r="D265" s="55">
        <v>120137</v>
      </c>
      <c r="E265" s="55" t="s">
        <v>41</v>
      </c>
      <c r="F265" s="55" t="s">
        <v>41</v>
      </c>
      <c r="G265" s="55" t="s">
        <v>598</v>
      </c>
      <c r="H265" s="55" t="s">
        <v>1684</v>
      </c>
      <c r="I265" s="55">
        <v>11</v>
      </c>
      <c r="J265" s="55">
        <v>2020</v>
      </c>
      <c r="K265" s="55">
        <v>301</v>
      </c>
      <c r="L265" s="55" t="s">
        <v>132</v>
      </c>
      <c r="M265" s="55">
        <v>1710</v>
      </c>
      <c r="N265" s="55">
        <v>11.901999999999999</v>
      </c>
      <c r="O265" s="55">
        <v>12103</v>
      </c>
      <c r="P265" s="55" t="s">
        <v>63</v>
      </c>
      <c r="Q265" s="55" t="s">
        <v>1884</v>
      </c>
      <c r="R265" s="55" t="s">
        <v>1677</v>
      </c>
      <c r="S265" s="55">
        <v>12</v>
      </c>
      <c r="T265" s="55">
        <v>1638</v>
      </c>
      <c r="U265" s="55">
        <v>10.246</v>
      </c>
    </row>
    <row r="266" spans="1:21">
      <c r="A266" s="55">
        <v>120137</v>
      </c>
      <c r="B266" s="32">
        <v>722020132850</v>
      </c>
      <c r="C266" s="55" t="s">
        <v>62</v>
      </c>
      <c r="D266" s="55">
        <v>120137</v>
      </c>
      <c r="E266" s="55" t="s">
        <v>41</v>
      </c>
      <c r="F266" s="55" t="s">
        <v>41</v>
      </c>
      <c r="G266" s="55" t="s">
        <v>300</v>
      </c>
      <c r="H266" s="55" t="s">
        <v>1684</v>
      </c>
      <c r="I266" s="55">
        <v>11</v>
      </c>
      <c r="J266" s="55">
        <v>2020</v>
      </c>
      <c r="K266" s="55">
        <v>301</v>
      </c>
      <c r="L266" s="55" t="s">
        <v>132</v>
      </c>
      <c r="M266" s="55">
        <v>1710</v>
      </c>
      <c r="N266" s="55">
        <v>11.901999999999999</v>
      </c>
      <c r="O266" s="55">
        <v>12103</v>
      </c>
      <c r="P266" s="55" t="s">
        <v>63</v>
      </c>
      <c r="Q266" s="55" t="s">
        <v>1884</v>
      </c>
      <c r="R266" s="55" t="s">
        <v>1677</v>
      </c>
      <c r="S266" s="55">
        <v>12</v>
      </c>
      <c r="T266" s="55">
        <v>1637</v>
      </c>
      <c r="U266" s="55">
        <v>10.237</v>
      </c>
    </row>
    <row r="267" spans="1:21">
      <c r="A267" s="55">
        <v>120137</v>
      </c>
      <c r="B267" s="32">
        <v>722020133475</v>
      </c>
      <c r="C267" s="55" t="s">
        <v>62</v>
      </c>
      <c r="D267" s="55">
        <v>120137</v>
      </c>
      <c r="E267" s="55" t="s">
        <v>41</v>
      </c>
      <c r="F267" s="55" t="s">
        <v>41</v>
      </c>
      <c r="G267" s="55" t="s">
        <v>670</v>
      </c>
      <c r="H267" s="55" t="s">
        <v>1707</v>
      </c>
      <c r="I267" s="55">
        <v>11</v>
      </c>
      <c r="J267" s="55">
        <v>2020</v>
      </c>
      <c r="K267" s="55">
        <v>301</v>
      </c>
      <c r="L267" s="55" t="s">
        <v>132</v>
      </c>
      <c r="M267" s="55">
        <v>1000</v>
      </c>
      <c r="N267" s="55">
        <v>6.96</v>
      </c>
      <c r="O267" s="55">
        <v>12103</v>
      </c>
      <c r="P267" s="55" t="s">
        <v>63</v>
      </c>
      <c r="Q267" s="55" t="s">
        <v>1886</v>
      </c>
      <c r="R267" s="55" t="s">
        <v>1677</v>
      </c>
      <c r="S267" s="55">
        <v>12</v>
      </c>
      <c r="T267" s="55">
        <v>1502</v>
      </c>
      <c r="U267" s="55">
        <v>9.1460000000000008</v>
      </c>
    </row>
    <row r="268" spans="1:21">
      <c r="A268" s="55">
        <v>120137</v>
      </c>
      <c r="B268" s="32">
        <v>722020133477</v>
      </c>
      <c r="C268" s="55" t="s">
        <v>62</v>
      </c>
      <c r="D268" s="55">
        <v>120137</v>
      </c>
      <c r="E268" s="55" t="s">
        <v>41</v>
      </c>
      <c r="F268" s="55" t="s">
        <v>41</v>
      </c>
      <c r="G268" s="55" t="s">
        <v>306</v>
      </c>
      <c r="H268" s="55" t="s">
        <v>1707</v>
      </c>
      <c r="I268" s="55">
        <v>11</v>
      </c>
      <c r="J268" s="55">
        <v>2020</v>
      </c>
      <c r="K268" s="55">
        <v>301</v>
      </c>
      <c r="L268" s="55" t="s">
        <v>132</v>
      </c>
      <c r="M268" s="55">
        <v>1000</v>
      </c>
      <c r="N268" s="55">
        <v>6.96</v>
      </c>
      <c r="O268" s="55">
        <v>12103</v>
      </c>
      <c r="P268" s="55" t="s">
        <v>63</v>
      </c>
      <c r="Q268" s="55" t="s">
        <v>1886</v>
      </c>
      <c r="R268" s="55" t="s">
        <v>1677</v>
      </c>
      <c r="S268" s="55">
        <v>12</v>
      </c>
      <c r="T268" s="55">
        <v>1503</v>
      </c>
      <c r="U268" s="55">
        <v>9.1530000000000005</v>
      </c>
    </row>
    <row r="269" spans="1:21">
      <c r="A269" s="55">
        <v>120137</v>
      </c>
      <c r="B269" s="32">
        <v>722020128185</v>
      </c>
      <c r="C269" s="55" t="s">
        <v>62</v>
      </c>
      <c r="D269" s="55">
        <v>120137</v>
      </c>
      <c r="E269" s="55" t="s">
        <v>41</v>
      </c>
      <c r="F269" s="55" t="s">
        <v>41</v>
      </c>
      <c r="G269" s="55" t="s">
        <v>1520</v>
      </c>
      <c r="H269" s="55" t="s">
        <v>1871</v>
      </c>
      <c r="I269" s="55">
        <v>11</v>
      </c>
      <c r="J269" s="55">
        <v>2020</v>
      </c>
      <c r="K269" s="55">
        <v>301</v>
      </c>
      <c r="L269" s="55" t="s">
        <v>132</v>
      </c>
      <c r="M269" s="55">
        <v>2482</v>
      </c>
      <c r="N269" s="55">
        <v>15.000999999999999</v>
      </c>
      <c r="O269" s="55">
        <v>12030</v>
      </c>
      <c r="P269" s="55" t="s">
        <v>64</v>
      </c>
      <c r="Q269" s="55" t="s">
        <v>1872</v>
      </c>
      <c r="R269" s="55" t="s">
        <v>1873</v>
      </c>
      <c r="S269" s="55">
        <v>12</v>
      </c>
      <c r="T269" s="55">
        <v>1788</v>
      </c>
      <c r="U269" s="55">
        <v>9.9580000000000002</v>
      </c>
    </row>
    <row r="270" spans="1:21">
      <c r="A270" s="55">
        <v>120137</v>
      </c>
      <c r="B270" s="32">
        <v>722020129942</v>
      </c>
      <c r="C270" s="55" t="s">
        <v>62</v>
      </c>
      <c r="D270" s="55">
        <v>120137</v>
      </c>
      <c r="E270" s="55" t="s">
        <v>41</v>
      </c>
      <c r="F270" s="55" t="s">
        <v>41</v>
      </c>
      <c r="G270" s="55" t="s">
        <v>1148</v>
      </c>
      <c r="H270" s="55" t="s">
        <v>1851</v>
      </c>
      <c r="I270" s="55">
        <v>11</v>
      </c>
      <c r="J270" s="55">
        <v>2020</v>
      </c>
      <c r="K270" s="55">
        <v>301</v>
      </c>
      <c r="L270" s="55" t="s">
        <v>132</v>
      </c>
      <c r="M270" s="55">
        <v>1500</v>
      </c>
      <c r="N270" s="55">
        <v>10.44</v>
      </c>
      <c r="O270" s="55">
        <v>12030</v>
      </c>
      <c r="P270" s="55" t="s">
        <v>64</v>
      </c>
      <c r="Q270" s="55" t="s">
        <v>1874</v>
      </c>
      <c r="R270" s="55" t="s">
        <v>1701</v>
      </c>
      <c r="S270" s="55">
        <v>12</v>
      </c>
      <c r="T270" s="55">
        <v>1412</v>
      </c>
      <c r="U270" s="55">
        <v>9.0869999999999997</v>
      </c>
    </row>
    <row r="271" spans="1:21">
      <c r="A271" s="55">
        <v>120137</v>
      </c>
      <c r="B271" s="32">
        <v>722020128679</v>
      </c>
      <c r="C271" s="55" t="s">
        <v>62</v>
      </c>
      <c r="D271" s="55">
        <v>120137</v>
      </c>
      <c r="E271" s="55" t="s">
        <v>41</v>
      </c>
      <c r="F271" s="55" t="s">
        <v>41</v>
      </c>
      <c r="G271" s="55" t="s">
        <v>750</v>
      </c>
      <c r="H271" s="55" t="s">
        <v>1852</v>
      </c>
      <c r="I271" s="55">
        <v>11</v>
      </c>
      <c r="J271" s="55">
        <v>2020</v>
      </c>
      <c r="K271" s="55">
        <v>301</v>
      </c>
      <c r="L271" s="55" t="s">
        <v>132</v>
      </c>
      <c r="M271" s="55">
        <v>1367</v>
      </c>
      <c r="N271" s="55">
        <v>9.5139999999999993</v>
      </c>
      <c r="O271" s="55">
        <v>12030</v>
      </c>
      <c r="P271" s="55" t="s">
        <v>64</v>
      </c>
      <c r="Q271" s="55" t="s">
        <v>1869</v>
      </c>
      <c r="R271" s="55" t="s">
        <v>1870</v>
      </c>
      <c r="S271" s="55">
        <v>12</v>
      </c>
      <c r="T271" s="55">
        <v>1327</v>
      </c>
      <c r="U271" s="55">
        <v>8.4079999999999995</v>
      </c>
    </row>
    <row r="272" spans="1:21">
      <c r="A272" s="55">
        <v>120137</v>
      </c>
      <c r="B272" s="32">
        <v>722020132449</v>
      </c>
      <c r="C272" s="55" t="s">
        <v>62</v>
      </c>
      <c r="D272" s="55">
        <v>120137</v>
      </c>
      <c r="E272" s="55" t="s">
        <v>41</v>
      </c>
      <c r="F272" s="55" t="s">
        <v>41</v>
      </c>
      <c r="G272" s="55" t="s">
        <v>594</v>
      </c>
      <c r="H272" s="55" t="s">
        <v>1692</v>
      </c>
      <c r="I272" s="55">
        <v>11</v>
      </c>
      <c r="J272" s="55">
        <v>2020</v>
      </c>
      <c r="K272" s="55">
        <v>301</v>
      </c>
      <c r="L272" s="55" t="s">
        <v>132</v>
      </c>
      <c r="M272" s="55">
        <v>1850</v>
      </c>
      <c r="N272" s="55">
        <v>12.622999999999999</v>
      </c>
      <c r="O272" s="55">
        <v>12030</v>
      </c>
      <c r="P272" s="55" t="s">
        <v>64</v>
      </c>
      <c r="Q272" s="55" t="s">
        <v>1887</v>
      </c>
      <c r="R272" s="55" t="s">
        <v>1677</v>
      </c>
      <c r="S272" s="55">
        <v>12</v>
      </c>
      <c r="T272" s="55">
        <v>1846</v>
      </c>
      <c r="U272" s="55">
        <v>11.494999999999999</v>
      </c>
    </row>
    <row r="273" spans="1:21">
      <c r="A273" s="55">
        <v>120137</v>
      </c>
      <c r="B273" s="32">
        <v>722020121813</v>
      </c>
      <c r="C273" s="55" t="s">
        <v>62</v>
      </c>
      <c r="D273" s="55">
        <v>120137</v>
      </c>
      <c r="E273" s="55" t="s">
        <v>41</v>
      </c>
      <c r="F273" s="55" t="s">
        <v>41</v>
      </c>
      <c r="G273" s="55" t="s">
        <v>1140</v>
      </c>
      <c r="H273" s="55" t="s">
        <v>1806</v>
      </c>
      <c r="I273" s="55">
        <v>10</v>
      </c>
      <c r="J273" s="55">
        <v>2020</v>
      </c>
      <c r="K273" s="55">
        <v>301</v>
      </c>
      <c r="L273" s="55" t="s">
        <v>132</v>
      </c>
      <c r="M273" s="55">
        <v>2222</v>
      </c>
      <c r="N273" s="55">
        <v>13.01</v>
      </c>
      <c r="O273" s="55">
        <v>12103</v>
      </c>
      <c r="P273" s="55" t="s">
        <v>63</v>
      </c>
      <c r="Q273" s="55" t="s">
        <v>1888</v>
      </c>
      <c r="R273" s="55" t="s">
        <v>1809</v>
      </c>
      <c r="S273" s="55">
        <v>12</v>
      </c>
      <c r="T273" s="55">
        <v>1639</v>
      </c>
      <c r="U273" s="55">
        <v>9.8140000000000001</v>
      </c>
    </row>
    <row r="274" spans="1:21">
      <c r="A274" s="55">
        <v>120137</v>
      </c>
      <c r="B274" s="32">
        <v>722020122570</v>
      </c>
      <c r="C274" s="55" t="s">
        <v>62</v>
      </c>
      <c r="D274" s="55">
        <v>120137</v>
      </c>
      <c r="E274" s="55" t="s">
        <v>41</v>
      </c>
      <c r="F274" s="55" t="s">
        <v>41</v>
      </c>
      <c r="G274" s="55" t="s">
        <v>648</v>
      </c>
      <c r="H274" s="55" t="s">
        <v>1827</v>
      </c>
      <c r="I274" s="55">
        <v>10</v>
      </c>
      <c r="J274" s="55">
        <v>2020</v>
      </c>
      <c r="K274" s="55">
        <v>301</v>
      </c>
      <c r="L274" s="55" t="s">
        <v>132</v>
      </c>
      <c r="M274" s="55">
        <v>2480</v>
      </c>
      <c r="N274" s="55">
        <v>15.002000000000001</v>
      </c>
      <c r="O274" s="55">
        <v>12103</v>
      </c>
      <c r="P274" s="55" t="s">
        <v>63</v>
      </c>
      <c r="Q274" s="55" t="s">
        <v>1881</v>
      </c>
      <c r="R274" s="55" t="s">
        <v>1871</v>
      </c>
      <c r="S274" s="55">
        <v>12</v>
      </c>
      <c r="T274" s="55">
        <v>2511</v>
      </c>
      <c r="U274" s="55">
        <v>14.601000000000001</v>
      </c>
    </row>
    <row r="275" spans="1:21">
      <c r="A275" s="55">
        <v>120137</v>
      </c>
      <c r="B275" s="32">
        <v>722020109792</v>
      </c>
      <c r="C275" s="55" t="s">
        <v>62</v>
      </c>
      <c r="D275" s="55">
        <v>120137</v>
      </c>
      <c r="E275" s="55" t="s">
        <v>41</v>
      </c>
      <c r="F275" s="55" t="s">
        <v>41</v>
      </c>
      <c r="G275" s="55" t="s">
        <v>876</v>
      </c>
      <c r="H275" s="55" t="s">
        <v>1767</v>
      </c>
      <c r="I275" s="55">
        <v>10</v>
      </c>
      <c r="J275" s="55">
        <v>2020</v>
      </c>
      <c r="K275" s="55">
        <v>301</v>
      </c>
      <c r="L275" s="55" t="s">
        <v>132</v>
      </c>
      <c r="M275" s="55">
        <v>2250</v>
      </c>
      <c r="N275" s="55">
        <v>14.4</v>
      </c>
      <c r="O275" s="55">
        <v>12103</v>
      </c>
      <c r="P275" s="55" t="s">
        <v>63</v>
      </c>
      <c r="Q275" s="55" t="s">
        <v>1795</v>
      </c>
      <c r="R275" s="55" t="s">
        <v>1796</v>
      </c>
      <c r="S275" s="55">
        <v>12</v>
      </c>
      <c r="T275" s="55">
        <v>2305</v>
      </c>
      <c r="U275" s="55">
        <v>14.442</v>
      </c>
    </row>
    <row r="276" spans="1:21">
      <c r="A276" s="55">
        <v>120137</v>
      </c>
      <c r="B276" s="32">
        <v>722020119034</v>
      </c>
      <c r="C276" s="55" t="s">
        <v>62</v>
      </c>
      <c r="D276" s="55">
        <v>120137</v>
      </c>
      <c r="E276" s="55" t="s">
        <v>41</v>
      </c>
      <c r="F276" s="55" t="s">
        <v>41</v>
      </c>
      <c r="G276" s="55" t="s">
        <v>1508</v>
      </c>
      <c r="H276" s="55" t="s">
        <v>1825</v>
      </c>
      <c r="I276" s="55">
        <v>10</v>
      </c>
      <c r="J276" s="55">
        <v>2020</v>
      </c>
      <c r="K276" s="55">
        <v>301</v>
      </c>
      <c r="L276" s="55" t="s">
        <v>132</v>
      </c>
      <c r="M276" s="55">
        <v>2250</v>
      </c>
      <c r="N276" s="55">
        <v>14.996</v>
      </c>
      <c r="O276" s="55">
        <v>12103</v>
      </c>
      <c r="P276" s="55" t="s">
        <v>63</v>
      </c>
      <c r="Q276" s="55" t="s">
        <v>1826</v>
      </c>
      <c r="R276" s="55" t="s">
        <v>1810</v>
      </c>
      <c r="S276" s="55">
        <v>12</v>
      </c>
      <c r="T276" s="55">
        <v>2070</v>
      </c>
      <c r="U276" s="55">
        <v>12.528</v>
      </c>
    </row>
    <row r="277" spans="1:21">
      <c r="A277" s="55">
        <v>120137</v>
      </c>
      <c r="B277" s="32">
        <v>722020119946</v>
      </c>
      <c r="C277" s="55" t="s">
        <v>62</v>
      </c>
      <c r="D277" s="55">
        <v>120137</v>
      </c>
      <c r="E277" s="55" t="s">
        <v>41</v>
      </c>
      <c r="F277" s="55" t="s">
        <v>41</v>
      </c>
      <c r="G277" s="55" t="s">
        <v>276</v>
      </c>
      <c r="H277" s="55" t="s">
        <v>1804</v>
      </c>
      <c r="I277" s="55">
        <v>10</v>
      </c>
      <c r="J277" s="55">
        <v>2020</v>
      </c>
      <c r="K277" s="55">
        <v>301</v>
      </c>
      <c r="L277" s="55" t="s">
        <v>132</v>
      </c>
      <c r="M277" s="55">
        <v>2386</v>
      </c>
      <c r="N277" s="55">
        <v>14.805</v>
      </c>
      <c r="O277" s="55">
        <v>12103</v>
      </c>
      <c r="P277" s="55" t="s">
        <v>63</v>
      </c>
      <c r="Q277" s="55" t="s">
        <v>1805</v>
      </c>
      <c r="R277" s="55" t="s">
        <v>1806</v>
      </c>
      <c r="S277" s="55">
        <v>12</v>
      </c>
      <c r="T277" s="55">
        <v>2456</v>
      </c>
      <c r="U277" s="55">
        <v>14.349</v>
      </c>
    </row>
    <row r="278" spans="1:21">
      <c r="A278" s="55">
        <v>120137</v>
      </c>
      <c r="B278" s="32">
        <v>722020120002</v>
      </c>
      <c r="C278" s="55" t="s">
        <v>62</v>
      </c>
      <c r="D278" s="55">
        <v>120137</v>
      </c>
      <c r="E278" s="55" t="s">
        <v>41</v>
      </c>
      <c r="F278" s="55" t="s">
        <v>41</v>
      </c>
      <c r="G278" s="55" t="s">
        <v>904</v>
      </c>
      <c r="H278" s="55" t="s">
        <v>1804</v>
      </c>
      <c r="I278" s="55">
        <v>10</v>
      </c>
      <c r="J278" s="55">
        <v>2020</v>
      </c>
      <c r="K278" s="55">
        <v>301</v>
      </c>
      <c r="L278" s="55" t="s">
        <v>132</v>
      </c>
      <c r="M278" s="55">
        <v>2503</v>
      </c>
      <c r="N278" s="55">
        <v>15.531000000000001</v>
      </c>
      <c r="O278" s="55">
        <v>12103</v>
      </c>
      <c r="P278" s="55" t="s">
        <v>63</v>
      </c>
      <c r="Q278" s="55" t="s">
        <v>1805</v>
      </c>
      <c r="R278" s="55" t="s">
        <v>1806</v>
      </c>
      <c r="S278" s="55">
        <v>12</v>
      </c>
      <c r="T278" s="55">
        <v>2455</v>
      </c>
      <c r="U278" s="55">
        <v>14.343999999999999</v>
      </c>
    </row>
    <row r="279" spans="1:21">
      <c r="A279" s="55">
        <v>120137</v>
      </c>
      <c r="B279" s="32">
        <v>722020128683</v>
      </c>
      <c r="C279" s="55" t="s">
        <v>62</v>
      </c>
      <c r="D279" s="55">
        <v>120137</v>
      </c>
      <c r="E279" s="55" t="s">
        <v>41</v>
      </c>
      <c r="F279" s="55" t="s">
        <v>41</v>
      </c>
      <c r="G279" s="55" t="s">
        <v>472</v>
      </c>
      <c r="H279" s="55" t="s">
        <v>1852</v>
      </c>
      <c r="I279" s="55">
        <v>11</v>
      </c>
      <c r="J279" s="55">
        <v>2020</v>
      </c>
      <c r="K279" s="55">
        <v>301</v>
      </c>
      <c r="L279" s="55" t="s">
        <v>132</v>
      </c>
      <c r="M279" s="55">
        <v>1367</v>
      </c>
      <c r="N279" s="55">
        <v>9.5139999999999993</v>
      </c>
      <c r="O279" s="55">
        <v>12030</v>
      </c>
      <c r="P279" s="55" t="s">
        <v>64</v>
      </c>
      <c r="Q279" s="55" t="s">
        <v>1869</v>
      </c>
      <c r="R279" s="55" t="s">
        <v>1870</v>
      </c>
      <c r="S279" s="55">
        <v>12</v>
      </c>
      <c r="T279" s="55">
        <v>1327</v>
      </c>
      <c r="U279" s="55">
        <v>8.4079999999999995</v>
      </c>
    </row>
    <row r="280" spans="1:21">
      <c r="A280" s="55">
        <v>120137</v>
      </c>
      <c r="B280" s="32">
        <v>722020129953</v>
      </c>
      <c r="C280" s="55" t="s">
        <v>62</v>
      </c>
      <c r="D280" s="55">
        <v>120137</v>
      </c>
      <c r="E280" s="55" t="s">
        <v>41</v>
      </c>
      <c r="F280" s="55" t="s">
        <v>41</v>
      </c>
      <c r="G280" s="55" t="s">
        <v>758</v>
      </c>
      <c r="H280" s="55" t="s">
        <v>1851</v>
      </c>
      <c r="I280" s="55">
        <v>11</v>
      </c>
      <c r="J280" s="55">
        <v>2020</v>
      </c>
      <c r="K280" s="55">
        <v>301</v>
      </c>
      <c r="L280" s="55" t="s">
        <v>132</v>
      </c>
      <c r="M280" s="55">
        <v>1360</v>
      </c>
      <c r="N280" s="55">
        <v>9.4659999999999993</v>
      </c>
      <c r="O280" s="55">
        <v>12030</v>
      </c>
      <c r="P280" s="55" t="s">
        <v>64</v>
      </c>
      <c r="Q280" s="55" t="s">
        <v>1874</v>
      </c>
      <c r="R280" s="55" t="s">
        <v>1701</v>
      </c>
      <c r="S280" s="55">
        <v>12</v>
      </c>
      <c r="T280" s="55">
        <v>1412</v>
      </c>
      <c r="U280" s="55">
        <v>9.0879999999999992</v>
      </c>
    </row>
    <row r="281" spans="1:21">
      <c r="A281" s="55">
        <v>120137</v>
      </c>
      <c r="B281" s="32">
        <v>722020129403</v>
      </c>
      <c r="C281" s="55" t="s">
        <v>62</v>
      </c>
      <c r="D281" s="55">
        <v>120137</v>
      </c>
      <c r="E281" s="55" t="s">
        <v>41</v>
      </c>
      <c r="F281" s="55" t="s">
        <v>41</v>
      </c>
      <c r="G281" s="55" t="s">
        <v>662</v>
      </c>
      <c r="H281" s="55" t="s">
        <v>1873</v>
      </c>
      <c r="I281" s="55">
        <v>11</v>
      </c>
      <c r="J281" s="55">
        <v>2020</v>
      </c>
      <c r="K281" s="55">
        <v>301</v>
      </c>
      <c r="L281" s="55" t="s">
        <v>132</v>
      </c>
      <c r="M281" s="55">
        <v>2234</v>
      </c>
      <c r="N281" s="55">
        <v>15.243</v>
      </c>
      <c r="O281" s="55">
        <v>12030</v>
      </c>
      <c r="P281" s="55" t="s">
        <v>64</v>
      </c>
      <c r="Q281" s="55" t="s">
        <v>1889</v>
      </c>
      <c r="R281" s="55" t="s">
        <v>1684</v>
      </c>
      <c r="S281" s="55">
        <v>12</v>
      </c>
      <c r="T281" s="55">
        <v>2167</v>
      </c>
      <c r="U281" s="55">
        <v>13.89</v>
      </c>
    </row>
    <row r="282" spans="1:21">
      <c r="A282" s="55">
        <v>120137</v>
      </c>
      <c r="B282" s="32">
        <v>722020132451</v>
      </c>
      <c r="C282" s="55" t="s">
        <v>62</v>
      </c>
      <c r="D282" s="55">
        <v>120137</v>
      </c>
      <c r="E282" s="55" t="s">
        <v>41</v>
      </c>
      <c r="F282" s="55" t="s">
        <v>41</v>
      </c>
      <c r="G282" s="55" t="s">
        <v>294</v>
      </c>
      <c r="H282" s="55" t="s">
        <v>1692</v>
      </c>
      <c r="I282" s="55">
        <v>11</v>
      </c>
      <c r="J282" s="55">
        <v>2020</v>
      </c>
      <c r="K282" s="55">
        <v>301</v>
      </c>
      <c r="L282" s="55" t="s">
        <v>132</v>
      </c>
      <c r="M282" s="55">
        <v>1850</v>
      </c>
      <c r="N282" s="55">
        <v>12.622999999999999</v>
      </c>
      <c r="O282" s="55">
        <v>12030</v>
      </c>
      <c r="P282" s="55" t="s">
        <v>64</v>
      </c>
      <c r="Q282" s="55" t="s">
        <v>1887</v>
      </c>
      <c r="R282" s="55" t="s">
        <v>1677</v>
      </c>
      <c r="S282" s="55">
        <v>12</v>
      </c>
      <c r="T282" s="55">
        <v>1846</v>
      </c>
      <c r="U282" s="55">
        <v>11.494999999999999</v>
      </c>
    </row>
    <row r="283" spans="1:21">
      <c r="A283" s="55">
        <v>120137</v>
      </c>
      <c r="B283" s="32">
        <v>722020133597</v>
      </c>
      <c r="C283" s="55" t="s">
        <v>62</v>
      </c>
      <c r="D283" s="55">
        <v>120137</v>
      </c>
      <c r="E283" s="55" t="s">
        <v>41</v>
      </c>
      <c r="F283" s="55" t="s">
        <v>41</v>
      </c>
      <c r="G283" s="55" t="s">
        <v>1164</v>
      </c>
      <c r="H283" s="55" t="s">
        <v>1707</v>
      </c>
      <c r="I283" s="55">
        <v>11</v>
      </c>
      <c r="J283" s="55">
        <v>2020</v>
      </c>
      <c r="K283" s="55">
        <v>301</v>
      </c>
      <c r="L283" s="55" t="s">
        <v>132</v>
      </c>
      <c r="M283" s="55">
        <v>1450</v>
      </c>
      <c r="N283" s="55">
        <v>9.8930000000000007</v>
      </c>
      <c r="O283" s="55">
        <v>12030</v>
      </c>
      <c r="P283" s="55" t="s">
        <v>64</v>
      </c>
      <c r="Q283" s="55" t="s">
        <v>1890</v>
      </c>
      <c r="R283" s="55" t="s">
        <v>1680</v>
      </c>
      <c r="S283" s="55">
        <v>12</v>
      </c>
      <c r="T283" s="55">
        <v>1442</v>
      </c>
      <c r="U283" s="55">
        <v>8.734</v>
      </c>
    </row>
    <row r="284" spans="1:21">
      <c r="A284" s="55">
        <v>120137</v>
      </c>
      <c r="B284" s="32">
        <v>722020134693</v>
      </c>
      <c r="C284" s="55" t="s">
        <v>62</v>
      </c>
      <c r="D284" s="55">
        <v>120137</v>
      </c>
      <c r="E284" s="55" t="s">
        <v>41</v>
      </c>
      <c r="F284" s="55" t="s">
        <v>41</v>
      </c>
      <c r="G284" s="55" t="s">
        <v>1534</v>
      </c>
      <c r="H284" s="55" t="s">
        <v>1677</v>
      </c>
      <c r="I284" s="55">
        <v>11</v>
      </c>
      <c r="J284" s="55">
        <v>2020</v>
      </c>
      <c r="K284" s="55">
        <v>301</v>
      </c>
      <c r="L284" s="55" t="s">
        <v>132</v>
      </c>
      <c r="M284" s="55">
        <v>1000</v>
      </c>
      <c r="N284" s="55">
        <v>6.8230000000000004</v>
      </c>
      <c r="O284" s="55">
        <v>12030</v>
      </c>
      <c r="P284" s="55" t="s">
        <v>64</v>
      </c>
      <c r="Q284" s="55" t="s">
        <v>1891</v>
      </c>
      <c r="R284" s="55" t="s">
        <v>1694</v>
      </c>
      <c r="S284" s="55">
        <v>12</v>
      </c>
      <c r="T284" s="55">
        <v>1666</v>
      </c>
      <c r="U284" s="55">
        <v>9.9789999999999992</v>
      </c>
    </row>
    <row r="285" spans="1:21">
      <c r="A285" s="55">
        <v>120137</v>
      </c>
      <c r="B285" s="32">
        <v>722020119022</v>
      </c>
      <c r="C285" s="55" t="s">
        <v>62</v>
      </c>
      <c r="D285" s="55">
        <v>120137</v>
      </c>
      <c r="E285" s="55" t="s">
        <v>41</v>
      </c>
      <c r="F285" s="55" t="s">
        <v>41</v>
      </c>
      <c r="G285" s="55" t="s">
        <v>898</v>
      </c>
      <c r="H285" s="55" t="s">
        <v>1825</v>
      </c>
      <c r="I285" s="55">
        <v>10</v>
      </c>
      <c r="J285" s="55">
        <v>2020</v>
      </c>
      <c r="K285" s="55">
        <v>301</v>
      </c>
      <c r="L285" s="55" t="s">
        <v>132</v>
      </c>
      <c r="M285" s="55">
        <v>2250</v>
      </c>
      <c r="N285" s="55">
        <v>14.996</v>
      </c>
      <c r="O285" s="55">
        <v>12103</v>
      </c>
      <c r="P285" s="55" t="s">
        <v>63</v>
      </c>
      <c r="Q285" s="55" t="s">
        <v>1826</v>
      </c>
      <c r="R285" s="55" t="s">
        <v>1810</v>
      </c>
      <c r="S285" s="55">
        <v>12</v>
      </c>
      <c r="T285" s="55">
        <v>2070</v>
      </c>
      <c r="U285" s="55">
        <v>12.528</v>
      </c>
    </row>
    <row r="286" spans="1:21">
      <c r="A286" s="55">
        <v>120137</v>
      </c>
      <c r="B286" s="32">
        <v>722020118310</v>
      </c>
      <c r="C286" s="55" t="s">
        <v>62</v>
      </c>
      <c r="D286" s="55">
        <v>120137</v>
      </c>
      <c r="E286" s="55" t="s">
        <v>41</v>
      </c>
      <c r="F286" s="55" t="s">
        <v>41</v>
      </c>
      <c r="G286" s="55" t="s">
        <v>892</v>
      </c>
      <c r="H286" s="55" t="s">
        <v>1803</v>
      </c>
      <c r="I286" s="55">
        <v>10</v>
      </c>
      <c r="J286" s="55">
        <v>2020</v>
      </c>
      <c r="K286" s="55">
        <v>301</v>
      </c>
      <c r="L286" s="55" t="s">
        <v>132</v>
      </c>
      <c r="M286" s="55">
        <v>2250</v>
      </c>
      <c r="N286" s="55">
        <v>14.996</v>
      </c>
      <c r="O286" s="55">
        <v>12103</v>
      </c>
      <c r="P286" s="55" t="s">
        <v>63</v>
      </c>
      <c r="Q286" s="55" t="s">
        <v>1843</v>
      </c>
      <c r="R286" s="55" t="s">
        <v>1810</v>
      </c>
      <c r="S286" s="55">
        <v>12</v>
      </c>
      <c r="T286" s="55">
        <v>2249</v>
      </c>
      <c r="U286" s="55">
        <v>13.711</v>
      </c>
    </row>
    <row r="287" spans="1:21">
      <c r="A287" s="55">
        <v>120137</v>
      </c>
      <c r="B287" s="32">
        <v>722020118425</v>
      </c>
      <c r="C287" s="55" t="s">
        <v>62</v>
      </c>
      <c r="D287" s="55">
        <v>120137</v>
      </c>
      <c r="E287" s="55" t="s">
        <v>41</v>
      </c>
      <c r="F287" s="55" t="s">
        <v>41</v>
      </c>
      <c r="G287" s="55" t="s">
        <v>894</v>
      </c>
      <c r="H287" s="55" t="s">
        <v>1803</v>
      </c>
      <c r="I287" s="55">
        <v>10</v>
      </c>
      <c r="J287" s="55">
        <v>2020</v>
      </c>
      <c r="K287" s="55">
        <v>301</v>
      </c>
      <c r="L287" s="55" t="s">
        <v>132</v>
      </c>
      <c r="M287" s="55">
        <v>2250</v>
      </c>
      <c r="N287" s="55">
        <v>14.996</v>
      </c>
      <c r="O287" s="55">
        <v>12103</v>
      </c>
      <c r="P287" s="55" t="s">
        <v>63</v>
      </c>
      <c r="Q287" s="55" t="s">
        <v>1843</v>
      </c>
      <c r="R287" s="55" t="s">
        <v>1810</v>
      </c>
      <c r="S287" s="55">
        <v>12</v>
      </c>
      <c r="T287" s="55">
        <v>2249</v>
      </c>
      <c r="U287" s="55">
        <v>13.711</v>
      </c>
    </row>
    <row r="288" spans="1:21">
      <c r="A288" s="55">
        <v>120137</v>
      </c>
      <c r="B288" s="32">
        <v>722020119502</v>
      </c>
      <c r="C288" s="55" t="s">
        <v>62</v>
      </c>
      <c r="D288" s="55">
        <v>120137</v>
      </c>
      <c r="E288" s="55" t="s">
        <v>41</v>
      </c>
      <c r="F288" s="55" t="s">
        <v>41</v>
      </c>
      <c r="G288" s="55" t="s">
        <v>550</v>
      </c>
      <c r="H288" s="55" t="s">
        <v>1818</v>
      </c>
      <c r="I288" s="55">
        <v>10</v>
      </c>
      <c r="J288" s="55">
        <v>2020</v>
      </c>
      <c r="K288" s="55">
        <v>301</v>
      </c>
      <c r="L288" s="55" t="s">
        <v>132</v>
      </c>
      <c r="M288" s="55">
        <v>2385</v>
      </c>
      <c r="N288" s="55">
        <v>14.798999999999999</v>
      </c>
      <c r="O288" s="55">
        <v>12103</v>
      </c>
      <c r="P288" s="55" t="s">
        <v>63</v>
      </c>
      <c r="Q288" s="55" t="s">
        <v>1878</v>
      </c>
      <c r="R288" s="55" t="s">
        <v>1806</v>
      </c>
      <c r="S288" s="55">
        <v>12</v>
      </c>
      <c r="T288" s="55">
        <v>2480</v>
      </c>
      <c r="U288" s="55">
        <v>14.882</v>
      </c>
    </row>
    <row r="289" spans="1:21">
      <c r="A289" s="55">
        <v>120137</v>
      </c>
      <c r="B289" s="32">
        <v>722020119560</v>
      </c>
      <c r="C289" s="55" t="s">
        <v>62</v>
      </c>
      <c r="D289" s="55">
        <v>120137</v>
      </c>
      <c r="E289" s="55" t="s">
        <v>41</v>
      </c>
      <c r="F289" s="55" t="s">
        <v>41</v>
      </c>
      <c r="G289" s="55" t="s">
        <v>900</v>
      </c>
      <c r="H289" s="55" t="s">
        <v>1818</v>
      </c>
      <c r="I289" s="55">
        <v>10</v>
      </c>
      <c r="J289" s="55">
        <v>2020</v>
      </c>
      <c r="K289" s="55">
        <v>301</v>
      </c>
      <c r="L289" s="55" t="s">
        <v>132</v>
      </c>
      <c r="M289" s="55">
        <v>2385</v>
      </c>
      <c r="N289" s="55">
        <v>14.798999999999999</v>
      </c>
      <c r="O289" s="55">
        <v>12103</v>
      </c>
      <c r="P289" s="55" t="s">
        <v>63</v>
      </c>
      <c r="Q289" s="55" t="s">
        <v>1878</v>
      </c>
      <c r="R289" s="55" t="s">
        <v>1806</v>
      </c>
      <c r="S289" s="55">
        <v>12</v>
      </c>
      <c r="T289" s="55">
        <v>2480</v>
      </c>
      <c r="U289" s="55">
        <v>14.882</v>
      </c>
    </row>
    <row r="290" spans="1:21">
      <c r="A290" s="55">
        <v>120137</v>
      </c>
      <c r="B290" s="32">
        <v>722020122029</v>
      </c>
      <c r="C290" s="55" t="s">
        <v>62</v>
      </c>
      <c r="D290" s="55">
        <v>120137</v>
      </c>
      <c r="E290" s="55" t="s">
        <v>41</v>
      </c>
      <c r="F290" s="55" t="s">
        <v>41</v>
      </c>
      <c r="G290" s="55" t="s">
        <v>734</v>
      </c>
      <c r="H290" s="55" t="s">
        <v>1806</v>
      </c>
      <c r="I290" s="55">
        <v>10</v>
      </c>
      <c r="J290" s="55">
        <v>2020</v>
      </c>
      <c r="K290" s="55">
        <v>301</v>
      </c>
      <c r="L290" s="55" t="s">
        <v>132</v>
      </c>
      <c r="M290" s="55">
        <v>1080</v>
      </c>
      <c r="N290" s="55">
        <v>6.5330000000000004</v>
      </c>
      <c r="O290" s="55">
        <v>12103</v>
      </c>
      <c r="P290" s="55" t="s">
        <v>63</v>
      </c>
      <c r="Q290" s="55" t="s">
        <v>1888</v>
      </c>
      <c r="R290" s="55" t="s">
        <v>1809</v>
      </c>
      <c r="S290" s="55">
        <v>12</v>
      </c>
      <c r="T290" s="55">
        <v>1640</v>
      </c>
      <c r="U290" s="55">
        <v>9.8209999999999997</v>
      </c>
    </row>
    <row r="291" spans="1:21">
      <c r="A291" s="55">
        <v>120137</v>
      </c>
      <c r="B291" s="32">
        <v>722020122937</v>
      </c>
      <c r="C291" s="55" t="s">
        <v>62</v>
      </c>
      <c r="D291" s="55">
        <v>120137</v>
      </c>
      <c r="E291" s="55" t="s">
        <v>41</v>
      </c>
      <c r="F291" s="55" t="s">
        <v>41</v>
      </c>
      <c r="G291" s="55" t="s">
        <v>566</v>
      </c>
      <c r="H291" s="55" t="s">
        <v>1879</v>
      </c>
      <c r="I291" s="55">
        <v>10</v>
      </c>
      <c r="J291" s="55">
        <v>2020</v>
      </c>
      <c r="K291" s="55">
        <v>301</v>
      </c>
      <c r="L291" s="55" t="s">
        <v>132</v>
      </c>
      <c r="M291" s="55">
        <v>2000</v>
      </c>
      <c r="N291" s="55">
        <v>12.098000000000001</v>
      </c>
      <c r="O291" s="55">
        <v>12103</v>
      </c>
      <c r="P291" s="55" t="s">
        <v>63</v>
      </c>
      <c r="Q291" s="55" t="s">
        <v>1880</v>
      </c>
      <c r="R291" s="55" t="s">
        <v>1871</v>
      </c>
      <c r="S291" s="55">
        <v>12</v>
      </c>
      <c r="T291" s="55">
        <v>1714</v>
      </c>
      <c r="U291" s="55">
        <v>9.9689999999999994</v>
      </c>
    </row>
    <row r="292" spans="1:21">
      <c r="A292" s="55">
        <v>120137</v>
      </c>
      <c r="B292" s="32">
        <v>722020124027</v>
      </c>
      <c r="C292" s="55" t="s">
        <v>62</v>
      </c>
      <c r="D292" s="55">
        <v>120137</v>
      </c>
      <c r="E292" s="55" t="s">
        <v>41</v>
      </c>
      <c r="F292" s="55" t="s">
        <v>41</v>
      </c>
      <c r="G292" s="55" t="s">
        <v>1514</v>
      </c>
      <c r="H292" s="55" t="s">
        <v>1829</v>
      </c>
      <c r="I292" s="55">
        <v>11</v>
      </c>
      <c r="J292" s="55">
        <v>2020</v>
      </c>
      <c r="K292" s="55">
        <v>301</v>
      </c>
      <c r="L292" s="55" t="s">
        <v>132</v>
      </c>
      <c r="M292" s="55">
        <v>1931</v>
      </c>
      <c r="N292" s="55">
        <v>13.44</v>
      </c>
      <c r="O292" s="55">
        <v>12103</v>
      </c>
      <c r="P292" s="55" t="s">
        <v>63</v>
      </c>
      <c r="Q292" s="55" t="s">
        <v>1854</v>
      </c>
      <c r="R292" s="55" t="s">
        <v>1813</v>
      </c>
      <c r="S292" s="55">
        <v>12</v>
      </c>
      <c r="T292" s="55">
        <v>1738</v>
      </c>
      <c r="U292" s="55">
        <v>12.052</v>
      </c>
    </row>
    <row r="293" spans="1:21">
      <c r="A293" s="55">
        <v>120137</v>
      </c>
      <c r="B293" s="32">
        <v>722020125138</v>
      </c>
      <c r="C293" s="55" t="s">
        <v>62</v>
      </c>
      <c r="D293" s="55">
        <v>120137</v>
      </c>
      <c r="E293" s="55" t="s">
        <v>41</v>
      </c>
      <c r="F293" s="55" t="s">
        <v>41</v>
      </c>
      <c r="G293" s="55" t="s">
        <v>1516</v>
      </c>
      <c r="H293" s="55" t="s">
        <v>1865</v>
      </c>
      <c r="I293" s="55">
        <v>11</v>
      </c>
      <c r="J293" s="55">
        <v>2020</v>
      </c>
      <c r="K293" s="55">
        <v>301</v>
      </c>
      <c r="L293" s="55" t="s">
        <v>132</v>
      </c>
      <c r="M293" s="55">
        <v>2482</v>
      </c>
      <c r="N293" s="55">
        <v>15.000999999999999</v>
      </c>
      <c r="O293" s="55">
        <v>12103</v>
      </c>
      <c r="P293" s="55" t="s">
        <v>63</v>
      </c>
      <c r="Q293" s="55" t="s">
        <v>1882</v>
      </c>
      <c r="R293" s="55" t="s">
        <v>1813</v>
      </c>
      <c r="S293" s="55">
        <v>12</v>
      </c>
      <c r="T293" s="55">
        <v>2400</v>
      </c>
      <c r="U293" s="55">
        <v>13.823</v>
      </c>
    </row>
    <row r="294" spans="1:21">
      <c r="A294" s="55">
        <v>120137</v>
      </c>
      <c r="B294" s="32">
        <v>722020125168</v>
      </c>
      <c r="C294" s="55" t="s">
        <v>62</v>
      </c>
      <c r="D294" s="55">
        <v>120137</v>
      </c>
      <c r="E294" s="55" t="s">
        <v>41</v>
      </c>
      <c r="F294" s="55" t="s">
        <v>41</v>
      </c>
      <c r="G294" s="55" t="s">
        <v>652</v>
      </c>
      <c r="H294" s="55" t="s">
        <v>1865</v>
      </c>
      <c r="I294" s="55">
        <v>11</v>
      </c>
      <c r="J294" s="55">
        <v>2020</v>
      </c>
      <c r="K294" s="55">
        <v>301</v>
      </c>
      <c r="L294" s="55" t="s">
        <v>132</v>
      </c>
      <c r="M294" s="55">
        <v>2482</v>
      </c>
      <c r="N294" s="55">
        <v>15.000999999999999</v>
      </c>
      <c r="O294" s="55">
        <v>12103</v>
      </c>
      <c r="P294" s="55" t="s">
        <v>63</v>
      </c>
      <c r="Q294" s="55" t="s">
        <v>1882</v>
      </c>
      <c r="R294" s="55" t="s">
        <v>1813</v>
      </c>
      <c r="S294" s="55">
        <v>12</v>
      </c>
      <c r="T294" s="55">
        <v>2401</v>
      </c>
      <c r="U294" s="55">
        <v>13.829000000000001</v>
      </c>
    </row>
    <row r="295" spans="1:21">
      <c r="A295" s="55">
        <v>120137</v>
      </c>
      <c r="B295" s="32">
        <v>722020126966</v>
      </c>
      <c r="C295" s="55" t="s">
        <v>62</v>
      </c>
      <c r="D295" s="55">
        <v>120137</v>
      </c>
      <c r="E295" s="55" t="s">
        <v>41</v>
      </c>
      <c r="F295" s="55" t="s">
        <v>41</v>
      </c>
      <c r="G295" s="55" t="s">
        <v>468</v>
      </c>
      <c r="H295" s="55" t="s">
        <v>1849</v>
      </c>
      <c r="I295" s="55">
        <v>11</v>
      </c>
      <c r="J295" s="55">
        <v>2020</v>
      </c>
      <c r="K295" s="55">
        <v>301</v>
      </c>
      <c r="L295" s="55" t="s">
        <v>132</v>
      </c>
      <c r="M295" s="55">
        <v>2155</v>
      </c>
      <c r="N295" s="55">
        <v>14.999000000000001</v>
      </c>
      <c r="O295" s="55">
        <v>12103</v>
      </c>
      <c r="P295" s="55" t="s">
        <v>63</v>
      </c>
      <c r="Q295" s="55" t="s">
        <v>1850</v>
      </c>
      <c r="R295" s="55" t="s">
        <v>1851</v>
      </c>
      <c r="S295" s="55">
        <v>12</v>
      </c>
      <c r="T295" s="55">
        <v>2217</v>
      </c>
      <c r="U295" s="55">
        <v>14.209</v>
      </c>
    </row>
    <row r="296" spans="1:21">
      <c r="A296" s="55">
        <v>120137</v>
      </c>
      <c r="B296" s="32">
        <v>722020131989</v>
      </c>
      <c r="C296" s="55" t="s">
        <v>62</v>
      </c>
      <c r="D296" s="55">
        <v>120137</v>
      </c>
      <c r="E296" s="55" t="s">
        <v>41</v>
      </c>
      <c r="F296" s="55" t="s">
        <v>41</v>
      </c>
      <c r="G296" s="55" t="s">
        <v>666</v>
      </c>
      <c r="H296" s="55" t="s">
        <v>1692</v>
      </c>
      <c r="I296" s="55">
        <v>11</v>
      </c>
      <c r="J296" s="55">
        <v>2020</v>
      </c>
      <c r="K296" s="55">
        <v>301</v>
      </c>
      <c r="L296" s="55" t="s">
        <v>132</v>
      </c>
      <c r="M296" s="55">
        <v>1710</v>
      </c>
      <c r="N296" s="55">
        <v>11.901999999999999</v>
      </c>
      <c r="O296" s="55">
        <v>12103</v>
      </c>
      <c r="P296" s="55" t="s">
        <v>63</v>
      </c>
      <c r="Q296" s="55" t="s">
        <v>1883</v>
      </c>
      <c r="R296" s="55" t="s">
        <v>1677</v>
      </c>
      <c r="S296" s="55">
        <v>12</v>
      </c>
      <c r="T296" s="55">
        <v>1750</v>
      </c>
      <c r="U296" s="55">
        <v>10.914</v>
      </c>
    </row>
    <row r="297" spans="1:21">
      <c r="A297" s="55">
        <v>120137</v>
      </c>
      <c r="B297" s="32">
        <v>722020131716</v>
      </c>
      <c r="C297" s="55" t="s">
        <v>62</v>
      </c>
      <c r="D297" s="55">
        <v>120137</v>
      </c>
      <c r="E297" s="55" t="s">
        <v>41</v>
      </c>
      <c r="F297" s="55" t="s">
        <v>41</v>
      </c>
      <c r="G297" s="55" t="s">
        <v>480</v>
      </c>
      <c r="H297" s="55" t="s">
        <v>1701</v>
      </c>
      <c r="I297" s="55">
        <v>11</v>
      </c>
      <c r="J297" s="55">
        <v>2020</v>
      </c>
      <c r="K297" s="55">
        <v>301</v>
      </c>
      <c r="L297" s="55" t="s">
        <v>132</v>
      </c>
      <c r="M297" s="55">
        <v>1807</v>
      </c>
      <c r="N297" s="55">
        <v>12.329000000000001</v>
      </c>
      <c r="O297" s="55">
        <v>12030</v>
      </c>
      <c r="P297" s="55" t="s">
        <v>64</v>
      </c>
      <c r="Q297" s="55" t="s">
        <v>1885</v>
      </c>
      <c r="R297" s="55" t="s">
        <v>1677</v>
      </c>
      <c r="S297" s="55">
        <v>12</v>
      </c>
      <c r="T297" s="55">
        <v>1802</v>
      </c>
      <c r="U297" s="55">
        <v>11.378</v>
      </c>
    </row>
    <row r="298" spans="1:21">
      <c r="A298" s="55">
        <v>120137</v>
      </c>
      <c r="B298" s="32">
        <v>722020133617</v>
      </c>
      <c r="C298" s="55" t="s">
        <v>62</v>
      </c>
      <c r="D298" s="55">
        <v>120137</v>
      </c>
      <c r="E298" s="55" t="s">
        <v>41</v>
      </c>
      <c r="F298" s="55" t="s">
        <v>41</v>
      </c>
      <c r="G298" s="55" t="s">
        <v>600</v>
      </c>
      <c r="H298" s="55" t="s">
        <v>1707</v>
      </c>
      <c r="I298" s="55">
        <v>11</v>
      </c>
      <c r="J298" s="55">
        <v>2020</v>
      </c>
      <c r="K298" s="55">
        <v>301</v>
      </c>
      <c r="L298" s="55" t="s">
        <v>132</v>
      </c>
      <c r="M298" s="55">
        <v>1693</v>
      </c>
      <c r="N298" s="55">
        <v>11.551</v>
      </c>
      <c r="O298" s="55">
        <v>12030</v>
      </c>
      <c r="P298" s="55" t="s">
        <v>64</v>
      </c>
      <c r="Q298" s="55" t="s">
        <v>1892</v>
      </c>
      <c r="R298" s="55" t="s">
        <v>1694</v>
      </c>
      <c r="S298" s="55">
        <v>12</v>
      </c>
      <c r="T298" s="55">
        <v>1598</v>
      </c>
      <c r="U298" s="55">
        <v>9.6240000000000006</v>
      </c>
    </row>
    <row r="299" spans="1:21">
      <c r="A299" s="55">
        <v>120137</v>
      </c>
      <c r="B299" s="32">
        <v>722020132896</v>
      </c>
      <c r="C299" s="55" t="s">
        <v>62</v>
      </c>
      <c r="D299" s="55">
        <v>120137</v>
      </c>
      <c r="E299" s="55" t="s">
        <v>41</v>
      </c>
      <c r="F299" s="55" t="s">
        <v>41</v>
      </c>
      <c r="G299" s="55" t="s">
        <v>768</v>
      </c>
      <c r="H299" s="55" t="s">
        <v>1684</v>
      </c>
      <c r="I299" s="55">
        <v>11</v>
      </c>
      <c r="J299" s="55">
        <v>2020</v>
      </c>
      <c r="K299" s="55">
        <v>301</v>
      </c>
      <c r="L299" s="55" t="s">
        <v>132</v>
      </c>
      <c r="M299" s="55">
        <v>1850</v>
      </c>
      <c r="N299" s="55">
        <v>12.622999999999999</v>
      </c>
      <c r="O299" s="55">
        <v>12030</v>
      </c>
      <c r="P299" s="55" t="s">
        <v>64</v>
      </c>
      <c r="Q299" s="55" t="s">
        <v>1893</v>
      </c>
      <c r="R299" s="55" t="s">
        <v>1694</v>
      </c>
      <c r="S299" s="55">
        <v>12</v>
      </c>
      <c r="T299" s="55">
        <v>1896</v>
      </c>
      <c r="U299" s="55">
        <v>11.597</v>
      </c>
    </row>
    <row r="300" spans="1:21">
      <c r="A300" s="55">
        <v>120137</v>
      </c>
      <c r="B300" s="32">
        <v>722020133599</v>
      </c>
      <c r="C300" s="55" t="s">
        <v>62</v>
      </c>
      <c r="D300" s="55">
        <v>120137</v>
      </c>
      <c r="E300" s="55" t="s">
        <v>41</v>
      </c>
      <c r="F300" s="55" t="s">
        <v>41</v>
      </c>
      <c r="G300" s="55" t="s">
        <v>676</v>
      </c>
      <c r="H300" s="55" t="s">
        <v>1707</v>
      </c>
      <c r="I300" s="55">
        <v>11</v>
      </c>
      <c r="J300" s="55">
        <v>2020</v>
      </c>
      <c r="K300" s="55">
        <v>301</v>
      </c>
      <c r="L300" s="55" t="s">
        <v>132</v>
      </c>
      <c r="M300" s="55">
        <v>1450</v>
      </c>
      <c r="N300" s="55">
        <v>9.8930000000000007</v>
      </c>
      <c r="O300" s="55">
        <v>12030</v>
      </c>
      <c r="P300" s="55" t="s">
        <v>64</v>
      </c>
      <c r="Q300" s="55" t="s">
        <v>1894</v>
      </c>
      <c r="R300" s="55" t="s">
        <v>1694</v>
      </c>
      <c r="S300" s="55">
        <v>12</v>
      </c>
      <c r="T300" s="55">
        <v>1442</v>
      </c>
      <c r="U300" s="55">
        <v>8.734</v>
      </c>
    </row>
    <row r="301" spans="1:21">
      <c r="A301" s="55">
        <v>120137</v>
      </c>
      <c r="B301" s="32">
        <v>722020132893</v>
      </c>
      <c r="C301" s="55" t="s">
        <v>62</v>
      </c>
      <c r="D301" s="55">
        <v>120137</v>
      </c>
      <c r="E301" s="55" t="s">
        <v>41</v>
      </c>
      <c r="F301" s="55" t="s">
        <v>41</v>
      </c>
      <c r="G301" s="55" t="s">
        <v>486</v>
      </c>
      <c r="H301" s="55" t="s">
        <v>1684</v>
      </c>
      <c r="I301" s="55">
        <v>11</v>
      </c>
      <c r="J301" s="55">
        <v>2020</v>
      </c>
      <c r="K301" s="55">
        <v>301</v>
      </c>
      <c r="L301" s="55" t="s">
        <v>132</v>
      </c>
      <c r="M301" s="55">
        <v>1850</v>
      </c>
      <c r="N301" s="55">
        <v>12.622999999999999</v>
      </c>
      <c r="O301" s="55">
        <v>12030</v>
      </c>
      <c r="P301" s="55" t="s">
        <v>64</v>
      </c>
      <c r="Q301" s="55" t="s">
        <v>1893</v>
      </c>
      <c r="R301" s="55" t="s">
        <v>1694</v>
      </c>
      <c r="S301" s="55">
        <v>12</v>
      </c>
      <c r="T301" s="55">
        <v>1896</v>
      </c>
      <c r="U301" s="55">
        <v>11.597</v>
      </c>
    </row>
    <row r="302" spans="1:21">
      <c r="A302" s="55">
        <v>120137</v>
      </c>
      <c r="B302" s="32">
        <v>722020124684</v>
      </c>
      <c r="C302" s="55" t="s">
        <v>62</v>
      </c>
      <c r="D302" s="55">
        <v>120137</v>
      </c>
      <c r="E302" s="55" t="s">
        <v>41</v>
      </c>
      <c r="F302" s="55" t="s">
        <v>41</v>
      </c>
      <c r="G302" s="55" t="s">
        <v>1144</v>
      </c>
      <c r="H302" s="55" t="s">
        <v>1809</v>
      </c>
      <c r="I302" s="55">
        <v>11</v>
      </c>
      <c r="J302" s="55">
        <v>2020</v>
      </c>
      <c r="K302" s="55">
        <v>301</v>
      </c>
      <c r="L302" s="55" t="s">
        <v>132</v>
      </c>
      <c r="M302" s="55">
        <v>1630</v>
      </c>
      <c r="N302" s="55">
        <v>11.345000000000001</v>
      </c>
      <c r="O302" s="55">
        <v>12103</v>
      </c>
      <c r="P302" s="55" t="s">
        <v>63</v>
      </c>
      <c r="Q302" s="55" t="s">
        <v>1812</v>
      </c>
      <c r="R302" s="55" t="s">
        <v>1813</v>
      </c>
      <c r="S302" s="55">
        <v>12</v>
      </c>
      <c r="T302" s="55">
        <v>1833</v>
      </c>
      <c r="U302" s="55">
        <v>12.465</v>
      </c>
    </row>
    <row r="303" spans="1:21">
      <c r="A303" s="55">
        <v>120137</v>
      </c>
      <c r="B303" s="32">
        <v>722020124633</v>
      </c>
      <c r="C303" s="55" t="s">
        <v>62</v>
      </c>
      <c r="D303" s="55">
        <v>120137</v>
      </c>
      <c r="E303" s="55" t="s">
        <v>41</v>
      </c>
      <c r="F303" s="55" t="s">
        <v>41</v>
      </c>
      <c r="G303" s="55" t="s">
        <v>650</v>
      </c>
      <c r="H303" s="55" t="s">
        <v>1809</v>
      </c>
      <c r="I303" s="55">
        <v>11</v>
      </c>
      <c r="J303" s="55">
        <v>2020</v>
      </c>
      <c r="K303" s="55">
        <v>301</v>
      </c>
      <c r="L303" s="55" t="s">
        <v>132</v>
      </c>
      <c r="M303" s="55">
        <v>1930</v>
      </c>
      <c r="N303" s="55">
        <v>13.433</v>
      </c>
      <c r="O303" s="55">
        <v>12103</v>
      </c>
      <c r="P303" s="55" t="s">
        <v>63</v>
      </c>
      <c r="Q303" s="55" t="s">
        <v>1812</v>
      </c>
      <c r="R303" s="55" t="s">
        <v>1813</v>
      </c>
      <c r="S303" s="55">
        <v>12</v>
      </c>
      <c r="T303" s="55">
        <v>1833</v>
      </c>
      <c r="U303" s="55">
        <v>12.461</v>
      </c>
    </row>
    <row r="304" spans="1:21">
      <c r="A304" s="55">
        <v>120137</v>
      </c>
      <c r="B304" s="32">
        <v>722020129367</v>
      </c>
      <c r="C304" s="55" t="s">
        <v>62</v>
      </c>
      <c r="D304" s="55">
        <v>120137</v>
      </c>
      <c r="E304" s="55" t="s">
        <v>41</v>
      </c>
      <c r="F304" s="55" t="s">
        <v>41</v>
      </c>
      <c r="G304" s="55" t="s">
        <v>660</v>
      </c>
      <c r="H304" s="55" t="s">
        <v>1873</v>
      </c>
      <c r="I304" s="55">
        <v>11</v>
      </c>
      <c r="J304" s="55">
        <v>2020</v>
      </c>
      <c r="K304" s="55">
        <v>301</v>
      </c>
      <c r="L304" s="55" t="s">
        <v>132</v>
      </c>
      <c r="M304" s="55">
        <v>2000</v>
      </c>
      <c r="N304" s="55">
        <v>13.646000000000001</v>
      </c>
      <c r="O304" s="55">
        <v>12103</v>
      </c>
      <c r="P304" s="55" t="s">
        <v>63</v>
      </c>
      <c r="Q304" s="55" t="s">
        <v>1895</v>
      </c>
      <c r="R304" s="55" t="s">
        <v>1684</v>
      </c>
      <c r="S304" s="55">
        <v>12</v>
      </c>
      <c r="T304" s="55">
        <v>2041</v>
      </c>
      <c r="U304" s="55">
        <v>13.231</v>
      </c>
    </row>
    <row r="305" spans="1:21">
      <c r="A305" s="55">
        <v>120137</v>
      </c>
      <c r="B305" s="32">
        <v>722020128731</v>
      </c>
      <c r="C305" s="55" t="s">
        <v>62</v>
      </c>
      <c r="D305" s="55">
        <v>120137</v>
      </c>
      <c r="E305" s="55" t="s">
        <v>41</v>
      </c>
      <c r="F305" s="55" t="s">
        <v>41</v>
      </c>
      <c r="G305" s="55" t="s">
        <v>474</v>
      </c>
      <c r="H305" s="55" t="s">
        <v>1852</v>
      </c>
      <c r="I305" s="55">
        <v>11</v>
      </c>
      <c r="J305" s="55">
        <v>2020</v>
      </c>
      <c r="K305" s="55">
        <v>301</v>
      </c>
      <c r="L305" s="55" t="s">
        <v>132</v>
      </c>
      <c r="M305" s="55">
        <v>1367</v>
      </c>
      <c r="N305" s="55">
        <v>9.5139999999999993</v>
      </c>
      <c r="O305" s="55">
        <v>12030</v>
      </c>
      <c r="P305" s="55" t="s">
        <v>64</v>
      </c>
      <c r="Q305" s="55" t="s">
        <v>1896</v>
      </c>
      <c r="R305" s="55" t="s">
        <v>1701</v>
      </c>
      <c r="S305" s="55">
        <v>12</v>
      </c>
      <c r="T305" s="55">
        <v>1327</v>
      </c>
      <c r="U305" s="55">
        <v>8.4079999999999995</v>
      </c>
    </row>
    <row r="306" spans="1:21">
      <c r="A306" s="55">
        <v>120137</v>
      </c>
      <c r="B306" s="32">
        <v>722020131707</v>
      </c>
      <c r="C306" s="55" t="s">
        <v>62</v>
      </c>
      <c r="D306" s="55">
        <v>120137</v>
      </c>
      <c r="E306" s="55" t="s">
        <v>41</v>
      </c>
      <c r="F306" s="55" t="s">
        <v>41</v>
      </c>
      <c r="G306" s="55" t="s">
        <v>1150</v>
      </c>
      <c r="H306" s="55" t="s">
        <v>1701</v>
      </c>
      <c r="I306" s="55">
        <v>11</v>
      </c>
      <c r="J306" s="55">
        <v>2020</v>
      </c>
      <c r="K306" s="55">
        <v>301</v>
      </c>
      <c r="L306" s="55" t="s">
        <v>132</v>
      </c>
      <c r="M306" s="55">
        <v>1807</v>
      </c>
      <c r="N306" s="55">
        <v>12.329000000000001</v>
      </c>
      <c r="O306" s="55">
        <v>12030</v>
      </c>
      <c r="P306" s="55" t="s">
        <v>64</v>
      </c>
      <c r="Q306" s="55" t="s">
        <v>1885</v>
      </c>
      <c r="R306" s="55" t="s">
        <v>1677</v>
      </c>
      <c r="S306" s="55">
        <v>12</v>
      </c>
      <c r="T306" s="55">
        <v>1802</v>
      </c>
      <c r="U306" s="55">
        <v>11.378</v>
      </c>
    </row>
    <row r="307" spans="1:21">
      <c r="A307" s="55">
        <v>120137</v>
      </c>
      <c r="B307" s="32">
        <v>722020132352</v>
      </c>
      <c r="C307" s="55" t="s">
        <v>62</v>
      </c>
      <c r="D307" s="55">
        <v>120137</v>
      </c>
      <c r="E307" s="55" t="s">
        <v>41</v>
      </c>
      <c r="F307" s="55" t="s">
        <v>41</v>
      </c>
      <c r="G307" s="55" t="s">
        <v>484</v>
      </c>
      <c r="H307" s="55" t="s">
        <v>1692</v>
      </c>
      <c r="I307" s="55">
        <v>11</v>
      </c>
      <c r="J307" s="55">
        <v>2020</v>
      </c>
      <c r="K307" s="55">
        <v>301</v>
      </c>
      <c r="L307" s="55" t="s">
        <v>132</v>
      </c>
      <c r="M307" s="55">
        <v>1545</v>
      </c>
      <c r="N307" s="55">
        <v>10.753</v>
      </c>
      <c r="O307" s="55">
        <v>12030</v>
      </c>
      <c r="P307" s="55" t="s">
        <v>64</v>
      </c>
      <c r="Q307" s="55" t="s">
        <v>1897</v>
      </c>
      <c r="R307" s="55" t="s">
        <v>1680</v>
      </c>
      <c r="S307" s="55">
        <v>12</v>
      </c>
      <c r="T307" s="55">
        <v>1487</v>
      </c>
      <c r="U307" s="55">
        <v>9.3219999999999992</v>
      </c>
    </row>
    <row r="308" spans="1:21">
      <c r="A308" s="55">
        <v>120137</v>
      </c>
      <c r="B308" s="32">
        <v>722020133603</v>
      </c>
      <c r="C308" s="55" t="s">
        <v>62</v>
      </c>
      <c r="D308" s="55">
        <v>120137</v>
      </c>
      <c r="E308" s="55" t="s">
        <v>41</v>
      </c>
      <c r="F308" s="55" t="s">
        <v>41</v>
      </c>
      <c r="G308" s="55" t="s">
        <v>1532</v>
      </c>
      <c r="H308" s="55" t="s">
        <v>1707</v>
      </c>
      <c r="I308" s="55">
        <v>11</v>
      </c>
      <c r="J308" s="55">
        <v>2020</v>
      </c>
      <c r="K308" s="55">
        <v>301</v>
      </c>
      <c r="L308" s="55" t="s">
        <v>132</v>
      </c>
      <c r="M308" s="55">
        <v>1450</v>
      </c>
      <c r="N308" s="55">
        <v>9.8930000000000007</v>
      </c>
      <c r="O308" s="55">
        <v>12030</v>
      </c>
      <c r="P308" s="55" t="s">
        <v>64</v>
      </c>
      <c r="Q308" s="55" t="s">
        <v>1894</v>
      </c>
      <c r="R308" s="55" t="s">
        <v>1694</v>
      </c>
      <c r="S308" s="55">
        <v>12</v>
      </c>
      <c r="T308" s="55">
        <v>1444</v>
      </c>
      <c r="U308" s="55">
        <v>8.7360000000000007</v>
      </c>
    </row>
    <row r="309" spans="1:21">
      <c r="A309" s="55">
        <v>120137</v>
      </c>
      <c r="B309" s="32">
        <v>722020119582</v>
      </c>
      <c r="C309" s="55" t="s">
        <v>62</v>
      </c>
      <c r="D309" s="55">
        <v>120137</v>
      </c>
      <c r="E309" s="55" t="s">
        <v>41</v>
      </c>
      <c r="F309" s="55" t="s">
        <v>41</v>
      </c>
      <c r="G309" s="55" t="s">
        <v>552</v>
      </c>
      <c r="H309" s="55" t="s">
        <v>1818</v>
      </c>
      <c r="I309" s="55">
        <v>10</v>
      </c>
      <c r="J309" s="55">
        <v>2020</v>
      </c>
      <c r="K309" s="55">
        <v>301</v>
      </c>
      <c r="L309" s="55" t="s">
        <v>132</v>
      </c>
      <c r="M309" s="55">
        <v>2593</v>
      </c>
      <c r="N309" s="55">
        <v>16.09</v>
      </c>
      <c r="O309" s="55">
        <v>12103</v>
      </c>
      <c r="P309" s="55" t="s">
        <v>63</v>
      </c>
      <c r="Q309" s="55" t="s">
        <v>1878</v>
      </c>
      <c r="R309" s="55" t="s">
        <v>1806</v>
      </c>
      <c r="S309" s="55">
        <v>12</v>
      </c>
      <c r="T309" s="55">
        <v>2480</v>
      </c>
      <c r="U309" s="55">
        <v>14.884</v>
      </c>
    </row>
    <row r="310" spans="1:21">
      <c r="A310" s="55">
        <v>120137</v>
      </c>
      <c r="B310" s="32">
        <v>722020121381</v>
      </c>
      <c r="C310" s="55" t="s">
        <v>62</v>
      </c>
      <c r="D310" s="55">
        <v>120137</v>
      </c>
      <c r="E310" s="55" t="s">
        <v>41</v>
      </c>
      <c r="F310" s="55" t="s">
        <v>41</v>
      </c>
      <c r="G310" s="55" t="s">
        <v>644</v>
      </c>
      <c r="H310" s="55" t="s">
        <v>1807</v>
      </c>
      <c r="I310" s="55">
        <v>10</v>
      </c>
      <c r="J310" s="55">
        <v>2020</v>
      </c>
      <c r="K310" s="55">
        <v>301</v>
      </c>
      <c r="L310" s="55" t="s">
        <v>132</v>
      </c>
      <c r="M310" s="55">
        <v>2243</v>
      </c>
      <c r="N310" s="55">
        <v>13.68</v>
      </c>
      <c r="O310" s="55">
        <v>12103</v>
      </c>
      <c r="P310" s="55" t="s">
        <v>63</v>
      </c>
      <c r="Q310" s="55" t="s">
        <v>1808</v>
      </c>
      <c r="R310" s="55" t="s">
        <v>1809</v>
      </c>
      <c r="S310" s="55">
        <v>12</v>
      </c>
      <c r="T310" s="55">
        <v>2167</v>
      </c>
      <c r="U310" s="55">
        <v>12.747</v>
      </c>
    </row>
    <row r="311" spans="1:21">
      <c r="A311" s="55">
        <v>120137</v>
      </c>
      <c r="B311" s="32">
        <v>722020122544</v>
      </c>
      <c r="C311" s="55" t="s">
        <v>62</v>
      </c>
      <c r="D311" s="55">
        <v>120137</v>
      </c>
      <c r="E311" s="55" t="s">
        <v>41</v>
      </c>
      <c r="F311" s="55" t="s">
        <v>41</v>
      </c>
      <c r="G311" s="55" t="s">
        <v>461</v>
      </c>
      <c r="H311" s="55" t="s">
        <v>1827</v>
      </c>
      <c r="I311" s="55">
        <v>10</v>
      </c>
      <c r="J311" s="55">
        <v>2020</v>
      </c>
      <c r="K311" s="55">
        <v>301</v>
      </c>
      <c r="L311" s="55" t="s">
        <v>132</v>
      </c>
      <c r="M311" s="55">
        <v>2480</v>
      </c>
      <c r="N311" s="55">
        <v>15.002000000000001</v>
      </c>
      <c r="O311" s="55">
        <v>12103</v>
      </c>
      <c r="P311" s="55" t="s">
        <v>63</v>
      </c>
      <c r="Q311" s="55" t="s">
        <v>1881</v>
      </c>
      <c r="R311" s="55" t="s">
        <v>1871</v>
      </c>
      <c r="S311" s="55">
        <v>12</v>
      </c>
      <c r="T311" s="55">
        <v>2510</v>
      </c>
      <c r="U311" s="55">
        <v>14.595000000000001</v>
      </c>
    </row>
    <row r="312" spans="1:21">
      <c r="A312" s="55">
        <v>120137</v>
      </c>
      <c r="B312" s="32">
        <v>722020124625</v>
      </c>
      <c r="C312" s="55" t="s">
        <v>62</v>
      </c>
      <c r="D312" s="55">
        <v>120137</v>
      </c>
      <c r="E312" s="55" t="s">
        <v>41</v>
      </c>
      <c r="F312" s="55" t="s">
        <v>41</v>
      </c>
      <c r="G312" s="55" t="s">
        <v>280</v>
      </c>
      <c r="H312" s="55" t="s">
        <v>1809</v>
      </c>
      <c r="I312" s="55">
        <v>11</v>
      </c>
      <c r="J312" s="55">
        <v>2020</v>
      </c>
      <c r="K312" s="55">
        <v>301</v>
      </c>
      <c r="L312" s="55" t="s">
        <v>132</v>
      </c>
      <c r="M312" s="55">
        <v>1931</v>
      </c>
      <c r="N312" s="55">
        <v>13.44</v>
      </c>
      <c r="O312" s="55">
        <v>12103</v>
      </c>
      <c r="P312" s="55" t="s">
        <v>63</v>
      </c>
      <c r="Q312" s="55" t="s">
        <v>1812</v>
      </c>
      <c r="R312" s="55" t="s">
        <v>1813</v>
      </c>
      <c r="S312" s="55">
        <v>12</v>
      </c>
      <c r="T312" s="55">
        <v>1833</v>
      </c>
      <c r="U312" s="55">
        <v>12.461</v>
      </c>
    </row>
    <row r="313" spans="1:21">
      <c r="A313" s="55">
        <v>120137</v>
      </c>
      <c r="B313" s="32">
        <v>722020124670</v>
      </c>
      <c r="C313" s="55" t="s">
        <v>62</v>
      </c>
      <c r="D313" s="55">
        <v>120137</v>
      </c>
      <c r="E313" s="55" t="s">
        <v>41</v>
      </c>
      <c r="F313" s="55" t="s">
        <v>41</v>
      </c>
      <c r="G313" s="55" t="s">
        <v>740</v>
      </c>
      <c r="H313" s="55" t="s">
        <v>1809</v>
      </c>
      <c r="I313" s="55">
        <v>11</v>
      </c>
      <c r="J313" s="55">
        <v>2020</v>
      </c>
      <c r="K313" s="55">
        <v>301</v>
      </c>
      <c r="L313" s="55" t="s">
        <v>132</v>
      </c>
      <c r="M313" s="55">
        <v>2130</v>
      </c>
      <c r="N313" s="55">
        <v>14.824999999999999</v>
      </c>
      <c r="O313" s="55">
        <v>12103</v>
      </c>
      <c r="P313" s="55" t="s">
        <v>63</v>
      </c>
      <c r="Q313" s="55" t="s">
        <v>1812</v>
      </c>
      <c r="R313" s="55" t="s">
        <v>1813</v>
      </c>
      <c r="S313" s="55">
        <v>12</v>
      </c>
      <c r="T313" s="55">
        <v>1833</v>
      </c>
      <c r="U313" s="55">
        <v>12.461</v>
      </c>
    </row>
    <row r="314" spans="1:21">
      <c r="A314" s="55">
        <v>120137</v>
      </c>
      <c r="B314" s="32">
        <v>722020129363</v>
      </c>
      <c r="C314" s="55" t="s">
        <v>62</v>
      </c>
      <c r="D314" s="55">
        <v>120137</v>
      </c>
      <c r="E314" s="55" t="s">
        <v>41</v>
      </c>
      <c r="F314" s="55" t="s">
        <v>41</v>
      </c>
      <c r="G314" s="55" t="s">
        <v>754</v>
      </c>
      <c r="H314" s="55" t="s">
        <v>1873</v>
      </c>
      <c r="I314" s="55">
        <v>11</v>
      </c>
      <c r="J314" s="55">
        <v>2020</v>
      </c>
      <c r="K314" s="55">
        <v>301</v>
      </c>
      <c r="L314" s="55" t="s">
        <v>132</v>
      </c>
      <c r="M314" s="55">
        <v>2168</v>
      </c>
      <c r="N314" s="55">
        <v>14.792</v>
      </c>
      <c r="O314" s="55">
        <v>12103</v>
      </c>
      <c r="P314" s="55" t="s">
        <v>63</v>
      </c>
      <c r="Q314" s="55" t="s">
        <v>1895</v>
      </c>
      <c r="R314" s="55" t="s">
        <v>1684</v>
      </c>
      <c r="S314" s="55">
        <v>12</v>
      </c>
      <c r="T314" s="55">
        <v>2041</v>
      </c>
      <c r="U314" s="55">
        <v>13.231</v>
      </c>
    </row>
    <row r="315" spans="1:21">
      <c r="A315" s="55">
        <v>120137</v>
      </c>
      <c r="B315" s="32">
        <v>722020129372</v>
      </c>
      <c r="C315" s="55" t="s">
        <v>62</v>
      </c>
      <c r="D315" s="55">
        <v>120137</v>
      </c>
      <c r="E315" s="55" t="s">
        <v>41</v>
      </c>
      <c r="F315" s="55" t="s">
        <v>41</v>
      </c>
      <c r="G315" s="55" t="s">
        <v>586</v>
      </c>
      <c r="H315" s="55" t="s">
        <v>1873</v>
      </c>
      <c r="I315" s="55">
        <v>11</v>
      </c>
      <c r="J315" s="55">
        <v>2020</v>
      </c>
      <c r="K315" s="55">
        <v>301</v>
      </c>
      <c r="L315" s="55" t="s">
        <v>132</v>
      </c>
      <c r="M315" s="55">
        <v>2000</v>
      </c>
      <c r="N315" s="55">
        <v>13.646000000000001</v>
      </c>
      <c r="O315" s="55">
        <v>12103</v>
      </c>
      <c r="P315" s="55" t="s">
        <v>63</v>
      </c>
      <c r="Q315" s="55" t="s">
        <v>1895</v>
      </c>
      <c r="R315" s="55" t="s">
        <v>1684</v>
      </c>
      <c r="S315" s="55">
        <v>12</v>
      </c>
      <c r="T315" s="55">
        <v>2041</v>
      </c>
      <c r="U315" s="55">
        <v>13.233000000000001</v>
      </c>
    </row>
    <row r="316" spans="1:21">
      <c r="A316" s="55">
        <v>120137</v>
      </c>
      <c r="B316" s="32">
        <v>722020128726</v>
      </c>
      <c r="C316" s="55" t="s">
        <v>62</v>
      </c>
      <c r="D316" s="55">
        <v>120137</v>
      </c>
      <c r="E316" s="55" t="s">
        <v>41</v>
      </c>
      <c r="F316" s="55" t="s">
        <v>41</v>
      </c>
      <c r="G316" s="55" t="s">
        <v>582</v>
      </c>
      <c r="H316" s="55" t="s">
        <v>1852</v>
      </c>
      <c r="I316" s="55">
        <v>11</v>
      </c>
      <c r="J316" s="55">
        <v>2020</v>
      </c>
      <c r="K316" s="55">
        <v>301</v>
      </c>
      <c r="L316" s="55" t="s">
        <v>132</v>
      </c>
      <c r="M316" s="55">
        <v>1367</v>
      </c>
      <c r="N316" s="55">
        <v>9.5139999999999993</v>
      </c>
      <c r="O316" s="55">
        <v>12030</v>
      </c>
      <c r="P316" s="55" t="s">
        <v>64</v>
      </c>
      <c r="Q316" s="55" t="s">
        <v>1896</v>
      </c>
      <c r="R316" s="55" t="s">
        <v>1701</v>
      </c>
      <c r="S316" s="55">
        <v>12</v>
      </c>
      <c r="T316" s="55">
        <v>1327</v>
      </c>
      <c r="U316" s="55">
        <v>8.4079999999999995</v>
      </c>
    </row>
    <row r="317" spans="1:21">
      <c r="A317" s="55">
        <v>120137</v>
      </c>
      <c r="B317" s="32">
        <v>722020131704</v>
      </c>
      <c r="C317" s="55" t="s">
        <v>62</v>
      </c>
      <c r="D317" s="55">
        <v>120137</v>
      </c>
      <c r="E317" s="55" t="s">
        <v>41</v>
      </c>
      <c r="F317" s="55" t="s">
        <v>41</v>
      </c>
      <c r="G317" s="55" t="s">
        <v>292</v>
      </c>
      <c r="H317" s="55" t="s">
        <v>1701</v>
      </c>
      <c r="I317" s="55">
        <v>11</v>
      </c>
      <c r="J317" s="55">
        <v>2020</v>
      </c>
      <c r="K317" s="55">
        <v>301</v>
      </c>
      <c r="L317" s="55" t="s">
        <v>132</v>
      </c>
      <c r="M317" s="55">
        <v>1087</v>
      </c>
      <c r="N317" s="55">
        <v>7.4169999999999998</v>
      </c>
      <c r="O317" s="55">
        <v>12030</v>
      </c>
      <c r="P317" s="55" t="s">
        <v>64</v>
      </c>
      <c r="Q317" s="55" t="s">
        <v>1898</v>
      </c>
      <c r="R317" s="55" t="s">
        <v>1707</v>
      </c>
      <c r="S317" s="55">
        <v>12</v>
      </c>
      <c r="T317" s="55">
        <v>1802</v>
      </c>
      <c r="U317" s="55">
        <v>11.378</v>
      </c>
    </row>
    <row r="318" spans="1:21">
      <c r="A318" s="55">
        <v>120137</v>
      </c>
      <c r="B318" s="32">
        <v>722020132856</v>
      </c>
      <c r="C318" s="55" t="s">
        <v>62</v>
      </c>
      <c r="D318" s="55">
        <v>120137</v>
      </c>
      <c r="E318" s="55" t="s">
        <v>41</v>
      </c>
      <c r="F318" s="55" t="s">
        <v>41</v>
      </c>
      <c r="G318" s="55" t="s">
        <v>302</v>
      </c>
      <c r="H318" s="55" t="s">
        <v>1684</v>
      </c>
      <c r="I318" s="55">
        <v>11</v>
      </c>
      <c r="J318" s="55">
        <v>2020</v>
      </c>
      <c r="K318" s="55">
        <v>301</v>
      </c>
      <c r="L318" s="55" t="s">
        <v>132</v>
      </c>
      <c r="M318" s="55">
        <v>1710</v>
      </c>
      <c r="N318" s="55">
        <v>11.901999999999999</v>
      </c>
      <c r="O318" s="55">
        <v>12030</v>
      </c>
      <c r="P318" s="55" t="s">
        <v>64</v>
      </c>
      <c r="Q318" s="55" t="s">
        <v>1899</v>
      </c>
      <c r="R318" s="55" t="s">
        <v>1680</v>
      </c>
      <c r="S318" s="55">
        <v>12</v>
      </c>
      <c r="T318" s="55">
        <v>1426</v>
      </c>
      <c r="U318" s="55">
        <v>8.891</v>
      </c>
    </row>
    <row r="319" spans="1:21">
      <c r="A319" s="55">
        <v>120137</v>
      </c>
      <c r="B319" s="32">
        <v>722020131708</v>
      </c>
      <c r="C319" s="55" t="s">
        <v>62</v>
      </c>
      <c r="D319" s="55">
        <v>120137</v>
      </c>
      <c r="E319" s="55" t="s">
        <v>41</v>
      </c>
      <c r="F319" s="55" t="s">
        <v>41</v>
      </c>
      <c r="G319" s="55" t="s">
        <v>762</v>
      </c>
      <c r="H319" s="55" t="s">
        <v>1701</v>
      </c>
      <c r="I319" s="55">
        <v>11</v>
      </c>
      <c r="J319" s="55">
        <v>2020</v>
      </c>
      <c r="K319" s="55">
        <v>301</v>
      </c>
      <c r="L319" s="55" t="s">
        <v>132</v>
      </c>
      <c r="M319" s="55">
        <v>1807</v>
      </c>
      <c r="N319" s="55">
        <v>12.329000000000001</v>
      </c>
      <c r="O319" s="55">
        <v>12030</v>
      </c>
      <c r="P319" s="55" t="s">
        <v>64</v>
      </c>
      <c r="Q319" s="55" t="s">
        <v>1885</v>
      </c>
      <c r="R319" s="55" t="s">
        <v>1677</v>
      </c>
      <c r="S319" s="55">
        <v>12</v>
      </c>
      <c r="T319" s="55">
        <v>1802</v>
      </c>
      <c r="U319" s="55">
        <v>11.378</v>
      </c>
    </row>
    <row r="320" spans="1:21">
      <c r="A320" s="55">
        <v>120137</v>
      </c>
      <c r="B320" s="32">
        <v>722020127495</v>
      </c>
      <c r="C320" s="55" t="s">
        <v>62</v>
      </c>
      <c r="D320" s="55">
        <v>120137</v>
      </c>
      <c r="E320" s="55" t="s">
        <v>41</v>
      </c>
      <c r="F320" s="55" t="s">
        <v>41</v>
      </c>
      <c r="G320" s="55" t="s">
        <v>284</v>
      </c>
      <c r="H320" s="55" t="s">
        <v>1813</v>
      </c>
      <c r="I320" s="55">
        <v>11</v>
      </c>
      <c r="J320" s="55">
        <v>2020</v>
      </c>
      <c r="K320" s="55">
        <v>301</v>
      </c>
      <c r="L320" s="55" t="s">
        <v>132</v>
      </c>
      <c r="M320" s="55">
        <v>2419</v>
      </c>
      <c r="N320" s="55">
        <v>16.835999999999999</v>
      </c>
      <c r="O320" s="55">
        <v>12103</v>
      </c>
      <c r="P320" s="55" t="s">
        <v>63</v>
      </c>
      <c r="Q320" s="55" t="s">
        <v>1857</v>
      </c>
      <c r="R320" s="55" t="s">
        <v>1851</v>
      </c>
      <c r="S320" s="55">
        <v>12</v>
      </c>
      <c r="T320" s="55">
        <v>2291</v>
      </c>
      <c r="U320" s="55">
        <v>14.760999999999999</v>
      </c>
    </row>
    <row r="321" spans="1:21">
      <c r="A321" s="55">
        <v>120137</v>
      </c>
      <c r="B321" s="32">
        <v>722020131658</v>
      </c>
      <c r="C321" s="55" t="s">
        <v>62</v>
      </c>
      <c r="D321" s="55">
        <v>120137</v>
      </c>
      <c r="E321" s="55" t="s">
        <v>41</v>
      </c>
      <c r="F321" s="55" t="s">
        <v>41</v>
      </c>
      <c r="G321" s="55" t="s">
        <v>588</v>
      </c>
      <c r="H321" s="55" t="s">
        <v>1813</v>
      </c>
      <c r="I321" s="55">
        <v>11</v>
      </c>
      <c r="J321" s="55">
        <v>2020</v>
      </c>
      <c r="K321" s="55">
        <v>301</v>
      </c>
      <c r="L321" s="55" t="s">
        <v>132</v>
      </c>
      <c r="M321" s="55">
        <v>2155</v>
      </c>
      <c r="N321" s="55">
        <v>14.999000000000001</v>
      </c>
      <c r="O321" s="55">
        <v>12103</v>
      </c>
      <c r="P321" s="55" t="s">
        <v>63</v>
      </c>
      <c r="Q321" s="55" t="s">
        <v>1900</v>
      </c>
      <c r="R321" s="55" t="s">
        <v>1901</v>
      </c>
      <c r="S321" s="55">
        <v>12</v>
      </c>
      <c r="T321" s="55">
        <v>1784</v>
      </c>
      <c r="U321" s="55">
        <v>12.143000000000001</v>
      </c>
    </row>
    <row r="322" spans="1:21">
      <c r="A322" s="55">
        <v>120137</v>
      </c>
      <c r="B322" s="32">
        <v>722020132303</v>
      </c>
      <c r="C322" s="55" t="s">
        <v>62</v>
      </c>
      <c r="D322" s="55">
        <v>120137</v>
      </c>
      <c r="E322" s="55" t="s">
        <v>41</v>
      </c>
      <c r="F322" s="55" t="s">
        <v>41</v>
      </c>
      <c r="G322" s="55" t="s">
        <v>764</v>
      </c>
      <c r="H322" s="55" t="s">
        <v>1692</v>
      </c>
      <c r="I322" s="55">
        <v>11</v>
      </c>
      <c r="J322" s="55">
        <v>2020</v>
      </c>
      <c r="K322" s="55">
        <v>301</v>
      </c>
      <c r="L322" s="55" t="s">
        <v>132</v>
      </c>
      <c r="M322" s="55">
        <v>1710</v>
      </c>
      <c r="N322" s="55">
        <v>11.901999999999999</v>
      </c>
      <c r="O322" s="55">
        <v>12103</v>
      </c>
      <c r="P322" s="55" t="s">
        <v>63</v>
      </c>
      <c r="Q322" s="55" t="s">
        <v>1876</v>
      </c>
      <c r="R322" s="55" t="s">
        <v>1677</v>
      </c>
      <c r="S322" s="55">
        <v>12</v>
      </c>
      <c r="T322" s="55">
        <v>1717</v>
      </c>
      <c r="U322" s="55">
        <v>10.634</v>
      </c>
    </row>
    <row r="323" spans="1:21">
      <c r="A323" s="55">
        <v>120137</v>
      </c>
      <c r="B323" s="32">
        <v>722020132304</v>
      </c>
      <c r="C323" s="55" t="s">
        <v>62</v>
      </c>
      <c r="D323" s="55">
        <v>120137</v>
      </c>
      <c r="E323" s="55" t="s">
        <v>41</v>
      </c>
      <c r="F323" s="55" t="s">
        <v>41</v>
      </c>
      <c r="G323" s="55" t="s">
        <v>1154</v>
      </c>
      <c r="H323" s="55" t="s">
        <v>1692</v>
      </c>
      <c r="I323" s="55">
        <v>11</v>
      </c>
      <c r="J323" s="55">
        <v>2020</v>
      </c>
      <c r="K323" s="55">
        <v>301</v>
      </c>
      <c r="L323" s="55" t="s">
        <v>132</v>
      </c>
      <c r="M323" s="55">
        <v>1710</v>
      </c>
      <c r="N323" s="55">
        <v>11.901999999999999</v>
      </c>
      <c r="O323" s="55">
        <v>12103</v>
      </c>
      <c r="P323" s="55" t="s">
        <v>63</v>
      </c>
      <c r="Q323" s="55" t="s">
        <v>1876</v>
      </c>
      <c r="R323" s="55" t="s">
        <v>1677</v>
      </c>
      <c r="S323" s="55">
        <v>12</v>
      </c>
      <c r="T323" s="55">
        <v>1717</v>
      </c>
      <c r="U323" s="55">
        <v>10.634</v>
      </c>
    </row>
    <row r="324" spans="1:21">
      <c r="A324" s="55">
        <v>120137</v>
      </c>
      <c r="B324" s="32">
        <v>722020132320</v>
      </c>
      <c r="C324" s="55" t="s">
        <v>62</v>
      </c>
      <c r="D324" s="55">
        <v>120137</v>
      </c>
      <c r="E324" s="55" t="s">
        <v>41</v>
      </c>
      <c r="F324" s="55" t="s">
        <v>41</v>
      </c>
      <c r="G324" s="55" t="s">
        <v>668</v>
      </c>
      <c r="H324" s="55" t="s">
        <v>1692</v>
      </c>
      <c r="I324" s="55">
        <v>11</v>
      </c>
      <c r="J324" s="55">
        <v>2020</v>
      </c>
      <c r="K324" s="55">
        <v>301</v>
      </c>
      <c r="L324" s="55" t="s">
        <v>132</v>
      </c>
      <c r="M324" s="55">
        <v>1710</v>
      </c>
      <c r="N324" s="55">
        <v>11.901999999999999</v>
      </c>
      <c r="O324" s="55">
        <v>12030</v>
      </c>
      <c r="P324" s="55" t="s">
        <v>64</v>
      </c>
      <c r="Q324" s="55" t="s">
        <v>1897</v>
      </c>
      <c r="R324" s="55" t="s">
        <v>1680</v>
      </c>
      <c r="S324" s="55">
        <v>12</v>
      </c>
      <c r="T324" s="55">
        <v>1488</v>
      </c>
      <c r="U324" s="55">
        <v>9.3230000000000004</v>
      </c>
    </row>
    <row r="325" spans="1:21">
      <c r="A325" s="55">
        <v>120137</v>
      </c>
      <c r="B325" s="32">
        <v>722020133601</v>
      </c>
      <c r="C325" s="55" t="s">
        <v>62</v>
      </c>
      <c r="D325" s="55">
        <v>120137</v>
      </c>
      <c r="E325" s="55" t="s">
        <v>41</v>
      </c>
      <c r="F325" s="55" t="s">
        <v>41</v>
      </c>
      <c r="G325" s="55" t="s">
        <v>1166</v>
      </c>
      <c r="H325" s="55" t="s">
        <v>1707</v>
      </c>
      <c r="I325" s="55">
        <v>11</v>
      </c>
      <c r="J325" s="55">
        <v>2020</v>
      </c>
      <c r="K325" s="55">
        <v>301</v>
      </c>
      <c r="L325" s="55" t="s">
        <v>132</v>
      </c>
      <c r="M325" s="55">
        <v>1450</v>
      </c>
      <c r="N325" s="55">
        <v>9.8930000000000007</v>
      </c>
      <c r="O325" s="55">
        <v>12030</v>
      </c>
      <c r="P325" s="55" t="s">
        <v>64</v>
      </c>
      <c r="Q325" s="55" t="s">
        <v>1894</v>
      </c>
      <c r="R325" s="55" t="s">
        <v>1694</v>
      </c>
      <c r="S325" s="55">
        <v>12</v>
      </c>
      <c r="T325" s="55">
        <v>1442</v>
      </c>
      <c r="U325" s="55">
        <v>8.734</v>
      </c>
    </row>
    <row r="326" spans="1:21">
      <c r="A326" s="55">
        <v>120137</v>
      </c>
      <c r="B326" s="32">
        <v>722020120017</v>
      </c>
      <c r="C326" s="55" t="s">
        <v>62</v>
      </c>
      <c r="D326" s="55">
        <v>120137</v>
      </c>
      <c r="E326" s="55" t="s">
        <v>41</v>
      </c>
      <c r="F326" s="55" t="s">
        <v>41</v>
      </c>
      <c r="G326" s="55" t="s">
        <v>554</v>
      </c>
      <c r="H326" s="55" t="s">
        <v>1836</v>
      </c>
      <c r="I326" s="55">
        <v>10</v>
      </c>
      <c r="J326" s="55">
        <v>2020</v>
      </c>
      <c r="K326" s="55">
        <v>301</v>
      </c>
      <c r="L326" s="55" t="s">
        <v>132</v>
      </c>
      <c r="M326" s="55">
        <v>2295</v>
      </c>
      <c r="N326" s="55">
        <v>15.002000000000001</v>
      </c>
      <c r="O326" s="55">
        <v>12030</v>
      </c>
      <c r="P326" s="55" t="s">
        <v>64</v>
      </c>
      <c r="Q326" s="55" t="s">
        <v>1877</v>
      </c>
      <c r="R326" s="55" t="s">
        <v>1862</v>
      </c>
      <c r="S326" s="55">
        <v>12</v>
      </c>
      <c r="T326" s="55">
        <v>2287</v>
      </c>
      <c r="U326" s="55">
        <v>15.013999999999999</v>
      </c>
    </row>
    <row r="327" spans="1:21">
      <c r="A327" s="55">
        <v>120137</v>
      </c>
      <c r="B327" s="32">
        <v>722020120019</v>
      </c>
      <c r="C327" s="55" t="s">
        <v>62</v>
      </c>
      <c r="D327" s="55">
        <v>120137</v>
      </c>
      <c r="E327" s="55" t="s">
        <v>41</v>
      </c>
      <c r="F327" s="55" t="s">
        <v>41</v>
      </c>
      <c r="G327" s="55" t="s">
        <v>1138</v>
      </c>
      <c r="H327" s="55" t="s">
        <v>1836</v>
      </c>
      <c r="I327" s="55">
        <v>10</v>
      </c>
      <c r="J327" s="55">
        <v>2020</v>
      </c>
      <c r="K327" s="55">
        <v>301</v>
      </c>
      <c r="L327" s="55" t="s">
        <v>132</v>
      </c>
      <c r="M327" s="55">
        <v>2295</v>
      </c>
      <c r="N327" s="55">
        <v>15.002000000000001</v>
      </c>
      <c r="O327" s="55">
        <v>12030</v>
      </c>
      <c r="P327" s="55" t="s">
        <v>64</v>
      </c>
      <c r="Q327" s="55" t="s">
        <v>1877</v>
      </c>
      <c r="R327" s="55" t="s">
        <v>1862</v>
      </c>
      <c r="S327" s="55">
        <v>12</v>
      </c>
      <c r="T327" s="55">
        <v>2287</v>
      </c>
      <c r="U327" s="55">
        <v>15.015000000000001</v>
      </c>
    </row>
    <row r="328" spans="1:21">
      <c r="A328" s="55">
        <v>120137</v>
      </c>
      <c r="B328" s="32">
        <v>722020129374</v>
      </c>
      <c r="C328" s="55" t="s">
        <v>62</v>
      </c>
      <c r="D328" s="55">
        <v>120137</v>
      </c>
      <c r="E328" s="55" t="s">
        <v>41</v>
      </c>
      <c r="F328" s="55" t="s">
        <v>41</v>
      </c>
      <c r="G328" s="55" t="s">
        <v>756</v>
      </c>
      <c r="H328" s="55" t="s">
        <v>1873</v>
      </c>
      <c r="I328" s="55">
        <v>11</v>
      </c>
      <c r="J328" s="55">
        <v>2020</v>
      </c>
      <c r="K328" s="55">
        <v>301</v>
      </c>
      <c r="L328" s="55" t="s">
        <v>132</v>
      </c>
      <c r="M328" s="55">
        <v>2168</v>
      </c>
      <c r="N328" s="55">
        <v>14.792</v>
      </c>
      <c r="O328" s="55">
        <v>12030</v>
      </c>
      <c r="P328" s="55" t="s">
        <v>64</v>
      </c>
      <c r="Q328" s="55" t="s">
        <v>1902</v>
      </c>
      <c r="R328" s="55" t="s">
        <v>1870</v>
      </c>
      <c r="S328" s="55">
        <v>12</v>
      </c>
      <c r="T328" s="55">
        <v>2167</v>
      </c>
      <c r="U328" s="55">
        <v>13.89</v>
      </c>
    </row>
    <row r="329" spans="1:21">
      <c r="A329" s="55">
        <v>120137</v>
      </c>
      <c r="B329" s="32">
        <v>722020128176</v>
      </c>
      <c r="C329" s="55" t="s">
        <v>62</v>
      </c>
      <c r="D329" s="55">
        <v>120137</v>
      </c>
      <c r="E329" s="55" t="s">
        <v>41</v>
      </c>
      <c r="F329" s="55" t="s">
        <v>41</v>
      </c>
      <c r="G329" s="55" t="s">
        <v>470</v>
      </c>
      <c r="H329" s="55" t="s">
        <v>1871</v>
      </c>
      <c r="I329" s="55">
        <v>11</v>
      </c>
      <c r="J329" s="55">
        <v>2020</v>
      </c>
      <c r="K329" s="55">
        <v>301</v>
      </c>
      <c r="L329" s="55" t="s">
        <v>132</v>
      </c>
      <c r="M329" s="55">
        <v>2482</v>
      </c>
      <c r="N329" s="55">
        <v>15.000999999999999</v>
      </c>
      <c r="O329" s="55">
        <v>12030</v>
      </c>
      <c r="P329" s="55" t="s">
        <v>64</v>
      </c>
      <c r="Q329" s="55" t="s">
        <v>1872</v>
      </c>
      <c r="R329" s="55" t="s">
        <v>1873</v>
      </c>
      <c r="S329" s="55">
        <v>12</v>
      </c>
      <c r="T329" s="55">
        <v>1788</v>
      </c>
      <c r="U329" s="55">
        <v>9.9580000000000002</v>
      </c>
    </row>
    <row r="330" spans="1:21">
      <c r="A330" s="55">
        <v>120137</v>
      </c>
      <c r="B330" s="32">
        <v>722020129406</v>
      </c>
      <c r="C330" s="55" t="s">
        <v>62</v>
      </c>
      <c r="D330" s="55">
        <v>120137</v>
      </c>
      <c r="E330" s="55" t="s">
        <v>41</v>
      </c>
      <c r="F330" s="55" t="s">
        <v>41</v>
      </c>
      <c r="G330" s="55" t="s">
        <v>1526</v>
      </c>
      <c r="H330" s="55" t="s">
        <v>1873</v>
      </c>
      <c r="I330" s="55">
        <v>11</v>
      </c>
      <c r="J330" s="55">
        <v>2020</v>
      </c>
      <c r="K330" s="55">
        <v>301</v>
      </c>
      <c r="L330" s="55" t="s">
        <v>132</v>
      </c>
      <c r="M330" s="55">
        <v>2187</v>
      </c>
      <c r="N330" s="55">
        <v>14.922000000000001</v>
      </c>
      <c r="O330" s="55">
        <v>12030</v>
      </c>
      <c r="P330" s="55" t="s">
        <v>64</v>
      </c>
      <c r="Q330" s="55" t="s">
        <v>1889</v>
      </c>
      <c r="R330" s="55" t="s">
        <v>1684</v>
      </c>
      <c r="S330" s="55">
        <v>12</v>
      </c>
      <c r="T330" s="55">
        <v>2166</v>
      </c>
      <c r="U330" s="55">
        <v>13.89</v>
      </c>
    </row>
    <row r="331" spans="1:21">
      <c r="A331" s="55">
        <v>120137</v>
      </c>
      <c r="B331" s="32">
        <v>722020132886</v>
      </c>
      <c r="C331" s="55" t="s">
        <v>62</v>
      </c>
      <c r="D331" s="55">
        <v>120137</v>
      </c>
      <c r="E331" s="55" t="s">
        <v>41</v>
      </c>
      <c r="F331" s="55" t="s">
        <v>41</v>
      </c>
      <c r="G331" s="55" t="s">
        <v>916</v>
      </c>
      <c r="H331" s="55" t="s">
        <v>1684</v>
      </c>
      <c r="I331" s="55">
        <v>11</v>
      </c>
      <c r="J331" s="55">
        <v>2020</v>
      </c>
      <c r="K331" s="55">
        <v>301</v>
      </c>
      <c r="L331" s="55" t="s">
        <v>132</v>
      </c>
      <c r="M331" s="55">
        <v>1850</v>
      </c>
      <c r="N331" s="55">
        <v>12.622999999999999</v>
      </c>
      <c r="O331" s="55">
        <v>12030</v>
      </c>
      <c r="P331" s="55" t="s">
        <v>64</v>
      </c>
      <c r="Q331" s="55" t="s">
        <v>1903</v>
      </c>
      <c r="R331" s="55" t="s">
        <v>1677</v>
      </c>
      <c r="S331" s="55">
        <v>12</v>
      </c>
      <c r="T331" s="55">
        <v>1896</v>
      </c>
      <c r="U331" s="55">
        <v>11.597</v>
      </c>
    </row>
    <row r="332" spans="1:21">
      <c r="A332" s="55">
        <v>120137</v>
      </c>
      <c r="B332" s="32">
        <v>722020132450</v>
      </c>
      <c r="C332" s="55" t="s">
        <v>62</v>
      </c>
      <c r="D332" s="55">
        <v>120137</v>
      </c>
      <c r="E332" s="55" t="s">
        <v>41</v>
      </c>
      <c r="F332" s="55" t="s">
        <v>41</v>
      </c>
      <c r="G332" s="55" t="s">
        <v>1156</v>
      </c>
      <c r="H332" s="55" t="s">
        <v>1692</v>
      </c>
      <c r="I332" s="55">
        <v>11</v>
      </c>
      <c r="J332" s="55">
        <v>2020</v>
      </c>
      <c r="K332" s="55">
        <v>301</v>
      </c>
      <c r="L332" s="55" t="s">
        <v>132</v>
      </c>
      <c r="M332" s="55">
        <v>1850</v>
      </c>
      <c r="N332" s="55">
        <v>12.622999999999999</v>
      </c>
      <c r="O332" s="55">
        <v>12030</v>
      </c>
      <c r="P332" s="55" t="s">
        <v>64</v>
      </c>
      <c r="Q332" s="55" t="s">
        <v>1887</v>
      </c>
      <c r="R332" s="55" t="s">
        <v>1677</v>
      </c>
      <c r="S332" s="55">
        <v>12</v>
      </c>
      <c r="T332" s="55">
        <v>1846</v>
      </c>
      <c r="U332" s="55">
        <v>11.494999999999999</v>
      </c>
    </row>
    <row r="333" spans="1:21">
      <c r="A333" s="55">
        <v>120137</v>
      </c>
      <c r="B333" s="32">
        <v>722020128824</v>
      </c>
      <c r="C333" s="55" t="s">
        <v>62</v>
      </c>
      <c r="D333" s="55">
        <v>120137</v>
      </c>
      <c r="E333" s="55" t="s">
        <v>41</v>
      </c>
      <c r="F333" s="55" t="s">
        <v>41</v>
      </c>
      <c r="G333" s="55" t="s">
        <v>658</v>
      </c>
      <c r="H333" s="55" t="s">
        <v>1852</v>
      </c>
      <c r="I333" s="55">
        <v>11</v>
      </c>
      <c r="J333" s="55">
        <v>2020</v>
      </c>
      <c r="K333" s="55">
        <v>301</v>
      </c>
      <c r="L333" s="55" t="s">
        <v>132</v>
      </c>
      <c r="M333" s="55">
        <v>50</v>
      </c>
      <c r="N333" s="55">
        <v>0.34799999999999998</v>
      </c>
      <c r="O333" s="55">
        <v>12030</v>
      </c>
      <c r="P333" s="55" t="s">
        <v>64</v>
      </c>
      <c r="Q333" s="55" t="s">
        <v>1904</v>
      </c>
      <c r="R333" s="55" t="s">
        <v>1684</v>
      </c>
      <c r="S333" s="55">
        <v>12</v>
      </c>
      <c r="T333" s="55">
        <v>2431</v>
      </c>
      <c r="U333" s="55">
        <v>16.556999999999999</v>
      </c>
    </row>
    <row r="334" spans="1:21">
      <c r="A334" s="55">
        <v>120137</v>
      </c>
      <c r="B334" s="32">
        <v>722020110842</v>
      </c>
      <c r="C334" s="55" t="s">
        <v>62</v>
      </c>
      <c r="D334" s="55">
        <v>120137</v>
      </c>
      <c r="E334" s="55" t="s">
        <v>41</v>
      </c>
      <c r="F334" s="55" t="s">
        <v>41</v>
      </c>
      <c r="G334" s="55" t="s">
        <v>882</v>
      </c>
      <c r="H334" s="55" t="s">
        <v>1799</v>
      </c>
      <c r="I334" s="55">
        <v>10</v>
      </c>
      <c r="J334" s="55">
        <v>2020</v>
      </c>
      <c r="K334" s="55">
        <v>301</v>
      </c>
      <c r="L334" s="55" t="s">
        <v>132</v>
      </c>
      <c r="M334" s="55">
        <v>1505</v>
      </c>
      <c r="N334" s="55">
        <v>9.6319999999999997</v>
      </c>
      <c r="O334" s="55">
        <v>12103</v>
      </c>
      <c r="P334" s="55" t="s">
        <v>63</v>
      </c>
      <c r="Q334" s="55" t="s">
        <v>1800</v>
      </c>
      <c r="R334" s="55" t="s">
        <v>1796</v>
      </c>
      <c r="S334" s="55">
        <v>12</v>
      </c>
      <c r="T334" s="55">
        <v>2092</v>
      </c>
      <c r="U334" s="55">
        <v>12.760999999999999</v>
      </c>
    </row>
    <row r="335" spans="1:21">
      <c r="A335" s="55">
        <v>120137</v>
      </c>
      <c r="B335" s="32">
        <v>722020111360</v>
      </c>
      <c r="C335" s="55" t="s">
        <v>62</v>
      </c>
      <c r="D335" s="55">
        <v>120137</v>
      </c>
      <c r="E335" s="55" t="s">
        <v>41</v>
      </c>
      <c r="F335" s="55" t="s">
        <v>41</v>
      </c>
      <c r="G335" s="55" t="s">
        <v>1134</v>
      </c>
      <c r="H335" s="55" t="s">
        <v>1797</v>
      </c>
      <c r="I335" s="55">
        <v>10</v>
      </c>
      <c r="J335" s="55">
        <v>2020</v>
      </c>
      <c r="K335" s="55">
        <v>301</v>
      </c>
      <c r="L335" s="55" t="s">
        <v>132</v>
      </c>
      <c r="M335" s="55">
        <v>2234</v>
      </c>
      <c r="N335" s="55">
        <v>14.263999999999999</v>
      </c>
      <c r="O335" s="55">
        <v>12103</v>
      </c>
      <c r="P335" s="55" t="s">
        <v>63</v>
      </c>
      <c r="Q335" s="55" t="s">
        <v>1798</v>
      </c>
      <c r="R335" s="55" t="s">
        <v>1796</v>
      </c>
      <c r="S335" s="55">
        <v>12</v>
      </c>
      <c r="T335" s="55">
        <v>2266</v>
      </c>
      <c r="U335" s="55">
        <v>13.999000000000001</v>
      </c>
    </row>
    <row r="336" spans="1:21">
      <c r="A336" s="55">
        <v>120137</v>
      </c>
      <c r="B336" s="32">
        <v>722020109796</v>
      </c>
      <c r="C336" s="55" t="s">
        <v>62</v>
      </c>
      <c r="D336" s="55">
        <v>120137</v>
      </c>
      <c r="E336" s="55" t="s">
        <v>41</v>
      </c>
      <c r="F336" s="55" t="s">
        <v>41</v>
      </c>
      <c r="G336" s="55" t="s">
        <v>264</v>
      </c>
      <c r="H336" s="55" t="s">
        <v>1767</v>
      </c>
      <c r="I336" s="55">
        <v>10</v>
      </c>
      <c r="J336" s="55">
        <v>2020</v>
      </c>
      <c r="K336" s="55">
        <v>301</v>
      </c>
      <c r="L336" s="55" t="s">
        <v>132</v>
      </c>
      <c r="M336" s="55">
        <v>2250</v>
      </c>
      <c r="N336" s="55">
        <v>14.4</v>
      </c>
      <c r="O336" s="55">
        <v>12103</v>
      </c>
      <c r="P336" s="55" t="s">
        <v>63</v>
      </c>
      <c r="Q336" s="55" t="s">
        <v>1795</v>
      </c>
      <c r="R336" s="55" t="s">
        <v>1796</v>
      </c>
      <c r="S336" s="55">
        <v>12</v>
      </c>
      <c r="T336" s="55">
        <v>2305</v>
      </c>
      <c r="U336" s="55">
        <v>14.442</v>
      </c>
    </row>
    <row r="337" spans="1:21">
      <c r="A337" s="55">
        <v>120137</v>
      </c>
      <c r="B337" s="32">
        <v>722020115424</v>
      </c>
      <c r="C337" s="55" t="s">
        <v>62</v>
      </c>
      <c r="D337" s="55">
        <v>120137</v>
      </c>
      <c r="E337" s="55" t="s">
        <v>41</v>
      </c>
      <c r="F337" s="55" t="s">
        <v>41</v>
      </c>
      <c r="G337" s="55" t="s">
        <v>626</v>
      </c>
      <c r="H337" s="55" t="s">
        <v>1836</v>
      </c>
      <c r="I337" s="55">
        <v>10</v>
      </c>
      <c r="J337" s="55">
        <v>2020</v>
      </c>
      <c r="K337" s="55">
        <v>301</v>
      </c>
      <c r="L337" s="55" t="s">
        <v>132</v>
      </c>
      <c r="M337" s="55">
        <v>574</v>
      </c>
      <c r="N337" s="55">
        <v>3.7519999999999998</v>
      </c>
      <c r="O337" s="55">
        <v>12103</v>
      </c>
      <c r="P337" s="55" t="s">
        <v>63</v>
      </c>
      <c r="Q337" s="55" t="s">
        <v>1905</v>
      </c>
      <c r="R337" s="55" t="s">
        <v>1803</v>
      </c>
      <c r="S337" s="55">
        <v>12</v>
      </c>
      <c r="T337" s="55">
        <v>591</v>
      </c>
      <c r="U337" s="55">
        <v>3.8719999999999999</v>
      </c>
    </row>
    <row r="338" spans="1:21">
      <c r="A338" s="55">
        <v>120137</v>
      </c>
      <c r="B338" s="32">
        <v>722020119013</v>
      </c>
      <c r="C338" s="55" t="s">
        <v>62</v>
      </c>
      <c r="D338" s="55">
        <v>120137</v>
      </c>
      <c r="E338" s="55" t="s">
        <v>41</v>
      </c>
      <c r="F338" s="55" t="s">
        <v>41</v>
      </c>
      <c r="G338" s="55" t="s">
        <v>896</v>
      </c>
      <c r="H338" s="55" t="s">
        <v>1825</v>
      </c>
      <c r="I338" s="55">
        <v>10</v>
      </c>
      <c r="J338" s="55">
        <v>2020</v>
      </c>
      <c r="K338" s="55">
        <v>301</v>
      </c>
      <c r="L338" s="55" t="s">
        <v>132</v>
      </c>
      <c r="M338" s="55">
        <v>2250</v>
      </c>
      <c r="N338" s="55">
        <v>14.996</v>
      </c>
      <c r="O338" s="55">
        <v>12103</v>
      </c>
      <c r="P338" s="55" t="s">
        <v>63</v>
      </c>
      <c r="Q338" s="55" t="s">
        <v>1826</v>
      </c>
      <c r="R338" s="55" t="s">
        <v>1810</v>
      </c>
      <c r="S338" s="55">
        <v>12</v>
      </c>
      <c r="T338" s="55">
        <v>2070</v>
      </c>
      <c r="U338" s="55">
        <v>12.528</v>
      </c>
    </row>
    <row r="339" spans="1:21">
      <c r="A339" s="55">
        <v>120137</v>
      </c>
      <c r="B339" s="32">
        <v>722020118301</v>
      </c>
      <c r="C339" s="55" t="s">
        <v>62</v>
      </c>
      <c r="D339" s="55">
        <v>120137</v>
      </c>
      <c r="E339" s="55" t="s">
        <v>41</v>
      </c>
      <c r="F339" s="55" t="s">
        <v>41</v>
      </c>
      <c r="G339" s="55" t="s">
        <v>269</v>
      </c>
      <c r="H339" s="55" t="s">
        <v>1803</v>
      </c>
      <c r="I339" s="55">
        <v>10</v>
      </c>
      <c r="J339" s="55">
        <v>2020</v>
      </c>
      <c r="K339" s="55">
        <v>301</v>
      </c>
      <c r="L339" s="55" t="s">
        <v>132</v>
      </c>
      <c r="M339" s="55">
        <v>2250</v>
      </c>
      <c r="N339" s="55">
        <v>14.996</v>
      </c>
      <c r="O339" s="55">
        <v>12103</v>
      </c>
      <c r="P339" s="55" t="s">
        <v>63</v>
      </c>
      <c r="Q339" s="55" t="s">
        <v>1843</v>
      </c>
      <c r="R339" s="55" t="s">
        <v>1810</v>
      </c>
      <c r="S339" s="55">
        <v>12</v>
      </c>
      <c r="T339" s="55">
        <v>2249</v>
      </c>
      <c r="U339" s="55">
        <v>13.711</v>
      </c>
    </row>
    <row r="340" spans="1:21">
      <c r="A340" s="55">
        <v>120137</v>
      </c>
      <c r="B340" s="32">
        <v>722020119573</v>
      </c>
      <c r="C340" s="55" t="s">
        <v>62</v>
      </c>
      <c r="D340" s="55">
        <v>120137</v>
      </c>
      <c r="E340" s="55" t="s">
        <v>41</v>
      </c>
      <c r="F340" s="55" t="s">
        <v>41</v>
      </c>
      <c r="G340" s="55" t="s">
        <v>638</v>
      </c>
      <c r="H340" s="55" t="s">
        <v>1818</v>
      </c>
      <c r="I340" s="55">
        <v>10</v>
      </c>
      <c r="J340" s="55">
        <v>2020</v>
      </c>
      <c r="K340" s="55">
        <v>301</v>
      </c>
      <c r="L340" s="55" t="s">
        <v>132</v>
      </c>
      <c r="M340" s="55">
        <v>2385</v>
      </c>
      <c r="N340" s="55">
        <v>14.798999999999999</v>
      </c>
      <c r="O340" s="55">
        <v>12103</v>
      </c>
      <c r="P340" s="55" t="s">
        <v>63</v>
      </c>
      <c r="Q340" s="55" t="s">
        <v>1878</v>
      </c>
      <c r="R340" s="55" t="s">
        <v>1806</v>
      </c>
      <c r="S340" s="55">
        <v>12</v>
      </c>
      <c r="T340" s="55">
        <v>2480</v>
      </c>
      <c r="U340" s="55">
        <v>14.882</v>
      </c>
    </row>
    <row r="341" spans="1:21">
      <c r="A341" s="55">
        <v>120137</v>
      </c>
      <c r="B341" s="32">
        <v>722020121491</v>
      </c>
      <c r="C341" s="55" t="s">
        <v>62</v>
      </c>
      <c r="D341" s="55">
        <v>120137</v>
      </c>
      <c r="E341" s="55" t="s">
        <v>41</v>
      </c>
      <c r="F341" s="55" t="s">
        <v>41</v>
      </c>
      <c r="G341" s="55" t="s">
        <v>556</v>
      </c>
      <c r="H341" s="55" t="s">
        <v>1807</v>
      </c>
      <c r="I341" s="55">
        <v>10</v>
      </c>
      <c r="J341" s="55">
        <v>2020</v>
      </c>
      <c r="K341" s="55">
        <v>301</v>
      </c>
      <c r="L341" s="55" t="s">
        <v>132</v>
      </c>
      <c r="M341" s="55">
        <v>2040</v>
      </c>
      <c r="N341" s="55">
        <v>12.442</v>
      </c>
      <c r="O341" s="55">
        <v>12103</v>
      </c>
      <c r="P341" s="55" t="s">
        <v>63</v>
      </c>
      <c r="Q341" s="55" t="s">
        <v>1808</v>
      </c>
      <c r="R341" s="55" t="s">
        <v>1809</v>
      </c>
      <c r="S341" s="55">
        <v>12</v>
      </c>
      <c r="T341" s="55">
        <v>2168</v>
      </c>
      <c r="U341" s="55">
        <v>12.753</v>
      </c>
    </row>
    <row r="342" spans="1:21">
      <c r="A342" s="55">
        <v>120137</v>
      </c>
      <c r="B342" s="32">
        <v>722020122895</v>
      </c>
      <c r="C342" s="55" t="s">
        <v>62</v>
      </c>
      <c r="D342" s="55">
        <v>120137</v>
      </c>
      <c r="E342" s="55" t="s">
        <v>41</v>
      </c>
      <c r="F342" s="55" t="s">
        <v>41</v>
      </c>
      <c r="G342" s="55" t="s">
        <v>564</v>
      </c>
      <c r="H342" s="55" t="s">
        <v>1879</v>
      </c>
      <c r="I342" s="55">
        <v>10</v>
      </c>
      <c r="J342" s="55">
        <v>2020</v>
      </c>
      <c r="K342" s="55">
        <v>301</v>
      </c>
      <c r="L342" s="55" t="s">
        <v>132</v>
      </c>
      <c r="M342" s="55">
        <v>2000</v>
      </c>
      <c r="N342" s="55">
        <v>12.098000000000001</v>
      </c>
      <c r="O342" s="55">
        <v>12103</v>
      </c>
      <c r="P342" s="55" t="s">
        <v>63</v>
      </c>
      <c r="Q342" s="55" t="s">
        <v>1880</v>
      </c>
      <c r="R342" s="55" t="s">
        <v>1871</v>
      </c>
      <c r="S342" s="55">
        <v>12</v>
      </c>
      <c r="T342" s="55">
        <v>1713</v>
      </c>
      <c r="U342" s="55">
        <v>9.9629999999999992</v>
      </c>
    </row>
    <row r="343" spans="1:21">
      <c r="A343" s="55">
        <v>120137</v>
      </c>
      <c r="B343" s="32">
        <v>722020124023</v>
      </c>
      <c r="C343" s="55" t="s">
        <v>62</v>
      </c>
      <c r="D343" s="55">
        <v>120137</v>
      </c>
      <c r="E343" s="55" t="s">
        <v>41</v>
      </c>
      <c r="F343" s="55" t="s">
        <v>41</v>
      </c>
      <c r="G343" s="55" t="s">
        <v>570</v>
      </c>
      <c r="H343" s="55" t="s">
        <v>1829</v>
      </c>
      <c r="I343" s="55">
        <v>11</v>
      </c>
      <c r="J343" s="55">
        <v>2020</v>
      </c>
      <c r="K343" s="55">
        <v>301</v>
      </c>
      <c r="L343" s="55" t="s">
        <v>132</v>
      </c>
      <c r="M343" s="55">
        <v>1931</v>
      </c>
      <c r="N343" s="55">
        <v>13.44</v>
      </c>
      <c r="O343" s="55">
        <v>12103</v>
      </c>
      <c r="P343" s="55" t="s">
        <v>63</v>
      </c>
      <c r="Q343" s="55" t="s">
        <v>1854</v>
      </c>
      <c r="R343" s="55" t="s">
        <v>1813</v>
      </c>
      <c r="S343" s="55">
        <v>12</v>
      </c>
      <c r="T343" s="55">
        <v>1737</v>
      </c>
      <c r="U343" s="55">
        <v>12.045</v>
      </c>
    </row>
    <row r="344" spans="1:21">
      <c r="A344" s="55">
        <v>120137</v>
      </c>
      <c r="B344" s="32">
        <v>722020125154</v>
      </c>
      <c r="C344" s="55" t="s">
        <v>62</v>
      </c>
      <c r="D344" s="55">
        <v>120137</v>
      </c>
      <c r="E344" s="55" t="s">
        <v>41</v>
      </c>
      <c r="F344" s="55" t="s">
        <v>41</v>
      </c>
      <c r="G344" s="55" t="s">
        <v>464</v>
      </c>
      <c r="H344" s="55" t="s">
        <v>1865</v>
      </c>
      <c r="I344" s="55">
        <v>11</v>
      </c>
      <c r="J344" s="55">
        <v>2020</v>
      </c>
      <c r="K344" s="55">
        <v>301</v>
      </c>
      <c r="L344" s="55" t="s">
        <v>132</v>
      </c>
      <c r="M344" s="55">
        <v>2482</v>
      </c>
      <c r="N344" s="55">
        <v>15.000999999999999</v>
      </c>
      <c r="O344" s="55">
        <v>12103</v>
      </c>
      <c r="P344" s="55" t="s">
        <v>63</v>
      </c>
      <c r="Q344" s="55" t="s">
        <v>1882</v>
      </c>
      <c r="R344" s="55" t="s">
        <v>1813</v>
      </c>
      <c r="S344" s="55">
        <v>12</v>
      </c>
      <c r="T344" s="55">
        <v>2401</v>
      </c>
      <c r="U344" s="55">
        <v>13.829000000000001</v>
      </c>
    </row>
    <row r="345" spans="1:21">
      <c r="A345" s="55">
        <v>120137</v>
      </c>
      <c r="B345" s="32">
        <v>722020124613</v>
      </c>
      <c r="C345" s="55" t="s">
        <v>62</v>
      </c>
      <c r="D345" s="55">
        <v>120137</v>
      </c>
      <c r="E345" s="55" t="s">
        <v>41</v>
      </c>
      <c r="F345" s="55" t="s">
        <v>41</v>
      </c>
      <c r="G345" s="55" t="s">
        <v>1142</v>
      </c>
      <c r="H345" s="55" t="s">
        <v>1809</v>
      </c>
      <c r="I345" s="55">
        <v>11</v>
      </c>
      <c r="J345" s="55">
        <v>2020</v>
      </c>
      <c r="K345" s="55">
        <v>301</v>
      </c>
      <c r="L345" s="55" t="s">
        <v>132</v>
      </c>
      <c r="M345" s="55">
        <v>1931</v>
      </c>
      <c r="N345" s="55">
        <v>13.44</v>
      </c>
      <c r="O345" s="55">
        <v>12103</v>
      </c>
      <c r="P345" s="55" t="s">
        <v>63</v>
      </c>
      <c r="Q345" s="55" t="s">
        <v>1812</v>
      </c>
      <c r="R345" s="55" t="s">
        <v>1813</v>
      </c>
      <c r="S345" s="55">
        <v>12</v>
      </c>
      <c r="T345" s="55">
        <v>1832</v>
      </c>
      <c r="U345" s="55">
        <v>12.454000000000001</v>
      </c>
    </row>
    <row r="346" spans="1:21">
      <c r="A346" s="55">
        <v>120137</v>
      </c>
      <c r="B346" s="32">
        <v>722020132300</v>
      </c>
      <c r="C346" s="55" t="s">
        <v>62</v>
      </c>
      <c r="D346" s="55">
        <v>120137</v>
      </c>
      <c r="E346" s="55" t="s">
        <v>41</v>
      </c>
      <c r="F346" s="55" t="s">
        <v>41</v>
      </c>
      <c r="G346" s="55" t="s">
        <v>592</v>
      </c>
      <c r="H346" s="55" t="s">
        <v>1692</v>
      </c>
      <c r="I346" s="55">
        <v>11</v>
      </c>
      <c r="J346" s="55">
        <v>2020</v>
      </c>
      <c r="K346" s="55">
        <v>301</v>
      </c>
      <c r="L346" s="55" t="s">
        <v>132</v>
      </c>
      <c r="M346" s="55">
        <v>1710</v>
      </c>
      <c r="N346" s="55">
        <v>11.901999999999999</v>
      </c>
      <c r="O346" s="55">
        <v>12103</v>
      </c>
      <c r="P346" s="55" t="s">
        <v>63</v>
      </c>
      <c r="Q346" s="55" t="s">
        <v>1876</v>
      </c>
      <c r="R346" s="55" t="s">
        <v>1677</v>
      </c>
      <c r="S346" s="55">
        <v>12</v>
      </c>
      <c r="T346" s="55">
        <v>1717</v>
      </c>
      <c r="U346" s="55">
        <v>10.634</v>
      </c>
    </row>
    <row r="347" spans="1:21">
      <c r="A347" s="55">
        <v>120137</v>
      </c>
      <c r="B347" s="32">
        <v>722020132854</v>
      </c>
      <c r="C347" s="55" t="s">
        <v>62</v>
      </c>
      <c r="D347" s="55">
        <v>120137</v>
      </c>
      <c r="E347" s="55" t="s">
        <v>41</v>
      </c>
      <c r="F347" s="55" t="s">
        <v>41</v>
      </c>
      <c r="G347" s="55" t="s">
        <v>1528</v>
      </c>
      <c r="H347" s="55" t="s">
        <v>1684</v>
      </c>
      <c r="I347" s="55">
        <v>11</v>
      </c>
      <c r="J347" s="55">
        <v>2020</v>
      </c>
      <c r="K347" s="55">
        <v>301</v>
      </c>
      <c r="L347" s="55" t="s">
        <v>132</v>
      </c>
      <c r="M347" s="55">
        <v>1710</v>
      </c>
      <c r="N347" s="55">
        <v>11.901999999999999</v>
      </c>
      <c r="O347" s="55">
        <v>12103</v>
      </c>
      <c r="P347" s="55" t="s">
        <v>63</v>
      </c>
      <c r="Q347" s="55" t="s">
        <v>1884</v>
      </c>
      <c r="R347" s="55" t="s">
        <v>1677</v>
      </c>
      <c r="S347" s="55">
        <v>12</v>
      </c>
      <c r="T347" s="55">
        <v>1638</v>
      </c>
      <c r="U347" s="55">
        <v>10.244</v>
      </c>
    </row>
    <row r="348" spans="1:21">
      <c r="A348" s="55">
        <v>120137</v>
      </c>
      <c r="B348" s="32">
        <v>722020133476</v>
      </c>
      <c r="C348" s="55" t="s">
        <v>62</v>
      </c>
      <c r="D348" s="55">
        <v>120137</v>
      </c>
      <c r="E348" s="55" t="s">
        <v>41</v>
      </c>
      <c r="F348" s="55" t="s">
        <v>41</v>
      </c>
      <c r="G348" s="55" t="s">
        <v>672</v>
      </c>
      <c r="H348" s="55" t="s">
        <v>1707</v>
      </c>
      <c r="I348" s="55">
        <v>11</v>
      </c>
      <c r="J348" s="55">
        <v>2020</v>
      </c>
      <c r="K348" s="55">
        <v>301</v>
      </c>
      <c r="L348" s="55" t="s">
        <v>132</v>
      </c>
      <c r="M348" s="55">
        <v>1000</v>
      </c>
      <c r="N348" s="55">
        <v>6.96</v>
      </c>
      <c r="O348" s="55">
        <v>12103</v>
      </c>
      <c r="P348" s="55" t="s">
        <v>63</v>
      </c>
      <c r="Q348" s="55" t="s">
        <v>1886</v>
      </c>
      <c r="R348" s="55" t="s">
        <v>1677</v>
      </c>
      <c r="S348" s="55">
        <v>12</v>
      </c>
      <c r="T348" s="55">
        <v>1502</v>
      </c>
      <c r="U348" s="55">
        <v>9.1460000000000008</v>
      </c>
    </row>
    <row r="349" spans="1:21">
      <c r="A349" s="55">
        <v>120137</v>
      </c>
      <c r="B349" s="32">
        <v>722020131988</v>
      </c>
      <c r="C349" s="55" t="s">
        <v>62</v>
      </c>
      <c r="D349" s="55">
        <v>120137</v>
      </c>
      <c r="E349" s="55" t="s">
        <v>41</v>
      </c>
      <c r="F349" s="55" t="s">
        <v>41</v>
      </c>
      <c r="G349" s="55" t="s">
        <v>1152</v>
      </c>
      <c r="H349" s="55" t="s">
        <v>1692</v>
      </c>
      <c r="I349" s="55">
        <v>11</v>
      </c>
      <c r="J349" s="55">
        <v>2020</v>
      </c>
      <c r="K349" s="55">
        <v>301</v>
      </c>
      <c r="L349" s="55" t="s">
        <v>132</v>
      </c>
      <c r="M349" s="55">
        <v>1710</v>
      </c>
      <c r="N349" s="55">
        <v>11.901999999999999</v>
      </c>
      <c r="O349" s="55">
        <v>12103</v>
      </c>
      <c r="P349" s="55" t="s">
        <v>63</v>
      </c>
      <c r="Q349" s="55" t="s">
        <v>1883</v>
      </c>
      <c r="R349" s="55" t="s">
        <v>1677</v>
      </c>
      <c r="S349" s="55">
        <v>12</v>
      </c>
      <c r="T349" s="55">
        <v>1749</v>
      </c>
      <c r="U349" s="55">
        <v>10.907999999999999</v>
      </c>
    </row>
    <row r="350" spans="1:21">
      <c r="A350" s="55">
        <v>120137</v>
      </c>
      <c r="B350" s="32">
        <v>722020131660</v>
      </c>
      <c r="C350" s="55" t="s">
        <v>62</v>
      </c>
      <c r="D350" s="55">
        <v>120137</v>
      </c>
      <c r="E350" s="55" t="s">
        <v>41</v>
      </c>
      <c r="F350" s="55" t="s">
        <v>41</v>
      </c>
      <c r="G350" s="55" t="s">
        <v>760</v>
      </c>
      <c r="H350" s="55" t="s">
        <v>1813</v>
      </c>
      <c r="I350" s="55">
        <v>11</v>
      </c>
      <c r="J350" s="55">
        <v>2020</v>
      </c>
      <c r="K350" s="55">
        <v>301</v>
      </c>
      <c r="L350" s="55" t="s">
        <v>132</v>
      </c>
      <c r="M350" s="55">
        <v>1234</v>
      </c>
      <c r="N350" s="55">
        <v>8.5890000000000004</v>
      </c>
      <c r="O350" s="55">
        <v>12103</v>
      </c>
      <c r="P350" s="55" t="s">
        <v>63</v>
      </c>
      <c r="Q350" s="55" t="s">
        <v>1900</v>
      </c>
      <c r="R350" s="55" t="s">
        <v>1901</v>
      </c>
      <c r="S350" s="55">
        <v>12</v>
      </c>
      <c r="T350" s="55">
        <v>1785</v>
      </c>
      <c r="U350" s="55">
        <v>12.151</v>
      </c>
    </row>
    <row r="351" spans="1:21">
      <c r="A351" s="55">
        <v>120137</v>
      </c>
      <c r="B351" s="32">
        <v>722020110850</v>
      </c>
      <c r="C351" s="55" t="s">
        <v>62</v>
      </c>
      <c r="D351" s="55">
        <v>120137</v>
      </c>
      <c r="E351" s="55" t="s">
        <v>41</v>
      </c>
      <c r="F351" s="55" t="s">
        <v>41</v>
      </c>
      <c r="G351" s="55" t="s">
        <v>886</v>
      </c>
      <c r="H351" s="55" t="s">
        <v>1799</v>
      </c>
      <c r="I351" s="55">
        <v>10</v>
      </c>
      <c r="J351" s="55">
        <v>2020</v>
      </c>
      <c r="K351" s="55">
        <v>301</v>
      </c>
      <c r="L351" s="55" t="s">
        <v>132</v>
      </c>
      <c r="M351" s="55">
        <v>1239</v>
      </c>
      <c r="N351" s="55">
        <v>7.93</v>
      </c>
      <c r="O351" s="55">
        <v>12030</v>
      </c>
      <c r="P351" s="55" t="s">
        <v>64</v>
      </c>
      <c r="Q351" s="55" t="s">
        <v>1906</v>
      </c>
      <c r="R351" s="55" t="s">
        <v>1821</v>
      </c>
      <c r="S351" s="55">
        <v>12</v>
      </c>
      <c r="T351" s="55">
        <v>3015</v>
      </c>
      <c r="U351" s="55">
        <v>18.010999999999999</v>
      </c>
    </row>
    <row r="352" spans="1:21">
      <c r="A352" s="55">
        <v>120137</v>
      </c>
      <c r="B352" s="32">
        <v>722020111419</v>
      </c>
      <c r="C352" s="55" t="s">
        <v>62</v>
      </c>
      <c r="D352" s="55">
        <v>120137</v>
      </c>
      <c r="E352" s="55" t="s">
        <v>41</v>
      </c>
      <c r="F352" s="55" t="s">
        <v>41</v>
      </c>
      <c r="G352" s="55" t="s">
        <v>544</v>
      </c>
      <c r="H352" s="55" t="s">
        <v>1797</v>
      </c>
      <c r="I352" s="55">
        <v>10</v>
      </c>
      <c r="J352" s="55">
        <v>2020</v>
      </c>
      <c r="K352" s="55">
        <v>301</v>
      </c>
      <c r="L352" s="55" t="s">
        <v>132</v>
      </c>
      <c r="M352" s="55">
        <v>2190</v>
      </c>
      <c r="N352" s="55">
        <v>13.983000000000001</v>
      </c>
      <c r="O352" s="55">
        <v>12030</v>
      </c>
      <c r="P352" s="55" t="s">
        <v>64</v>
      </c>
      <c r="Q352" s="55" t="s">
        <v>1907</v>
      </c>
      <c r="R352" s="55" t="s">
        <v>1821</v>
      </c>
      <c r="S352" s="55">
        <v>12</v>
      </c>
      <c r="T352" s="55">
        <v>2193</v>
      </c>
      <c r="U352" s="55">
        <v>13.714</v>
      </c>
    </row>
    <row r="353" spans="1:21">
      <c r="A353" s="55">
        <v>120137</v>
      </c>
      <c r="B353" s="32">
        <v>722020122740</v>
      </c>
      <c r="C353" s="55" t="s">
        <v>62</v>
      </c>
      <c r="D353" s="55">
        <v>120137</v>
      </c>
      <c r="E353" s="55" t="s">
        <v>41</v>
      </c>
      <c r="F353" s="55" t="s">
        <v>41</v>
      </c>
      <c r="G353" s="55" t="s">
        <v>562</v>
      </c>
      <c r="H353" s="55" t="s">
        <v>1879</v>
      </c>
      <c r="I353" s="55">
        <v>10</v>
      </c>
      <c r="J353" s="55">
        <v>2020</v>
      </c>
      <c r="K353" s="55">
        <v>301</v>
      </c>
      <c r="L353" s="55" t="s">
        <v>132</v>
      </c>
      <c r="M353" s="55">
        <v>2342</v>
      </c>
      <c r="N353" s="55">
        <v>14.167</v>
      </c>
      <c r="O353" s="55">
        <v>12030</v>
      </c>
      <c r="P353" s="55" t="s">
        <v>64</v>
      </c>
      <c r="Q353" s="55" t="s">
        <v>1864</v>
      </c>
      <c r="R353" s="55" t="s">
        <v>1865</v>
      </c>
      <c r="S353" s="55">
        <v>12</v>
      </c>
      <c r="T353" s="55">
        <v>2307</v>
      </c>
      <c r="U353" s="55">
        <v>13.268000000000001</v>
      </c>
    </row>
    <row r="354" spans="1:21">
      <c r="A354" s="55">
        <v>120137</v>
      </c>
      <c r="B354" s="32">
        <v>722020128182</v>
      </c>
      <c r="C354" s="55" t="s">
        <v>62</v>
      </c>
      <c r="D354" s="55">
        <v>120137</v>
      </c>
      <c r="E354" s="55" t="s">
        <v>41</v>
      </c>
      <c r="F354" s="55" t="s">
        <v>41</v>
      </c>
      <c r="G354" s="55" t="s">
        <v>654</v>
      </c>
      <c r="H354" s="55" t="s">
        <v>1871</v>
      </c>
      <c r="I354" s="55">
        <v>11</v>
      </c>
      <c r="J354" s="55">
        <v>2020</v>
      </c>
      <c r="K354" s="55">
        <v>301</v>
      </c>
      <c r="L354" s="55" t="s">
        <v>132</v>
      </c>
      <c r="M354" s="55">
        <v>2482</v>
      </c>
      <c r="N354" s="55">
        <v>15.000999999999999</v>
      </c>
      <c r="O354" s="55">
        <v>12030</v>
      </c>
      <c r="P354" s="55" t="s">
        <v>64</v>
      </c>
      <c r="Q354" s="55" t="s">
        <v>1872</v>
      </c>
      <c r="R354" s="55" t="s">
        <v>1873</v>
      </c>
      <c r="S354" s="55">
        <v>12</v>
      </c>
      <c r="T354" s="55">
        <v>1788</v>
      </c>
      <c r="U354" s="55">
        <v>9.9580000000000002</v>
      </c>
    </row>
    <row r="355" spans="1:21">
      <c r="A355" s="55">
        <v>120137</v>
      </c>
      <c r="B355" s="32">
        <v>722020128833</v>
      </c>
      <c r="C355" s="55" t="s">
        <v>62</v>
      </c>
      <c r="D355" s="55">
        <v>120137</v>
      </c>
      <c r="E355" s="55" t="s">
        <v>41</v>
      </c>
      <c r="F355" s="55" t="s">
        <v>41</v>
      </c>
      <c r="G355" s="55" t="s">
        <v>752</v>
      </c>
      <c r="H355" s="55" t="s">
        <v>1852</v>
      </c>
      <c r="I355" s="55">
        <v>11</v>
      </c>
      <c r="J355" s="55">
        <v>2020</v>
      </c>
      <c r="K355" s="55">
        <v>301</v>
      </c>
      <c r="L355" s="55" t="s">
        <v>132</v>
      </c>
      <c r="M355" s="55">
        <v>1514</v>
      </c>
      <c r="N355" s="55">
        <v>10.537000000000001</v>
      </c>
      <c r="O355" s="55">
        <v>12030</v>
      </c>
      <c r="P355" s="55" t="s">
        <v>64</v>
      </c>
      <c r="Q355" s="55" t="s">
        <v>1896</v>
      </c>
      <c r="R355" s="55" t="s">
        <v>1701</v>
      </c>
      <c r="S355" s="55">
        <v>12</v>
      </c>
      <c r="T355" s="55">
        <v>1325</v>
      </c>
      <c r="U355" s="55">
        <v>8.4060000000000006</v>
      </c>
    </row>
    <row r="356" spans="1:21">
      <c r="A356" s="55">
        <v>120137</v>
      </c>
      <c r="B356" s="32">
        <v>722020133596</v>
      </c>
      <c r="C356" s="55" t="s">
        <v>62</v>
      </c>
      <c r="D356" s="55">
        <v>120137</v>
      </c>
      <c r="E356" s="55" t="s">
        <v>41</v>
      </c>
      <c r="F356" s="55" t="s">
        <v>41</v>
      </c>
      <c r="G356" s="55" t="s">
        <v>1530</v>
      </c>
      <c r="H356" s="55" t="s">
        <v>1707</v>
      </c>
      <c r="I356" s="55">
        <v>11</v>
      </c>
      <c r="J356" s="55">
        <v>2020</v>
      </c>
      <c r="K356" s="55">
        <v>301</v>
      </c>
      <c r="L356" s="55" t="s">
        <v>132</v>
      </c>
      <c r="M356" s="55">
        <v>1450</v>
      </c>
      <c r="N356" s="55">
        <v>9.8930000000000007</v>
      </c>
      <c r="O356" s="55">
        <v>12030</v>
      </c>
      <c r="P356" s="55" t="s">
        <v>64</v>
      </c>
      <c r="Q356" s="55" t="s">
        <v>1908</v>
      </c>
      <c r="R356" s="55" t="s">
        <v>1677</v>
      </c>
      <c r="S356" s="55">
        <v>12</v>
      </c>
      <c r="T356" s="55">
        <v>1442</v>
      </c>
      <c r="U356" s="55">
        <v>8.734</v>
      </c>
    </row>
    <row r="357" spans="1:21">
      <c r="A357" s="55">
        <v>120137</v>
      </c>
      <c r="B357" s="32">
        <v>722020131709</v>
      </c>
      <c r="C357" s="55" t="s">
        <v>62</v>
      </c>
      <c r="D357" s="55">
        <v>120137</v>
      </c>
      <c r="E357" s="55" t="s">
        <v>41</v>
      </c>
      <c r="F357" s="55" t="s">
        <v>41</v>
      </c>
      <c r="G357" s="55" t="s">
        <v>478</v>
      </c>
      <c r="H357" s="55" t="s">
        <v>1701</v>
      </c>
      <c r="I357" s="55">
        <v>11</v>
      </c>
      <c r="J357" s="55">
        <v>2020</v>
      </c>
      <c r="K357" s="55">
        <v>301</v>
      </c>
      <c r="L357" s="55" t="s">
        <v>132</v>
      </c>
      <c r="M357" s="55">
        <v>1807</v>
      </c>
      <c r="N357" s="55">
        <v>12.329000000000001</v>
      </c>
      <c r="O357" s="55">
        <v>12030</v>
      </c>
      <c r="P357" s="55" t="s">
        <v>64</v>
      </c>
      <c r="Q357" s="55" t="s">
        <v>1885</v>
      </c>
      <c r="R357" s="55" t="s">
        <v>1677</v>
      </c>
      <c r="S357" s="55">
        <v>12</v>
      </c>
      <c r="T357" s="55">
        <v>1802</v>
      </c>
      <c r="U357" s="55">
        <v>11.378</v>
      </c>
    </row>
    <row r="358" spans="1:21">
      <c r="A358" s="55">
        <v>120137</v>
      </c>
      <c r="B358" s="32">
        <v>722020133480</v>
      </c>
      <c r="C358" s="55" t="s">
        <v>62</v>
      </c>
      <c r="D358" s="55">
        <v>120137</v>
      </c>
      <c r="E358" s="55" t="s">
        <v>41</v>
      </c>
      <c r="F358" s="55" t="s">
        <v>41</v>
      </c>
      <c r="G358" s="55" t="s">
        <v>1162</v>
      </c>
      <c r="H358" s="55" t="s">
        <v>1707</v>
      </c>
      <c r="I358" s="55">
        <v>11</v>
      </c>
      <c r="J358" s="55">
        <v>2020</v>
      </c>
      <c r="K358" s="55">
        <v>301</v>
      </c>
      <c r="L358" s="55" t="s">
        <v>132</v>
      </c>
      <c r="M358" s="55">
        <v>1000</v>
      </c>
      <c r="N358" s="55">
        <v>6.96</v>
      </c>
      <c r="O358" s="55">
        <v>12030</v>
      </c>
      <c r="P358" s="55" t="s">
        <v>64</v>
      </c>
      <c r="Q358" s="55" t="s">
        <v>1909</v>
      </c>
      <c r="R358" s="55" t="s">
        <v>1680</v>
      </c>
      <c r="S358" s="55">
        <v>12</v>
      </c>
      <c r="T358" s="55">
        <v>1450</v>
      </c>
      <c r="U358" s="55">
        <v>8.8230000000000004</v>
      </c>
    </row>
    <row r="359" spans="1:21">
      <c r="A359" s="55">
        <v>120137</v>
      </c>
      <c r="B359" s="32">
        <v>722020132890</v>
      </c>
      <c r="C359" s="55" t="s">
        <v>62</v>
      </c>
      <c r="D359" s="55">
        <v>120137</v>
      </c>
      <c r="E359" s="55" t="s">
        <v>41</v>
      </c>
      <c r="F359" s="55" t="s">
        <v>41</v>
      </c>
      <c r="G359" s="55" t="s">
        <v>1158</v>
      </c>
      <c r="H359" s="55" t="s">
        <v>1684</v>
      </c>
      <c r="I359" s="55">
        <v>11</v>
      </c>
      <c r="J359" s="55">
        <v>2020</v>
      </c>
      <c r="K359" s="55">
        <v>301</v>
      </c>
      <c r="L359" s="55" t="s">
        <v>132</v>
      </c>
      <c r="M359" s="55">
        <v>1850</v>
      </c>
      <c r="N359" s="55">
        <v>12.622999999999999</v>
      </c>
      <c r="O359" s="55">
        <v>12030</v>
      </c>
      <c r="P359" s="55" t="s">
        <v>64</v>
      </c>
      <c r="Q359" s="55" t="s">
        <v>1903</v>
      </c>
      <c r="R359" s="55" t="s">
        <v>1677</v>
      </c>
      <c r="S359" s="55">
        <v>12</v>
      </c>
      <c r="T359" s="55">
        <v>1896</v>
      </c>
      <c r="U359" s="55">
        <v>11.597</v>
      </c>
    </row>
    <row r="360" spans="1:21">
      <c r="A360" s="55">
        <v>120137</v>
      </c>
      <c r="B360" s="32">
        <v>722020132447</v>
      </c>
      <c r="C360" s="55" t="s">
        <v>62</v>
      </c>
      <c r="D360" s="55">
        <v>120137</v>
      </c>
      <c r="E360" s="55" t="s">
        <v>41</v>
      </c>
      <c r="F360" s="55" t="s">
        <v>41</v>
      </c>
      <c r="G360" s="55" t="s">
        <v>766</v>
      </c>
      <c r="H360" s="55" t="s">
        <v>1692</v>
      </c>
      <c r="I360" s="55">
        <v>11</v>
      </c>
      <c r="J360" s="55">
        <v>2020</v>
      </c>
      <c r="K360" s="55">
        <v>301</v>
      </c>
      <c r="L360" s="55" t="s">
        <v>132</v>
      </c>
      <c r="M360" s="55">
        <v>1850</v>
      </c>
      <c r="N360" s="55">
        <v>12.622999999999999</v>
      </c>
      <c r="O360" s="55">
        <v>12030</v>
      </c>
      <c r="P360" s="55" t="s">
        <v>64</v>
      </c>
      <c r="Q360" s="55" t="s">
        <v>1887</v>
      </c>
      <c r="R360" s="55" t="s">
        <v>1677</v>
      </c>
      <c r="S360" s="55">
        <v>12</v>
      </c>
      <c r="T360" s="55">
        <v>1846</v>
      </c>
      <c r="U360" s="55">
        <v>11.494999999999999</v>
      </c>
    </row>
    <row r="361" spans="1:21">
      <c r="A361" s="55">
        <v>120137</v>
      </c>
      <c r="B361" s="32">
        <v>722021000068</v>
      </c>
      <c r="C361" s="55" t="s">
        <v>62</v>
      </c>
      <c r="D361" s="55">
        <v>120137</v>
      </c>
      <c r="E361" s="55" t="s">
        <v>41</v>
      </c>
      <c r="F361" s="55" t="s">
        <v>41</v>
      </c>
      <c r="G361" s="55" t="s">
        <v>1572</v>
      </c>
      <c r="H361" s="55" t="s">
        <v>1910</v>
      </c>
      <c r="I361" s="55">
        <v>1</v>
      </c>
      <c r="J361" s="55">
        <v>2021</v>
      </c>
      <c r="K361" s="55">
        <v>301</v>
      </c>
      <c r="L361" s="55" t="s">
        <v>132</v>
      </c>
      <c r="M361" s="55">
        <v>2206</v>
      </c>
      <c r="N361" s="55">
        <v>13.73</v>
      </c>
      <c r="O361" s="55">
        <v>12030</v>
      </c>
      <c r="P361" s="55" t="s">
        <v>64</v>
      </c>
      <c r="Q361" s="55" t="s">
        <v>1911</v>
      </c>
      <c r="R361" s="55" t="s">
        <v>1912</v>
      </c>
      <c r="S361" s="55">
        <v>12</v>
      </c>
      <c r="T361" s="55">
        <v>2112</v>
      </c>
      <c r="U361" s="55">
        <v>13.314</v>
      </c>
    </row>
    <row r="362" spans="1:21">
      <c r="A362" s="55">
        <v>120137</v>
      </c>
      <c r="B362" s="32">
        <v>722021000066</v>
      </c>
      <c r="C362" s="55" t="s">
        <v>62</v>
      </c>
      <c r="D362" s="55">
        <v>120137</v>
      </c>
      <c r="E362" s="55" t="s">
        <v>41</v>
      </c>
      <c r="F362" s="55" t="s">
        <v>41</v>
      </c>
      <c r="G362" s="55" t="s">
        <v>1570</v>
      </c>
      <c r="H362" s="55" t="s">
        <v>1910</v>
      </c>
      <c r="I362" s="55">
        <v>1</v>
      </c>
      <c r="J362" s="55">
        <v>2021</v>
      </c>
      <c r="K362" s="55">
        <v>301</v>
      </c>
      <c r="L362" s="55" t="s">
        <v>132</v>
      </c>
      <c r="M362" s="55">
        <v>2206</v>
      </c>
      <c r="N362" s="55">
        <v>13.73</v>
      </c>
      <c r="O362" s="55">
        <v>12030</v>
      </c>
      <c r="P362" s="55" t="s">
        <v>64</v>
      </c>
      <c r="Q362" s="55" t="s">
        <v>1911</v>
      </c>
      <c r="R362" s="55" t="s">
        <v>1912</v>
      </c>
      <c r="S362" s="55">
        <v>12</v>
      </c>
      <c r="T362" s="55">
        <v>2112</v>
      </c>
      <c r="U362" s="55">
        <v>13.314</v>
      </c>
    </row>
    <row r="363" spans="1:21">
      <c r="A363" s="55">
        <v>120137</v>
      </c>
      <c r="B363" s="32">
        <v>722021002865</v>
      </c>
      <c r="C363" s="55" t="s">
        <v>62</v>
      </c>
      <c r="D363" s="55">
        <v>120137</v>
      </c>
      <c r="E363" s="55" t="s">
        <v>41</v>
      </c>
      <c r="F363" s="55" t="s">
        <v>41</v>
      </c>
      <c r="G363" s="55" t="s">
        <v>788</v>
      </c>
      <c r="H363" s="55" t="s">
        <v>1912</v>
      </c>
      <c r="I363" s="55">
        <v>1</v>
      </c>
      <c r="J363" s="55">
        <v>2021</v>
      </c>
      <c r="K363" s="55">
        <v>301</v>
      </c>
      <c r="L363" s="55" t="s">
        <v>132</v>
      </c>
      <c r="M363" s="55">
        <v>2043</v>
      </c>
      <c r="N363" s="55">
        <v>12.715999999999999</v>
      </c>
      <c r="O363" s="55">
        <v>12030</v>
      </c>
      <c r="P363" s="55" t="s">
        <v>64</v>
      </c>
      <c r="Q363" s="55" t="s">
        <v>1913</v>
      </c>
      <c r="R363" s="55" t="s">
        <v>1914</v>
      </c>
      <c r="S363" s="55">
        <v>12</v>
      </c>
      <c r="T363" s="55">
        <v>1928</v>
      </c>
      <c r="U363" s="55">
        <v>11.804</v>
      </c>
    </row>
    <row r="364" spans="1:21">
      <c r="A364" s="55">
        <v>120137</v>
      </c>
      <c r="B364" s="32">
        <v>722021000076</v>
      </c>
      <c r="C364" s="55" t="s">
        <v>62</v>
      </c>
      <c r="D364" s="55">
        <v>120137</v>
      </c>
      <c r="E364" s="55" t="s">
        <v>41</v>
      </c>
      <c r="F364" s="55" t="s">
        <v>41</v>
      </c>
      <c r="G364" s="55" t="s">
        <v>936</v>
      </c>
      <c r="H364" s="55" t="s">
        <v>1910</v>
      </c>
      <c r="I364" s="55">
        <v>1</v>
      </c>
      <c r="J364" s="55">
        <v>2021</v>
      </c>
      <c r="K364" s="55">
        <v>301</v>
      </c>
      <c r="L364" s="55" t="s">
        <v>132</v>
      </c>
      <c r="M364" s="55">
        <v>2206</v>
      </c>
      <c r="N364" s="55">
        <v>13.73</v>
      </c>
      <c r="O364" s="55">
        <v>12030</v>
      </c>
      <c r="P364" s="55" t="s">
        <v>64</v>
      </c>
      <c r="Q364" s="55" t="s">
        <v>1915</v>
      </c>
      <c r="R364" s="55" t="s">
        <v>1761</v>
      </c>
      <c r="S364" s="55">
        <v>12</v>
      </c>
      <c r="T364" s="55">
        <v>2112</v>
      </c>
      <c r="U364" s="55">
        <v>13.314</v>
      </c>
    </row>
    <row r="365" spans="1:21">
      <c r="A365" s="55">
        <v>120137</v>
      </c>
      <c r="B365" s="32">
        <v>722021000331</v>
      </c>
      <c r="C365" s="55" t="s">
        <v>62</v>
      </c>
      <c r="D365" s="55">
        <v>120137</v>
      </c>
      <c r="E365" s="55" t="s">
        <v>41</v>
      </c>
      <c r="F365" s="55" t="s">
        <v>41</v>
      </c>
      <c r="G365" s="55" t="s">
        <v>1248</v>
      </c>
      <c r="H365" s="55" t="s">
        <v>1916</v>
      </c>
      <c r="I365" s="55">
        <v>1</v>
      </c>
      <c r="J365" s="55">
        <v>2021</v>
      </c>
      <c r="K365" s="55">
        <v>301</v>
      </c>
      <c r="L365" s="55" t="s">
        <v>132</v>
      </c>
      <c r="M365" s="55">
        <v>1635</v>
      </c>
      <c r="N365" s="55">
        <v>11.089</v>
      </c>
      <c r="O365" s="55">
        <v>12030</v>
      </c>
      <c r="P365" s="55" t="s">
        <v>64</v>
      </c>
      <c r="Q365" s="55" t="s">
        <v>1917</v>
      </c>
      <c r="R365" s="55" t="s">
        <v>1763</v>
      </c>
      <c r="S365" s="55">
        <v>12</v>
      </c>
      <c r="T365" s="55">
        <v>1715</v>
      </c>
      <c r="U365" s="55">
        <v>11.239000000000001</v>
      </c>
    </row>
    <row r="366" spans="1:21">
      <c r="A366" s="55">
        <v>120137</v>
      </c>
      <c r="B366" s="32">
        <v>722021000065</v>
      </c>
      <c r="C366" s="55" t="s">
        <v>62</v>
      </c>
      <c r="D366" s="55">
        <v>120137</v>
      </c>
      <c r="E366" s="55" t="s">
        <v>41</v>
      </c>
      <c r="F366" s="55" t="s">
        <v>41</v>
      </c>
      <c r="G366" s="55" t="s">
        <v>1200</v>
      </c>
      <c r="H366" s="55" t="s">
        <v>1910</v>
      </c>
      <c r="I366" s="55">
        <v>1</v>
      </c>
      <c r="J366" s="55">
        <v>2021</v>
      </c>
      <c r="K366" s="55">
        <v>301</v>
      </c>
      <c r="L366" s="55" t="s">
        <v>132</v>
      </c>
      <c r="M366" s="55">
        <v>2206</v>
      </c>
      <c r="N366" s="55">
        <v>13.73</v>
      </c>
      <c r="O366" s="55">
        <v>12030</v>
      </c>
      <c r="P366" s="55" t="s">
        <v>64</v>
      </c>
      <c r="Q366" s="55" t="s">
        <v>1911</v>
      </c>
      <c r="R366" s="55" t="s">
        <v>1912</v>
      </c>
      <c r="S366" s="55">
        <v>12</v>
      </c>
      <c r="T366" s="55">
        <v>2112</v>
      </c>
      <c r="U366" s="55">
        <v>13.314</v>
      </c>
    </row>
    <row r="367" spans="1:21">
      <c r="A367" s="55">
        <v>120137</v>
      </c>
      <c r="B367" s="32">
        <v>722021000067</v>
      </c>
      <c r="C367" s="55" t="s">
        <v>62</v>
      </c>
      <c r="D367" s="55">
        <v>120137</v>
      </c>
      <c r="E367" s="55" t="s">
        <v>41</v>
      </c>
      <c r="F367" s="55" t="s">
        <v>41</v>
      </c>
      <c r="G367" s="55" t="s">
        <v>1202</v>
      </c>
      <c r="H367" s="55" t="s">
        <v>1910</v>
      </c>
      <c r="I367" s="55">
        <v>1</v>
      </c>
      <c r="J367" s="55">
        <v>2021</v>
      </c>
      <c r="K367" s="55">
        <v>301</v>
      </c>
      <c r="L367" s="55" t="s">
        <v>132</v>
      </c>
      <c r="M367" s="55">
        <v>2206</v>
      </c>
      <c r="N367" s="55">
        <v>13.73</v>
      </c>
      <c r="O367" s="55">
        <v>12030</v>
      </c>
      <c r="P367" s="55" t="s">
        <v>64</v>
      </c>
      <c r="Q367" s="55" t="s">
        <v>1911</v>
      </c>
      <c r="R367" s="55" t="s">
        <v>1912</v>
      </c>
      <c r="S367" s="55">
        <v>12</v>
      </c>
      <c r="T367" s="55">
        <v>2112</v>
      </c>
      <c r="U367" s="55">
        <v>13.314</v>
      </c>
    </row>
    <row r="368" spans="1:21">
      <c r="A368" s="55">
        <v>120137</v>
      </c>
      <c r="B368" s="32">
        <v>722021000031</v>
      </c>
      <c r="C368" s="55" t="s">
        <v>62</v>
      </c>
      <c r="D368" s="55">
        <v>120137</v>
      </c>
      <c r="E368" s="55" t="s">
        <v>41</v>
      </c>
      <c r="F368" s="55" t="s">
        <v>41</v>
      </c>
      <c r="G368" s="55" t="s">
        <v>966</v>
      </c>
      <c r="H368" s="55" t="s">
        <v>1910</v>
      </c>
      <c r="I368" s="55">
        <v>1</v>
      </c>
      <c r="J368" s="55">
        <v>2021</v>
      </c>
      <c r="K368" s="55">
        <v>301</v>
      </c>
      <c r="L368" s="55" t="s">
        <v>132</v>
      </c>
      <c r="M368" s="55">
        <v>2206</v>
      </c>
      <c r="N368" s="55">
        <v>13.73</v>
      </c>
      <c r="O368" s="55">
        <v>12030</v>
      </c>
      <c r="P368" s="55" t="s">
        <v>64</v>
      </c>
      <c r="Q368" s="55" t="s">
        <v>1918</v>
      </c>
      <c r="R368" s="55" t="s">
        <v>1919</v>
      </c>
      <c r="S368" s="55">
        <v>12</v>
      </c>
      <c r="T368" s="55">
        <v>1843</v>
      </c>
      <c r="U368" s="55">
        <v>11.773999999999999</v>
      </c>
    </row>
    <row r="369" spans="1:21">
      <c r="A369" s="55">
        <v>120137</v>
      </c>
      <c r="B369" s="32">
        <v>722021002858</v>
      </c>
      <c r="C369" s="55" t="s">
        <v>62</v>
      </c>
      <c r="D369" s="55">
        <v>120137</v>
      </c>
      <c r="E369" s="55" t="s">
        <v>41</v>
      </c>
      <c r="F369" s="55" t="s">
        <v>41</v>
      </c>
      <c r="G369" s="55" t="s">
        <v>944</v>
      </c>
      <c r="H369" s="55" t="s">
        <v>1912</v>
      </c>
      <c r="I369" s="55">
        <v>1</v>
      </c>
      <c r="J369" s="55">
        <v>2021</v>
      </c>
      <c r="K369" s="55">
        <v>301</v>
      </c>
      <c r="L369" s="55" t="s">
        <v>132</v>
      </c>
      <c r="M369" s="55">
        <v>2043</v>
      </c>
      <c r="N369" s="55">
        <v>12.715999999999999</v>
      </c>
      <c r="O369" s="55">
        <v>12030</v>
      </c>
      <c r="P369" s="55" t="s">
        <v>64</v>
      </c>
      <c r="Q369" s="55" t="s">
        <v>1913</v>
      </c>
      <c r="R369" s="55" t="s">
        <v>1914</v>
      </c>
      <c r="S369" s="55">
        <v>12</v>
      </c>
      <c r="T369" s="55">
        <v>1928</v>
      </c>
      <c r="U369" s="55">
        <v>11.804</v>
      </c>
    </row>
    <row r="370" spans="1:21">
      <c r="A370" s="55">
        <v>120137</v>
      </c>
      <c r="B370" s="32">
        <v>722021002863</v>
      </c>
      <c r="C370" s="55" t="s">
        <v>62</v>
      </c>
      <c r="D370" s="55">
        <v>120137</v>
      </c>
      <c r="E370" s="55" t="s">
        <v>41</v>
      </c>
      <c r="F370" s="55" t="s">
        <v>41</v>
      </c>
      <c r="G370" s="55" t="s">
        <v>1074</v>
      </c>
      <c r="H370" s="55" t="s">
        <v>1912</v>
      </c>
      <c r="I370" s="55">
        <v>1</v>
      </c>
      <c r="J370" s="55">
        <v>2021</v>
      </c>
      <c r="K370" s="55">
        <v>301</v>
      </c>
      <c r="L370" s="55" t="s">
        <v>132</v>
      </c>
      <c r="M370" s="55">
        <v>2043</v>
      </c>
      <c r="N370" s="55">
        <v>12.715999999999999</v>
      </c>
      <c r="O370" s="55">
        <v>12030</v>
      </c>
      <c r="P370" s="55" t="s">
        <v>64</v>
      </c>
      <c r="Q370" s="55" t="s">
        <v>1913</v>
      </c>
      <c r="R370" s="55" t="s">
        <v>1914</v>
      </c>
      <c r="S370" s="55">
        <v>12</v>
      </c>
      <c r="T370" s="55">
        <v>1928</v>
      </c>
      <c r="U370" s="55">
        <v>11.804</v>
      </c>
    </row>
    <row r="371" spans="1:21">
      <c r="A371" s="55">
        <v>120137</v>
      </c>
      <c r="B371" s="32">
        <v>722021000077</v>
      </c>
      <c r="C371" s="55" t="s">
        <v>62</v>
      </c>
      <c r="D371" s="55">
        <v>120137</v>
      </c>
      <c r="E371" s="55" t="s">
        <v>41</v>
      </c>
      <c r="F371" s="55" t="s">
        <v>41</v>
      </c>
      <c r="G371" s="55" t="s">
        <v>1576</v>
      </c>
      <c r="H371" s="55" t="s">
        <v>1910</v>
      </c>
      <c r="I371" s="55">
        <v>1</v>
      </c>
      <c r="J371" s="55">
        <v>2021</v>
      </c>
      <c r="K371" s="55">
        <v>301</v>
      </c>
      <c r="L371" s="55" t="s">
        <v>132</v>
      </c>
      <c r="M371" s="55">
        <v>2220</v>
      </c>
      <c r="N371" s="55">
        <v>13.817</v>
      </c>
      <c r="O371" s="55">
        <v>12030</v>
      </c>
      <c r="P371" s="55" t="s">
        <v>64</v>
      </c>
      <c r="Q371" s="55" t="s">
        <v>1915</v>
      </c>
      <c r="R371" s="55" t="s">
        <v>1761</v>
      </c>
      <c r="S371" s="55">
        <v>12</v>
      </c>
      <c r="T371" s="55">
        <v>2112</v>
      </c>
      <c r="U371" s="55">
        <v>13.308</v>
      </c>
    </row>
    <row r="372" spans="1:21">
      <c r="A372" s="55">
        <v>120137</v>
      </c>
      <c r="B372" s="32">
        <v>722021003206</v>
      </c>
      <c r="C372" s="55" t="s">
        <v>62</v>
      </c>
      <c r="D372" s="55">
        <v>120137</v>
      </c>
      <c r="E372" s="55" t="s">
        <v>41</v>
      </c>
      <c r="F372" s="55" t="s">
        <v>41</v>
      </c>
      <c r="G372" s="55" t="s">
        <v>1416</v>
      </c>
      <c r="H372" s="55" t="s">
        <v>1912</v>
      </c>
      <c r="I372" s="55">
        <v>1</v>
      </c>
      <c r="J372" s="55">
        <v>2021</v>
      </c>
      <c r="K372" s="55">
        <v>301</v>
      </c>
      <c r="L372" s="55" t="s">
        <v>132</v>
      </c>
      <c r="M372" s="55">
        <v>1907</v>
      </c>
      <c r="N372" s="55">
        <v>12.201000000000001</v>
      </c>
      <c r="O372" s="55">
        <v>12030</v>
      </c>
      <c r="P372" s="55" t="s">
        <v>64</v>
      </c>
      <c r="Q372" s="55" t="s">
        <v>1920</v>
      </c>
      <c r="R372" s="55" t="s">
        <v>1921</v>
      </c>
      <c r="S372" s="55">
        <v>12</v>
      </c>
      <c r="T372" s="55">
        <v>1860</v>
      </c>
      <c r="U372" s="55">
        <v>11.711</v>
      </c>
    </row>
    <row r="373" spans="1:21">
      <c r="A373" s="55">
        <v>120137</v>
      </c>
      <c r="B373" s="32">
        <v>722021002867</v>
      </c>
      <c r="C373" s="55" t="s">
        <v>62</v>
      </c>
      <c r="D373" s="55">
        <v>120137</v>
      </c>
      <c r="E373" s="55" t="s">
        <v>41</v>
      </c>
      <c r="F373" s="55" t="s">
        <v>41</v>
      </c>
      <c r="G373" s="55" t="s">
        <v>946</v>
      </c>
      <c r="H373" s="55" t="s">
        <v>1912</v>
      </c>
      <c r="I373" s="55">
        <v>1</v>
      </c>
      <c r="J373" s="55">
        <v>2021</v>
      </c>
      <c r="K373" s="55">
        <v>301</v>
      </c>
      <c r="L373" s="55" t="s">
        <v>132</v>
      </c>
      <c r="M373" s="55">
        <v>2043</v>
      </c>
      <c r="N373" s="55">
        <v>12.715999999999999</v>
      </c>
      <c r="O373" s="55">
        <v>12030</v>
      </c>
      <c r="P373" s="55" t="s">
        <v>64</v>
      </c>
      <c r="Q373" s="55" t="s">
        <v>1922</v>
      </c>
      <c r="R373" s="55" t="s">
        <v>1923</v>
      </c>
      <c r="S373" s="55">
        <v>12</v>
      </c>
      <c r="T373" s="55">
        <v>1928</v>
      </c>
      <c r="U373" s="55">
        <v>11.804</v>
      </c>
    </row>
    <row r="374" spans="1:21">
      <c r="A374" s="55">
        <v>120137</v>
      </c>
      <c r="B374" s="32">
        <v>722021000329</v>
      </c>
      <c r="C374" s="55" t="s">
        <v>62</v>
      </c>
      <c r="D374" s="55">
        <v>120137</v>
      </c>
      <c r="E374" s="55" t="s">
        <v>41</v>
      </c>
      <c r="F374" s="55" t="s">
        <v>41</v>
      </c>
      <c r="G374" s="55" t="s">
        <v>1062</v>
      </c>
      <c r="H374" s="55" t="s">
        <v>1916</v>
      </c>
      <c r="I374" s="55">
        <v>1</v>
      </c>
      <c r="J374" s="55">
        <v>2021</v>
      </c>
      <c r="K374" s="55">
        <v>301</v>
      </c>
      <c r="L374" s="55" t="s">
        <v>132</v>
      </c>
      <c r="M374" s="55">
        <v>1635</v>
      </c>
      <c r="N374" s="55">
        <v>11.089</v>
      </c>
      <c r="O374" s="55">
        <v>12030</v>
      </c>
      <c r="P374" s="55" t="s">
        <v>64</v>
      </c>
      <c r="Q374" s="55" t="s">
        <v>1917</v>
      </c>
      <c r="R374" s="55" t="s">
        <v>1763</v>
      </c>
      <c r="S374" s="55">
        <v>12</v>
      </c>
      <c r="T374" s="55">
        <v>1715</v>
      </c>
      <c r="U374" s="55">
        <v>11.239000000000001</v>
      </c>
    </row>
    <row r="375" spans="1:21">
      <c r="A375" s="55">
        <v>120137</v>
      </c>
      <c r="B375" s="32">
        <v>722021001010</v>
      </c>
      <c r="C375" s="55" t="s">
        <v>62</v>
      </c>
      <c r="D375" s="55">
        <v>120137</v>
      </c>
      <c r="E375" s="55" t="s">
        <v>41</v>
      </c>
      <c r="F375" s="55" t="s">
        <v>41</v>
      </c>
      <c r="G375" s="55" t="s">
        <v>942</v>
      </c>
      <c r="H375" s="55" t="s">
        <v>1747</v>
      </c>
      <c r="I375" s="55">
        <v>1</v>
      </c>
      <c r="J375" s="55">
        <v>2021</v>
      </c>
      <c r="K375" s="55">
        <v>301</v>
      </c>
      <c r="L375" s="55" t="s">
        <v>132</v>
      </c>
      <c r="M375" s="55">
        <v>1620</v>
      </c>
      <c r="N375" s="55">
        <v>10.987</v>
      </c>
      <c r="O375" s="55">
        <v>12030</v>
      </c>
      <c r="P375" s="55" t="s">
        <v>64</v>
      </c>
      <c r="Q375" s="55" t="s">
        <v>1924</v>
      </c>
      <c r="R375" s="55" t="s">
        <v>1912</v>
      </c>
      <c r="S375" s="55">
        <v>12</v>
      </c>
      <c r="T375" s="55">
        <v>1307</v>
      </c>
      <c r="U375" s="55">
        <v>8.6010000000000009</v>
      </c>
    </row>
    <row r="376" spans="1:21">
      <c r="A376" s="55">
        <v>120137</v>
      </c>
      <c r="B376" s="32">
        <v>722021003197</v>
      </c>
      <c r="C376" s="55" t="s">
        <v>62</v>
      </c>
      <c r="D376" s="55">
        <v>120137</v>
      </c>
      <c r="E376" s="55" t="s">
        <v>41</v>
      </c>
      <c r="F376" s="55" t="s">
        <v>41</v>
      </c>
      <c r="G376" s="55" t="s">
        <v>794</v>
      </c>
      <c r="H376" s="55" t="s">
        <v>1912</v>
      </c>
      <c r="I376" s="55">
        <v>1</v>
      </c>
      <c r="J376" s="55">
        <v>2021</v>
      </c>
      <c r="K376" s="55">
        <v>301</v>
      </c>
      <c r="L376" s="55" t="s">
        <v>132</v>
      </c>
      <c r="M376" s="55">
        <v>1907</v>
      </c>
      <c r="N376" s="55">
        <v>12.201000000000001</v>
      </c>
      <c r="O376" s="55">
        <v>12030</v>
      </c>
      <c r="P376" s="55" t="s">
        <v>64</v>
      </c>
      <c r="Q376" s="55" t="s">
        <v>1925</v>
      </c>
      <c r="R376" s="55" t="s">
        <v>1761</v>
      </c>
      <c r="S376" s="55">
        <v>12</v>
      </c>
      <c r="T376" s="55">
        <v>1862</v>
      </c>
      <c r="U376" s="55">
        <v>11.711</v>
      </c>
    </row>
    <row r="377" spans="1:21">
      <c r="A377" s="55">
        <v>120137</v>
      </c>
      <c r="B377" s="32">
        <v>722021002632</v>
      </c>
      <c r="C377" s="55" t="s">
        <v>62</v>
      </c>
      <c r="D377" s="55">
        <v>120137</v>
      </c>
      <c r="E377" s="55" t="s">
        <v>41</v>
      </c>
      <c r="F377" s="55" t="s">
        <v>41</v>
      </c>
      <c r="G377" s="55" t="s">
        <v>1070</v>
      </c>
      <c r="H377" s="55" t="s">
        <v>1758</v>
      </c>
      <c r="I377" s="55">
        <v>1</v>
      </c>
      <c r="J377" s="55">
        <v>2021</v>
      </c>
      <c r="K377" s="55">
        <v>301</v>
      </c>
      <c r="L377" s="55" t="s">
        <v>132</v>
      </c>
      <c r="M377" s="55">
        <v>1500</v>
      </c>
      <c r="N377" s="55">
        <v>10.173</v>
      </c>
      <c r="O377" s="55">
        <v>12030</v>
      </c>
      <c r="P377" s="55" t="s">
        <v>64</v>
      </c>
      <c r="Q377" s="55" t="s">
        <v>1926</v>
      </c>
      <c r="R377" s="55" t="s">
        <v>1761</v>
      </c>
      <c r="S377" s="55">
        <v>12</v>
      </c>
      <c r="T377" s="55">
        <v>1612</v>
      </c>
      <c r="U377" s="55">
        <v>10.382</v>
      </c>
    </row>
    <row r="378" spans="1:21">
      <c r="A378" s="55">
        <v>120137</v>
      </c>
      <c r="B378" s="32">
        <v>722021000024</v>
      </c>
      <c r="C378" s="55" t="s">
        <v>62</v>
      </c>
      <c r="D378" s="55">
        <v>120137</v>
      </c>
      <c r="E378" s="55" t="s">
        <v>41</v>
      </c>
      <c r="F378" s="55" t="s">
        <v>41</v>
      </c>
      <c r="G378" s="55" t="s">
        <v>1242</v>
      </c>
      <c r="H378" s="55" t="s">
        <v>1910</v>
      </c>
      <c r="I378" s="55">
        <v>1</v>
      </c>
      <c r="J378" s="55">
        <v>2021</v>
      </c>
      <c r="K378" s="55">
        <v>301</v>
      </c>
      <c r="L378" s="55" t="s">
        <v>132</v>
      </c>
      <c r="M378" s="55">
        <v>2206</v>
      </c>
      <c r="N378" s="55">
        <v>13.73</v>
      </c>
      <c r="O378" s="55">
        <v>12030</v>
      </c>
      <c r="P378" s="55" t="s">
        <v>64</v>
      </c>
      <c r="Q378" s="55" t="s">
        <v>1927</v>
      </c>
      <c r="R378" s="55" t="s">
        <v>1928</v>
      </c>
      <c r="S378" s="55">
        <v>12</v>
      </c>
      <c r="T378" s="55">
        <v>2206</v>
      </c>
      <c r="U378" s="55">
        <v>13.73</v>
      </c>
    </row>
    <row r="379" spans="1:21">
      <c r="A379" s="55">
        <v>120137</v>
      </c>
      <c r="B379" s="32">
        <v>722021000072</v>
      </c>
      <c r="C379" s="55" t="s">
        <v>62</v>
      </c>
      <c r="D379" s="55">
        <v>120137</v>
      </c>
      <c r="E379" s="55" t="s">
        <v>41</v>
      </c>
      <c r="F379" s="55" t="s">
        <v>41</v>
      </c>
      <c r="G379" s="55" t="s">
        <v>1246</v>
      </c>
      <c r="H379" s="55" t="s">
        <v>1910</v>
      </c>
      <c r="I379" s="55">
        <v>1</v>
      </c>
      <c r="J379" s="55">
        <v>2021</v>
      </c>
      <c r="K379" s="55">
        <v>301</v>
      </c>
      <c r="L379" s="55" t="s">
        <v>132</v>
      </c>
      <c r="M379" s="55">
        <v>2206</v>
      </c>
      <c r="N379" s="55">
        <v>13.73</v>
      </c>
      <c r="O379" s="55">
        <v>12030</v>
      </c>
      <c r="P379" s="55" t="s">
        <v>64</v>
      </c>
      <c r="Q379" s="55" t="s">
        <v>1915</v>
      </c>
      <c r="R379" s="55" t="s">
        <v>1761</v>
      </c>
      <c r="S379" s="55">
        <v>12</v>
      </c>
      <c r="T379" s="55">
        <v>2112</v>
      </c>
      <c r="U379" s="55">
        <v>13.314</v>
      </c>
    </row>
    <row r="380" spans="1:21">
      <c r="A380" s="55">
        <v>120137</v>
      </c>
      <c r="B380" s="32">
        <v>722021000033</v>
      </c>
      <c r="C380" s="55" t="s">
        <v>62</v>
      </c>
      <c r="D380" s="55">
        <v>120137</v>
      </c>
      <c r="E380" s="55" t="s">
        <v>41</v>
      </c>
      <c r="F380" s="55" t="s">
        <v>41</v>
      </c>
      <c r="G380" s="55" t="s">
        <v>342</v>
      </c>
      <c r="H380" s="55" t="s">
        <v>1910</v>
      </c>
      <c r="I380" s="55">
        <v>1</v>
      </c>
      <c r="J380" s="55">
        <v>2021</v>
      </c>
      <c r="K380" s="55">
        <v>301</v>
      </c>
      <c r="L380" s="55" t="s">
        <v>132</v>
      </c>
      <c r="M380" s="55">
        <v>2206</v>
      </c>
      <c r="N380" s="55">
        <v>13.73</v>
      </c>
      <c r="O380" s="55">
        <v>12030</v>
      </c>
      <c r="P380" s="55" t="s">
        <v>64</v>
      </c>
      <c r="Q380" s="55" t="s">
        <v>1929</v>
      </c>
      <c r="R380" s="55" t="s">
        <v>1761</v>
      </c>
      <c r="S380" s="55">
        <v>12</v>
      </c>
      <c r="T380" s="55">
        <v>1843</v>
      </c>
      <c r="U380" s="55">
        <v>11.773999999999999</v>
      </c>
    </row>
    <row r="381" spans="1:21">
      <c r="A381" s="55">
        <v>120137</v>
      </c>
      <c r="B381" s="32">
        <v>722021002866</v>
      </c>
      <c r="C381" s="55" t="s">
        <v>62</v>
      </c>
      <c r="D381" s="55">
        <v>120137</v>
      </c>
      <c r="E381" s="55" t="s">
        <v>41</v>
      </c>
      <c r="F381" s="55" t="s">
        <v>41</v>
      </c>
      <c r="G381" s="55" t="s">
        <v>1582</v>
      </c>
      <c r="H381" s="55" t="s">
        <v>1912</v>
      </c>
      <c r="I381" s="55">
        <v>1</v>
      </c>
      <c r="J381" s="55">
        <v>2021</v>
      </c>
      <c r="K381" s="55">
        <v>301</v>
      </c>
      <c r="L381" s="55" t="s">
        <v>132</v>
      </c>
      <c r="M381" s="55">
        <v>2043</v>
      </c>
      <c r="N381" s="55">
        <v>12.715999999999999</v>
      </c>
      <c r="O381" s="55">
        <v>12030</v>
      </c>
      <c r="P381" s="55" t="s">
        <v>64</v>
      </c>
      <c r="Q381" s="55" t="s">
        <v>1930</v>
      </c>
      <c r="R381" s="55" t="s">
        <v>1921</v>
      </c>
      <c r="S381" s="55">
        <v>12</v>
      </c>
      <c r="T381" s="55">
        <v>1928</v>
      </c>
      <c r="U381" s="55">
        <v>11.804</v>
      </c>
    </row>
    <row r="382" spans="1:21">
      <c r="A382" s="55">
        <v>120137</v>
      </c>
      <c r="B382" s="32">
        <v>722021001048</v>
      </c>
      <c r="C382" s="55" t="s">
        <v>62</v>
      </c>
      <c r="D382" s="55">
        <v>120137</v>
      </c>
      <c r="E382" s="55" t="s">
        <v>41</v>
      </c>
      <c r="F382" s="55" t="s">
        <v>41</v>
      </c>
      <c r="G382" s="55" t="s">
        <v>1250</v>
      </c>
      <c r="H382" s="55" t="s">
        <v>1928</v>
      </c>
      <c r="I382" s="55">
        <v>1</v>
      </c>
      <c r="J382" s="55">
        <v>2021</v>
      </c>
      <c r="K382" s="55">
        <v>301</v>
      </c>
      <c r="L382" s="55" t="s">
        <v>132</v>
      </c>
      <c r="M382" s="55">
        <v>1620</v>
      </c>
      <c r="N382" s="55">
        <v>10.987</v>
      </c>
      <c r="O382" s="55">
        <v>12030</v>
      </c>
      <c r="P382" s="55" t="s">
        <v>64</v>
      </c>
      <c r="Q382" s="55" t="s">
        <v>1931</v>
      </c>
      <c r="R382" s="55" t="s">
        <v>1921</v>
      </c>
      <c r="S382" s="55">
        <v>12</v>
      </c>
      <c r="T382" s="55">
        <v>1307</v>
      </c>
      <c r="U382" s="55">
        <v>8.6010000000000009</v>
      </c>
    </row>
    <row r="383" spans="1:21">
      <c r="A383" s="55">
        <v>120137</v>
      </c>
      <c r="B383" s="32">
        <v>722021000027</v>
      </c>
      <c r="C383" s="55" t="s">
        <v>62</v>
      </c>
      <c r="D383" s="55">
        <v>120137</v>
      </c>
      <c r="E383" s="55" t="s">
        <v>41</v>
      </c>
      <c r="F383" s="55" t="s">
        <v>41</v>
      </c>
      <c r="G383" s="55" t="s">
        <v>1058</v>
      </c>
      <c r="H383" s="55" t="s">
        <v>1910</v>
      </c>
      <c r="I383" s="55">
        <v>1</v>
      </c>
      <c r="J383" s="55">
        <v>2021</v>
      </c>
      <c r="K383" s="55">
        <v>301</v>
      </c>
      <c r="L383" s="55" t="s">
        <v>132</v>
      </c>
      <c r="M383" s="55">
        <v>2206</v>
      </c>
      <c r="N383" s="55">
        <v>13.73</v>
      </c>
      <c r="O383" s="55">
        <v>12030</v>
      </c>
      <c r="P383" s="55" t="s">
        <v>64</v>
      </c>
      <c r="Q383" s="55" t="s">
        <v>1932</v>
      </c>
      <c r="R383" s="55" t="s">
        <v>1763</v>
      </c>
      <c r="S383" s="55">
        <v>12</v>
      </c>
      <c r="T383" s="55">
        <v>1843</v>
      </c>
      <c r="U383" s="55">
        <v>11.773999999999999</v>
      </c>
    </row>
    <row r="384" spans="1:21">
      <c r="A384" s="55">
        <v>120137</v>
      </c>
      <c r="B384" s="32">
        <v>722021000069</v>
      </c>
      <c r="C384" s="55" t="s">
        <v>62</v>
      </c>
      <c r="D384" s="55">
        <v>120137</v>
      </c>
      <c r="E384" s="55" t="s">
        <v>41</v>
      </c>
      <c r="F384" s="55" t="s">
        <v>41</v>
      </c>
      <c r="G384" s="55" t="s">
        <v>968</v>
      </c>
      <c r="H384" s="55" t="s">
        <v>1910</v>
      </c>
      <c r="I384" s="55">
        <v>1</v>
      </c>
      <c r="J384" s="55">
        <v>2021</v>
      </c>
      <c r="K384" s="55">
        <v>301</v>
      </c>
      <c r="L384" s="55" t="s">
        <v>132</v>
      </c>
      <c r="M384" s="55">
        <v>2206</v>
      </c>
      <c r="N384" s="55">
        <v>13.73</v>
      </c>
      <c r="O384" s="55">
        <v>12030</v>
      </c>
      <c r="P384" s="55" t="s">
        <v>64</v>
      </c>
      <c r="Q384" s="55" t="s">
        <v>1933</v>
      </c>
      <c r="R384" s="55" t="s">
        <v>1919</v>
      </c>
      <c r="S384" s="55">
        <v>12</v>
      </c>
      <c r="T384" s="55">
        <v>2112</v>
      </c>
      <c r="U384" s="55">
        <v>13.314</v>
      </c>
    </row>
    <row r="385" spans="1:21">
      <c r="A385" s="55">
        <v>120137</v>
      </c>
      <c r="B385" s="32">
        <v>722021000070</v>
      </c>
      <c r="C385" s="55" t="s">
        <v>62</v>
      </c>
      <c r="D385" s="55">
        <v>120137</v>
      </c>
      <c r="E385" s="55" t="s">
        <v>41</v>
      </c>
      <c r="F385" s="55" t="s">
        <v>41</v>
      </c>
      <c r="G385" s="55" t="s">
        <v>1204</v>
      </c>
      <c r="H385" s="55" t="s">
        <v>1910</v>
      </c>
      <c r="I385" s="55">
        <v>1</v>
      </c>
      <c r="J385" s="55">
        <v>2021</v>
      </c>
      <c r="K385" s="55">
        <v>301</v>
      </c>
      <c r="L385" s="55" t="s">
        <v>132</v>
      </c>
      <c r="M385" s="55">
        <v>2206</v>
      </c>
      <c r="N385" s="55">
        <v>13.73</v>
      </c>
      <c r="O385" s="55">
        <v>12030</v>
      </c>
      <c r="P385" s="55" t="s">
        <v>64</v>
      </c>
      <c r="Q385" s="55" t="s">
        <v>1933</v>
      </c>
      <c r="R385" s="55" t="s">
        <v>1919</v>
      </c>
      <c r="S385" s="55">
        <v>12</v>
      </c>
      <c r="T385" s="55">
        <v>2112</v>
      </c>
      <c r="U385" s="55">
        <v>13.314</v>
      </c>
    </row>
    <row r="386" spans="1:21">
      <c r="A386" s="55">
        <v>120137</v>
      </c>
      <c r="B386" s="32">
        <v>722021002640</v>
      </c>
      <c r="C386" s="55" t="s">
        <v>62</v>
      </c>
      <c r="D386" s="55">
        <v>120137</v>
      </c>
      <c r="E386" s="55" t="s">
        <v>41</v>
      </c>
      <c r="F386" s="55" t="s">
        <v>41</v>
      </c>
      <c r="G386" s="55" t="s">
        <v>1252</v>
      </c>
      <c r="H386" s="55" t="s">
        <v>1758</v>
      </c>
      <c r="I386" s="55">
        <v>1</v>
      </c>
      <c r="J386" s="55">
        <v>2021</v>
      </c>
      <c r="K386" s="55">
        <v>301</v>
      </c>
      <c r="L386" s="55" t="s">
        <v>132</v>
      </c>
      <c r="M386" s="55">
        <v>1500</v>
      </c>
      <c r="N386" s="55">
        <v>10.173</v>
      </c>
      <c r="O386" s="55">
        <v>12030</v>
      </c>
      <c r="P386" s="55" t="s">
        <v>64</v>
      </c>
      <c r="Q386" s="55" t="s">
        <v>1934</v>
      </c>
      <c r="R386" s="55" t="s">
        <v>1921</v>
      </c>
      <c r="S386" s="55">
        <v>12</v>
      </c>
      <c r="T386" s="55">
        <v>1612</v>
      </c>
      <c r="U386" s="55">
        <v>10.382</v>
      </c>
    </row>
    <row r="387" spans="1:21">
      <c r="A387" s="55">
        <v>120137</v>
      </c>
      <c r="B387" s="32">
        <v>722021004955</v>
      </c>
      <c r="C387" s="55" t="s">
        <v>62</v>
      </c>
      <c r="D387" s="55">
        <v>120137</v>
      </c>
      <c r="E387" s="55" t="s">
        <v>41</v>
      </c>
      <c r="F387" s="55" t="s">
        <v>41</v>
      </c>
      <c r="G387" s="55" t="s">
        <v>1264</v>
      </c>
      <c r="H387" s="55" t="s">
        <v>1761</v>
      </c>
      <c r="I387" s="55">
        <v>1</v>
      </c>
      <c r="J387" s="55">
        <v>2021</v>
      </c>
      <c r="K387" s="55">
        <v>301</v>
      </c>
      <c r="L387" s="55" t="s">
        <v>132</v>
      </c>
      <c r="M387" s="55">
        <v>1900</v>
      </c>
      <c r="N387" s="55">
        <v>12.156000000000001</v>
      </c>
      <c r="O387" s="55">
        <v>12030</v>
      </c>
      <c r="P387" s="55" t="s">
        <v>64</v>
      </c>
      <c r="Q387" s="55" t="s">
        <v>1935</v>
      </c>
      <c r="R387" s="55" t="s">
        <v>1921</v>
      </c>
      <c r="S387" s="55">
        <v>12</v>
      </c>
      <c r="T387" s="55">
        <v>1805</v>
      </c>
      <c r="U387" s="55">
        <v>11.282999999999999</v>
      </c>
    </row>
    <row r="388" spans="1:21">
      <c r="A388" s="55">
        <v>120137</v>
      </c>
      <c r="B388" s="32">
        <v>722021002729</v>
      </c>
      <c r="C388" s="55" t="s">
        <v>62</v>
      </c>
      <c r="D388" s="55">
        <v>120137</v>
      </c>
      <c r="E388" s="55" t="s">
        <v>41</v>
      </c>
      <c r="F388" s="55" t="s">
        <v>41</v>
      </c>
      <c r="G388" s="55" t="s">
        <v>976</v>
      </c>
      <c r="H388" s="55" t="s">
        <v>1758</v>
      </c>
      <c r="I388" s="55">
        <v>1</v>
      </c>
      <c r="J388" s="55">
        <v>2021</v>
      </c>
      <c r="K388" s="55">
        <v>301</v>
      </c>
      <c r="L388" s="55" t="s">
        <v>132</v>
      </c>
      <c r="M388" s="55">
        <v>1500</v>
      </c>
      <c r="N388" s="55">
        <v>10.173</v>
      </c>
      <c r="O388" s="55">
        <v>12030</v>
      </c>
      <c r="P388" s="55" t="s">
        <v>64</v>
      </c>
      <c r="Q388" s="55" t="s">
        <v>1934</v>
      </c>
      <c r="R388" s="55" t="s">
        <v>1921</v>
      </c>
      <c r="S388" s="55">
        <v>12</v>
      </c>
      <c r="T388" s="55">
        <v>1611</v>
      </c>
      <c r="U388" s="55">
        <v>10.381</v>
      </c>
    </row>
    <row r="389" spans="1:21">
      <c r="A389" s="55">
        <v>120137</v>
      </c>
      <c r="B389" s="32">
        <v>722021001004</v>
      </c>
      <c r="C389" s="55" t="s">
        <v>62</v>
      </c>
      <c r="D389" s="55">
        <v>120137</v>
      </c>
      <c r="E389" s="55" t="s">
        <v>41</v>
      </c>
      <c r="F389" s="55" t="s">
        <v>41</v>
      </c>
      <c r="G389" s="55" t="s">
        <v>526</v>
      </c>
      <c r="H389" s="55" t="s">
        <v>1747</v>
      </c>
      <c r="I389" s="55">
        <v>1</v>
      </c>
      <c r="J389" s="55">
        <v>2021</v>
      </c>
      <c r="K389" s="55">
        <v>301</v>
      </c>
      <c r="L389" s="55" t="s">
        <v>132</v>
      </c>
      <c r="M389" s="55">
        <v>1620</v>
      </c>
      <c r="N389" s="55">
        <v>10.987</v>
      </c>
      <c r="O389" s="55">
        <v>12030</v>
      </c>
      <c r="P389" s="55" t="s">
        <v>64</v>
      </c>
      <c r="Q389" s="55" t="s">
        <v>1924</v>
      </c>
      <c r="R389" s="55" t="s">
        <v>1912</v>
      </c>
      <c r="S389" s="55">
        <v>12</v>
      </c>
      <c r="T389" s="55">
        <v>1307</v>
      </c>
      <c r="U389" s="55">
        <v>8.6010000000000009</v>
      </c>
    </row>
    <row r="390" spans="1:21">
      <c r="A390" s="55">
        <v>120137</v>
      </c>
      <c r="B390" s="32">
        <v>722021000064</v>
      </c>
      <c r="C390" s="55" t="s">
        <v>62</v>
      </c>
      <c r="D390" s="55">
        <v>120137</v>
      </c>
      <c r="E390" s="55" t="s">
        <v>41</v>
      </c>
      <c r="F390" s="55" t="s">
        <v>41</v>
      </c>
      <c r="G390" s="55" t="s">
        <v>934</v>
      </c>
      <c r="H390" s="55" t="s">
        <v>1910</v>
      </c>
      <c r="I390" s="55">
        <v>1</v>
      </c>
      <c r="J390" s="55">
        <v>2021</v>
      </c>
      <c r="K390" s="55">
        <v>301</v>
      </c>
      <c r="L390" s="55" t="s">
        <v>132</v>
      </c>
      <c r="M390" s="55">
        <v>2206</v>
      </c>
      <c r="N390" s="55">
        <v>13.73</v>
      </c>
      <c r="O390" s="55">
        <v>12030</v>
      </c>
      <c r="P390" s="55" t="s">
        <v>64</v>
      </c>
      <c r="Q390" s="55" t="s">
        <v>1911</v>
      </c>
      <c r="R390" s="55" t="s">
        <v>1912</v>
      </c>
      <c r="S390" s="55">
        <v>12</v>
      </c>
      <c r="T390" s="55">
        <v>2112</v>
      </c>
      <c r="U390" s="55">
        <v>13.314</v>
      </c>
    </row>
    <row r="391" spans="1:21">
      <c r="A391" s="55">
        <v>120137</v>
      </c>
      <c r="B391" s="32">
        <v>722021000030</v>
      </c>
      <c r="C391" s="55" t="s">
        <v>62</v>
      </c>
      <c r="D391" s="55">
        <v>120137</v>
      </c>
      <c r="E391" s="55" t="s">
        <v>41</v>
      </c>
      <c r="F391" s="55" t="s">
        <v>41</v>
      </c>
      <c r="G391" s="55" t="s">
        <v>1566</v>
      </c>
      <c r="H391" s="55" t="s">
        <v>1910</v>
      </c>
      <c r="I391" s="55">
        <v>1</v>
      </c>
      <c r="J391" s="55">
        <v>2021</v>
      </c>
      <c r="K391" s="55">
        <v>301</v>
      </c>
      <c r="L391" s="55" t="s">
        <v>132</v>
      </c>
      <c r="M391" s="55">
        <v>2206</v>
      </c>
      <c r="N391" s="55">
        <v>13.73</v>
      </c>
      <c r="O391" s="55">
        <v>12030</v>
      </c>
      <c r="P391" s="55" t="s">
        <v>64</v>
      </c>
      <c r="Q391" s="55" t="s">
        <v>1918</v>
      </c>
      <c r="R391" s="55" t="s">
        <v>1919</v>
      </c>
      <c r="S391" s="55">
        <v>12</v>
      </c>
      <c r="T391" s="55">
        <v>1843</v>
      </c>
      <c r="U391" s="55">
        <v>11.773999999999999</v>
      </c>
    </row>
    <row r="392" spans="1:21">
      <c r="A392" s="55">
        <v>120137</v>
      </c>
      <c r="B392" s="32">
        <v>722021003202</v>
      </c>
      <c r="C392" s="55" t="s">
        <v>62</v>
      </c>
      <c r="D392" s="55">
        <v>120137</v>
      </c>
      <c r="E392" s="55" t="s">
        <v>41</v>
      </c>
      <c r="F392" s="55" t="s">
        <v>41</v>
      </c>
      <c r="G392" s="55" t="s">
        <v>1584</v>
      </c>
      <c r="H392" s="55" t="s">
        <v>1912</v>
      </c>
      <c r="I392" s="55">
        <v>1</v>
      </c>
      <c r="J392" s="55">
        <v>2021</v>
      </c>
      <c r="K392" s="55">
        <v>301</v>
      </c>
      <c r="L392" s="55" t="s">
        <v>132</v>
      </c>
      <c r="M392" s="55">
        <v>1907</v>
      </c>
      <c r="N392" s="55">
        <v>12.201000000000001</v>
      </c>
      <c r="O392" s="55">
        <v>12030</v>
      </c>
      <c r="P392" s="55" t="s">
        <v>64</v>
      </c>
      <c r="Q392" s="55" t="s">
        <v>1925</v>
      </c>
      <c r="R392" s="55" t="s">
        <v>1761</v>
      </c>
      <c r="S392" s="55">
        <v>12</v>
      </c>
      <c r="T392" s="55">
        <v>1862</v>
      </c>
      <c r="U392" s="55">
        <v>11.711</v>
      </c>
    </row>
    <row r="393" spans="1:21">
      <c r="A393" s="55">
        <v>120137</v>
      </c>
      <c r="B393" s="32">
        <v>722021002633</v>
      </c>
      <c r="C393" s="55" t="s">
        <v>62</v>
      </c>
      <c r="D393" s="55">
        <v>120137</v>
      </c>
      <c r="E393" s="55" t="s">
        <v>41</v>
      </c>
      <c r="F393" s="55" t="s">
        <v>41</v>
      </c>
      <c r="G393" s="55" t="s">
        <v>356</v>
      </c>
      <c r="H393" s="55" t="s">
        <v>1758</v>
      </c>
      <c r="I393" s="55">
        <v>1</v>
      </c>
      <c r="J393" s="55">
        <v>2021</v>
      </c>
      <c r="K393" s="55">
        <v>301</v>
      </c>
      <c r="L393" s="55" t="s">
        <v>132</v>
      </c>
      <c r="M393" s="55">
        <v>1500</v>
      </c>
      <c r="N393" s="55">
        <v>10.173</v>
      </c>
      <c r="O393" s="55">
        <v>12030</v>
      </c>
      <c r="P393" s="55" t="s">
        <v>64</v>
      </c>
      <c r="Q393" s="55" t="s">
        <v>1926</v>
      </c>
      <c r="R393" s="55" t="s">
        <v>1761</v>
      </c>
      <c r="S393" s="55">
        <v>12</v>
      </c>
      <c r="T393" s="55">
        <v>1612</v>
      </c>
      <c r="U393" s="55">
        <v>10.382</v>
      </c>
    </row>
    <row r="394" spans="1:21">
      <c r="A394" s="55">
        <v>120137</v>
      </c>
      <c r="B394" s="32">
        <v>722021002843</v>
      </c>
      <c r="C394" s="55" t="s">
        <v>62</v>
      </c>
      <c r="D394" s="55">
        <v>120137</v>
      </c>
      <c r="E394" s="55" t="s">
        <v>41</v>
      </c>
      <c r="F394" s="55" t="s">
        <v>41</v>
      </c>
      <c r="G394" s="55" t="s">
        <v>1072</v>
      </c>
      <c r="H394" s="55" t="s">
        <v>1912</v>
      </c>
      <c r="I394" s="55">
        <v>1</v>
      </c>
      <c r="J394" s="55">
        <v>2021</v>
      </c>
      <c r="K394" s="55">
        <v>301</v>
      </c>
      <c r="L394" s="55" t="s">
        <v>132</v>
      </c>
      <c r="M394" s="55">
        <v>2043</v>
      </c>
      <c r="N394" s="55">
        <v>12.715999999999999</v>
      </c>
      <c r="O394" s="55">
        <v>12030</v>
      </c>
      <c r="P394" s="55" t="s">
        <v>64</v>
      </c>
      <c r="Q394" s="55" t="s">
        <v>1913</v>
      </c>
      <c r="R394" s="55" t="s">
        <v>1914</v>
      </c>
      <c r="S394" s="55">
        <v>12</v>
      </c>
      <c r="T394" s="55">
        <v>1928</v>
      </c>
      <c r="U394" s="55">
        <v>11.804</v>
      </c>
    </row>
    <row r="395" spans="1:21">
      <c r="A395" s="55">
        <v>120137</v>
      </c>
      <c r="B395" s="32">
        <v>722021002634</v>
      </c>
      <c r="C395" s="55" t="s">
        <v>62</v>
      </c>
      <c r="D395" s="55">
        <v>120137</v>
      </c>
      <c r="E395" s="55" t="s">
        <v>41</v>
      </c>
      <c r="F395" s="55" t="s">
        <v>41</v>
      </c>
      <c r="G395" s="55" t="s">
        <v>786</v>
      </c>
      <c r="H395" s="55" t="s">
        <v>1758</v>
      </c>
      <c r="I395" s="55">
        <v>1</v>
      </c>
      <c r="J395" s="55">
        <v>2021</v>
      </c>
      <c r="K395" s="55">
        <v>301</v>
      </c>
      <c r="L395" s="55" t="s">
        <v>132</v>
      </c>
      <c r="M395" s="55">
        <v>1500</v>
      </c>
      <c r="N395" s="55">
        <v>10.173</v>
      </c>
      <c r="O395" s="55">
        <v>12030</v>
      </c>
      <c r="P395" s="55" t="s">
        <v>64</v>
      </c>
      <c r="Q395" s="55" t="s">
        <v>1934</v>
      </c>
      <c r="R395" s="55" t="s">
        <v>1921</v>
      </c>
      <c r="S395" s="55">
        <v>12</v>
      </c>
      <c r="T395" s="55">
        <v>1612</v>
      </c>
      <c r="U395" s="55">
        <v>10.382</v>
      </c>
    </row>
    <row r="396" spans="1:21">
      <c r="A396" s="55">
        <v>120137</v>
      </c>
      <c r="B396" s="32">
        <v>722021000025</v>
      </c>
      <c r="C396" s="55" t="s">
        <v>62</v>
      </c>
      <c r="D396" s="55">
        <v>120137</v>
      </c>
      <c r="E396" s="55" t="s">
        <v>41</v>
      </c>
      <c r="F396" s="55" t="s">
        <v>41</v>
      </c>
      <c r="G396" s="55" t="s">
        <v>932</v>
      </c>
      <c r="H396" s="55" t="s">
        <v>1910</v>
      </c>
      <c r="I396" s="55">
        <v>1</v>
      </c>
      <c r="J396" s="55">
        <v>2021</v>
      </c>
      <c r="K396" s="55">
        <v>301</v>
      </c>
      <c r="L396" s="55" t="s">
        <v>132</v>
      </c>
      <c r="M396" s="55">
        <v>2206</v>
      </c>
      <c r="N396" s="55">
        <v>13.73</v>
      </c>
      <c r="O396" s="55">
        <v>12030</v>
      </c>
      <c r="P396" s="55" t="s">
        <v>64</v>
      </c>
      <c r="Q396" s="55" t="s">
        <v>1927</v>
      </c>
      <c r="R396" s="55" t="s">
        <v>1928</v>
      </c>
      <c r="S396" s="55">
        <v>12</v>
      </c>
      <c r="T396" s="55">
        <v>2206</v>
      </c>
      <c r="U396" s="55">
        <v>13.73</v>
      </c>
    </row>
    <row r="397" spans="1:21">
      <c r="A397" s="55">
        <v>120137</v>
      </c>
      <c r="B397" s="32">
        <v>722021000029</v>
      </c>
      <c r="C397" s="55" t="s">
        <v>62</v>
      </c>
      <c r="D397" s="55">
        <v>120137</v>
      </c>
      <c r="E397" s="55" t="s">
        <v>41</v>
      </c>
      <c r="F397" s="55" t="s">
        <v>41</v>
      </c>
      <c r="G397" s="55" t="s">
        <v>1244</v>
      </c>
      <c r="H397" s="55" t="s">
        <v>1910</v>
      </c>
      <c r="I397" s="55">
        <v>1</v>
      </c>
      <c r="J397" s="55">
        <v>2021</v>
      </c>
      <c r="K397" s="55">
        <v>301</v>
      </c>
      <c r="L397" s="55" t="s">
        <v>132</v>
      </c>
      <c r="M397" s="55">
        <v>2206</v>
      </c>
      <c r="N397" s="55">
        <v>13.73</v>
      </c>
      <c r="O397" s="55">
        <v>12030</v>
      </c>
      <c r="P397" s="55" t="s">
        <v>64</v>
      </c>
      <c r="Q397" s="55" t="s">
        <v>1932</v>
      </c>
      <c r="R397" s="55" t="s">
        <v>1763</v>
      </c>
      <c r="S397" s="55">
        <v>12</v>
      </c>
      <c r="T397" s="55">
        <v>1843</v>
      </c>
      <c r="U397" s="55">
        <v>11.773999999999999</v>
      </c>
    </row>
    <row r="398" spans="1:21">
      <c r="A398" s="55">
        <v>120137</v>
      </c>
      <c r="B398" s="32">
        <v>722021000028</v>
      </c>
      <c r="C398" s="55" t="s">
        <v>62</v>
      </c>
      <c r="D398" s="55">
        <v>120137</v>
      </c>
      <c r="E398" s="55" t="s">
        <v>41</v>
      </c>
      <c r="F398" s="55" t="s">
        <v>41</v>
      </c>
      <c r="G398" s="55" t="s">
        <v>1060</v>
      </c>
      <c r="H398" s="55" t="s">
        <v>1910</v>
      </c>
      <c r="I398" s="55">
        <v>1</v>
      </c>
      <c r="J398" s="55">
        <v>2021</v>
      </c>
      <c r="K398" s="55">
        <v>301</v>
      </c>
      <c r="L398" s="55" t="s">
        <v>132</v>
      </c>
      <c r="M398" s="55">
        <v>2206</v>
      </c>
      <c r="N398" s="55">
        <v>13.73</v>
      </c>
      <c r="O398" s="55">
        <v>12030</v>
      </c>
      <c r="P398" s="55" t="s">
        <v>64</v>
      </c>
      <c r="Q398" s="55" t="s">
        <v>1932</v>
      </c>
      <c r="R398" s="55" t="s">
        <v>1763</v>
      </c>
      <c r="S398" s="55">
        <v>12</v>
      </c>
      <c r="T398" s="55">
        <v>1843</v>
      </c>
      <c r="U398" s="55">
        <v>11.773999999999999</v>
      </c>
    </row>
    <row r="399" spans="1:21">
      <c r="A399" s="55">
        <v>120137</v>
      </c>
      <c r="B399" s="32">
        <v>722021000071</v>
      </c>
      <c r="C399" s="55" t="s">
        <v>62</v>
      </c>
      <c r="D399" s="55">
        <v>120137</v>
      </c>
      <c r="E399" s="55" t="s">
        <v>41</v>
      </c>
      <c r="F399" s="55" t="s">
        <v>41</v>
      </c>
      <c r="G399" s="55" t="s">
        <v>1574</v>
      </c>
      <c r="H399" s="55" t="s">
        <v>1910</v>
      </c>
      <c r="I399" s="55">
        <v>1</v>
      </c>
      <c r="J399" s="55">
        <v>2021</v>
      </c>
      <c r="K399" s="55">
        <v>301</v>
      </c>
      <c r="L399" s="55" t="s">
        <v>132</v>
      </c>
      <c r="M399" s="55">
        <v>2206</v>
      </c>
      <c r="N399" s="55">
        <v>13.73</v>
      </c>
      <c r="O399" s="55">
        <v>12030</v>
      </c>
      <c r="P399" s="55" t="s">
        <v>64</v>
      </c>
      <c r="Q399" s="55" t="s">
        <v>1933</v>
      </c>
      <c r="R399" s="55" t="s">
        <v>1919</v>
      </c>
      <c r="S399" s="55">
        <v>12</v>
      </c>
      <c r="T399" s="55">
        <v>2112</v>
      </c>
      <c r="U399" s="55">
        <v>13.314</v>
      </c>
    </row>
    <row r="400" spans="1:21">
      <c r="A400" s="55">
        <v>120137</v>
      </c>
      <c r="B400" s="32">
        <v>722021002637</v>
      </c>
      <c r="C400" s="55" t="s">
        <v>62</v>
      </c>
      <c r="D400" s="55">
        <v>120137</v>
      </c>
      <c r="E400" s="55" t="s">
        <v>41</v>
      </c>
      <c r="F400" s="55" t="s">
        <v>41</v>
      </c>
      <c r="G400" s="55" t="s">
        <v>974</v>
      </c>
      <c r="H400" s="55" t="s">
        <v>1758</v>
      </c>
      <c r="I400" s="55">
        <v>1</v>
      </c>
      <c r="J400" s="55">
        <v>2021</v>
      </c>
      <c r="K400" s="55">
        <v>301</v>
      </c>
      <c r="L400" s="55" t="s">
        <v>132</v>
      </c>
      <c r="M400" s="55">
        <v>1500</v>
      </c>
      <c r="N400" s="55">
        <v>10.173</v>
      </c>
      <c r="O400" s="55">
        <v>12030</v>
      </c>
      <c r="P400" s="55" t="s">
        <v>64</v>
      </c>
      <c r="Q400" s="55" t="s">
        <v>1934</v>
      </c>
      <c r="R400" s="55" t="s">
        <v>1921</v>
      </c>
      <c r="S400" s="55">
        <v>12</v>
      </c>
      <c r="T400" s="55">
        <v>1612</v>
      </c>
      <c r="U400" s="55">
        <v>10.382</v>
      </c>
    </row>
    <row r="401" spans="1:21">
      <c r="A401" s="55">
        <v>120137</v>
      </c>
      <c r="B401" s="32">
        <v>722021000058</v>
      </c>
      <c r="C401" s="55" t="s">
        <v>62</v>
      </c>
      <c r="D401" s="55">
        <v>120137</v>
      </c>
      <c r="E401" s="55" t="s">
        <v>41</v>
      </c>
      <c r="F401" s="55" t="s">
        <v>41</v>
      </c>
      <c r="G401" s="55" t="s">
        <v>1568</v>
      </c>
      <c r="H401" s="55" t="s">
        <v>1910</v>
      </c>
      <c r="I401" s="55">
        <v>1</v>
      </c>
      <c r="J401" s="55">
        <v>2021</v>
      </c>
      <c r="K401" s="55">
        <v>301</v>
      </c>
      <c r="L401" s="55" t="s">
        <v>132</v>
      </c>
      <c r="M401" s="55">
        <v>602</v>
      </c>
      <c r="N401" s="55">
        <v>3.7469999999999999</v>
      </c>
      <c r="O401" s="55">
        <v>12030</v>
      </c>
      <c r="P401" s="55" t="s">
        <v>64</v>
      </c>
      <c r="Q401" s="55" t="s">
        <v>1929</v>
      </c>
      <c r="R401" s="55" t="s">
        <v>1761</v>
      </c>
      <c r="S401" s="55">
        <v>12</v>
      </c>
      <c r="T401" s="55">
        <v>1845</v>
      </c>
      <c r="U401" s="55">
        <v>11.772</v>
      </c>
    </row>
    <row r="402" spans="1:21">
      <c r="A402" s="55">
        <v>120137</v>
      </c>
      <c r="B402" s="32">
        <v>722021004960</v>
      </c>
      <c r="C402" s="55" t="s">
        <v>62</v>
      </c>
      <c r="D402" s="55">
        <v>120137</v>
      </c>
      <c r="E402" s="55" t="s">
        <v>41</v>
      </c>
      <c r="F402" s="55" t="s">
        <v>41</v>
      </c>
      <c r="G402" s="55" t="s">
        <v>802</v>
      </c>
      <c r="H402" s="55" t="s">
        <v>1761</v>
      </c>
      <c r="I402" s="55">
        <v>1</v>
      </c>
      <c r="J402" s="55">
        <v>2021</v>
      </c>
      <c r="K402" s="55">
        <v>301</v>
      </c>
      <c r="L402" s="55" t="s">
        <v>132</v>
      </c>
      <c r="M402" s="55">
        <v>1900</v>
      </c>
      <c r="N402" s="55">
        <v>12.156000000000001</v>
      </c>
      <c r="O402" s="55">
        <v>12030</v>
      </c>
      <c r="P402" s="55" t="s">
        <v>64</v>
      </c>
      <c r="Q402" s="55" t="s">
        <v>1935</v>
      </c>
      <c r="R402" s="55" t="s">
        <v>1921</v>
      </c>
      <c r="S402" s="55">
        <v>12</v>
      </c>
      <c r="T402" s="55">
        <v>1805</v>
      </c>
      <c r="U402" s="55">
        <v>11.282999999999999</v>
      </c>
    </row>
    <row r="403" spans="1:21">
      <c r="A403" s="55">
        <v>120137</v>
      </c>
      <c r="B403" s="32">
        <v>722021002861</v>
      </c>
      <c r="C403" s="55" t="s">
        <v>62</v>
      </c>
      <c r="D403" s="55">
        <v>120137</v>
      </c>
      <c r="E403" s="55" t="s">
        <v>41</v>
      </c>
      <c r="F403" s="55" t="s">
        <v>41</v>
      </c>
      <c r="G403" s="55" t="s">
        <v>1580</v>
      </c>
      <c r="H403" s="55" t="s">
        <v>1912</v>
      </c>
      <c r="I403" s="55">
        <v>1</v>
      </c>
      <c r="J403" s="55">
        <v>2021</v>
      </c>
      <c r="K403" s="55">
        <v>301</v>
      </c>
      <c r="L403" s="55" t="s">
        <v>132</v>
      </c>
      <c r="M403" s="55">
        <v>2043</v>
      </c>
      <c r="N403" s="55">
        <v>12.715999999999999</v>
      </c>
      <c r="O403" s="55">
        <v>12030</v>
      </c>
      <c r="P403" s="55" t="s">
        <v>64</v>
      </c>
      <c r="Q403" s="55" t="s">
        <v>1913</v>
      </c>
      <c r="R403" s="55" t="s">
        <v>1914</v>
      </c>
      <c r="S403" s="55">
        <v>12</v>
      </c>
      <c r="T403" s="55">
        <v>1928</v>
      </c>
      <c r="U403" s="55">
        <v>11.804</v>
      </c>
    </row>
    <row r="404" spans="1:21">
      <c r="A404" s="55">
        <v>120137</v>
      </c>
      <c r="B404" s="32">
        <v>722021003204</v>
      </c>
      <c r="C404" s="55" t="s">
        <v>62</v>
      </c>
      <c r="D404" s="55">
        <v>120137</v>
      </c>
      <c r="E404" s="55" t="s">
        <v>41</v>
      </c>
      <c r="F404" s="55" t="s">
        <v>41</v>
      </c>
      <c r="G404" s="55" t="s">
        <v>1328</v>
      </c>
      <c r="H404" s="55" t="s">
        <v>1912</v>
      </c>
      <c r="I404" s="55">
        <v>1</v>
      </c>
      <c r="J404" s="55">
        <v>2021</v>
      </c>
      <c r="K404" s="55">
        <v>301</v>
      </c>
      <c r="L404" s="55" t="s">
        <v>132</v>
      </c>
      <c r="M404" s="55">
        <v>1907</v>
      </c>
      <c r="N404" s="55">
        <v>12.201000000000001</v>
      </c>
      <c r="O404" s="55">
        <v>12030</v>
      </c>
      <c r="P404" s="55" t="s">
        <v>64</v>
      </c>
      <c r="Q404" s="55" t="s">
        <v>1920</v>
      </c>
      <c r="R404" s="55" t="s">
        <v>1921</v>
      </c>
      <c r="S404" s="55">
        <v>12</v>
      </c>
      <c r="T404" s="55">
        <v>1862</v>
      </c>
      <c r="U404" s="55">
        <v>11.711</v>
      </c>
    </row>
    <row r="405" spans="1:21">
      <c r="A405" s="55">
        <v>120137</v>
      </c>
      <c r="B405" s="32">
        <v>722021000343</v>
      </c>
      <c r="C405" s="55" t="s">
        <v>62</v>
      </c>
      <c r="D405" s="55">
        <v>120137</v>
      </c>
      <c r="E405" s="55" t="s">
        <v>41</v>
      </c>
      <c r="F405" s="55" t="s">
        <v>41</v>
      </c>
      <c r="G405" s="55" t="s">
        <v>350</v>
      </c>
      <c r="H405" s="55" t="s">
        <v>1916</v>
      </c>
      <c r="I405" s="55">
        <v>1</v>
      </c>
      <c r="J405" s="55">
        <v>2021</v>
      </c>
      <c r="K405" s="55">
        <v>301</v>
      </c>
      <c r="L405" s="55" t="s">
        <v>132</v>
      </c>
      <c r="M405" s="55">
        <v>2136</v>
      </c>
      <c r="N405" s="55">
        <v>14.486000000000001</v>
      </c>
      <c r="O405" s="55">
        <v>12030</v>
      </c>
      <c r="P405" s="55" t="s">
        <v>64</v>
      </c>
      <c r="Q405" s="55" t="s">
        <v>1936</v>
      </c>
      <c r="R405" s="55" t="s">
        <v>1937</v>
      </c>
      <c r="S405" s="55">
        <v>12</v>
      </c>
      <c r="T405" s="55">
        <v>1718</v>
      </c>
      <c r="U405" s="55">
        <v>11.266</v>
      </c>
    </row>
    <row r="406" spans="1:21">
      <c r="A406" s="55">
        <v>120137</v>
      </c>
      <c r="B406" s="32">
        <v>722021000339</v>
      </c>
      <c r="C406" s="55" t="s">
        <v>62</v>
      </c>
      <c r="D406" s="55">
        <v>120137</v>
      </c>
      <c r="E406" s="55" t="s">
        <v>41</v>
      </c>
      <c r="F406" s="55" t="s">
        <v>41</v>
      </c>
      <c r="G406" s="55" t="s">
        <v>348</v>
      </c>
      <c r="H406" s="55" t="s">
        <v>1916</v>
      </c>
      <c r="I406" s="55">
        <v>1</v>
      </c>
      <c r="J406" s="55">
        <v>2021</v>
      </c>
      <c r="K406" s="55">
        <v>301</v>
      </c>
      <c r="L406" s="55" t="s">
        <v>132</v>
      </c>
      <c r="M406" s="55">
        <v>1635</v>
      </c>
      <c r="N406" s="55">
        <v>11.089</v>
      </c>
      <c r="O406" s="55">
        <v>12030</v>
      </c>
      <c r="P406" s="55" t="s">
        <v>64</v>
      </c>
      <c r="Q406" s="55" t="s">
        <v>1936</v>
      </c>
      <c r="R406" s="55" t="s">
        <v>1937</v>
      </c>
      <c r="S406" s="55">
        <v>12</v>
      </c>
      <c r="T406" s="55">
        <v>1718</v>
      </c>
      <c r="U406" s="55">
        <v>11.266</v>
      </c>
    </row>
    <row r="407" spans="1:21">
      <c r="A407" s="55">
        <v>120137</v>
      </c>
      <c r="B407" s="32">
        <v>722021000073</v>
      </c>
      <c r="C407" s="55" t="s">
        <v>62</v>
      </c>
      <c r="D407" s="55">
        <v>120137</v>
      </c>
      <c r="E407" s="55" t="s">
        <v>41</v>
      </c>
      <c r="F407" s="55" t="s">
        <v>41</v>
      </c>
      <c r="G407" s="55" t="s">
        <v>346</v>
      </c>
      <c r="H407" s="55" t="s">
        <v>1910</v>
      </c>
      <c r="I407" s="55">
        <v>1</v>
      </c>
      <c r="J407" s="55">
        <v>2021</v>
      </c>
      <c r="K407" s="55">
        <v>301</v>
      </c>
      <c r="L407" s="55" t="s">
        <v>132</v>
      </c>
      <c r="M407" s="55">
        <v>2206</v>
      </c>
      <c r="N407" s="55">
        <v>13.73</v>
      </c>
      <c r="O407" s="55">
        <v>12030</v>
      </c>
      <c r="P407" s="55" t="s">
        <v>64</v>
      </c>
      <c r="Q407" s="55" t="s">
        <v>1915</v>
      </c>
      <c r="R407" s="55" t="s">
        <v>1761</v>
      </c>
      <c r="S407" s="55">
        <v>12</v>
      </c>
      <c r="T407" s="55">
        <v>2112</v>
      </c>
      <c r="U407" s="55">
        <v>13.314</v>
      </c>
    </row>
    <row r="408" spans="1:21">
      <c r="A408" s="55">
        <v>120137</v>
      </c>
      <c r="B408" s="32">
        <v>722021000032</v>
      </c>
      <c r="C408" s="55" t="s">
        <v>62</v>
      </c>
      <c r="D408" s="55">
        <v>120137</v>
      </c>
      <c r="E408" s="55" t="s">
        <v>41</v>
      </c>
      <c r="F408" s="55" t="s">
        <v>41</v>
      </c>
      <c r="G408" s="55" t="s">
        <v>522</v>
      </c>
      <c r="H408" s="55" t="s">
        <v>1910</v>
      </c>
      <c r="I408" s="55">
        <v>1</v>
      </c>
      <c r="J408" s="55">
        <v>2021</v>
      </c>
      <c r="K408" s="55">
        <v>301</v>
      </c>
      <c r="L408" s="55" t="s">
        <v>132</v>
      </c>
      <c r="M408" s="55">
        <v>2206</v>
      </c>
      <c r="N408" s="55">
        <v>13.73</v>
      </c>
      <c r="O408" s="55">
        <v>12030</v>
      </c>
      <c r="P408" s="55" t="s">
        <v>64</v>
      </c>
      <c r="Q408" s="55" t="s">
        <v>1929</v>
      </c>
      <c r="R408" s="55" t="s">
        <v>1761</v>
      </c>
      <c r="S408" s="55">
        <v>12</v>
      </c>
      <c r="T408" s="55">
        <v>1843</v>
      </c>
      <c r="U408" s="55">
        <v>11.773999999999999</v>
      </c>
    </row>
    <row r="409" spans="1:21">
      <c r="A409" s="55">
        <v>120137</v>
      </c>
      <c r="B409" s="32">
        <v>722021000034</v>
      </c>
      <c r="C409" s="55" t="s">
        <v>62</v>
      </c>
      <c r="D409" s="55">
        <v>120137</v>
      </c>
      <c r="E409" s="55" t="s">
        <v>41</v>
      </c>
      <c r="F409" s="55" t="s">
        <v>41</v>
      </c>
      <c r="G409" s="55" t="s">
        <v>1198</v>
      </c>
      <c r="H409" s="55" t="s">
        <v>1910</v>
      </c>
      <c r="I409" s="55">
        <v>1</v>
      </c>
      <c r="J409" s="55">
        <v>2021</v>
      </c>
      <c r="K409" s="55">
        <v>301</v>
      </c>
      <c r="L409" s="55" t="s">
        <v>132</v>
      </c>
      <c r="M409" s="55">
        <v>2206</v>
      </c>
      <c r="N409" s="55">
        <v>13.73</v>
      </c>
      <c r="O409" s="55">
        <v>12030</v>
      </c>
      <c r="P409" s="55" t="s">
        <v>64</v>
      </c>
      <c r="Q409" s="55" t="s">
        <v>1929</v>
      </c>
      <c r="R409" s="55" t="s">
        <v>1761</v>
      </c>
      <c r="S409" s="55">
        <v>12</v>
      </c>
      <c r="T409" s="55">
        <v>1843</v>
      </c>
      <c r="U409" s="55">
        <v>11.773999999999999</v>
      </c>
    </row>
    <row r="410" spans="1:21">
      <c r="A410" s="55">
        <v>120137</v>
      </c>
      <c r="B410" s="32">
        <v>722021001056</v>
      </c>
      <c r="C410" s="55" t="s">
        <v>62</v>
      </c>
      <c r="D410" s="55">
        <v>120137</v>
      </c>
      <c r="E410" s="55" t="s">
        <v>41</v>
      </c>
      <c r="F410" s="55" t="s">
        <v>41</v>
      </c>
      <c r="G410" s="55" t="s">
        <v>1068</v>
      </c>
      <c r="H410" s="55" t="s">
        <v>1928</v>
      </c>
      <c r="I410" s="55">
        <v>1</v>
      </c>
      <c r="J410" s="55">
        <v>2021</v>
      </c>
      <c r="K410" s="55">
        <v>301</v>
      </c>
      <c r="L410" s="55" t="s">
        <v>132</v>
      </c>
      <c r="M410" s="55">
        <v>550</v>
      </c>
      <c r="N410" s="55">
        <v>3.73</v>
      </c>
      <c r="O410" s="55">
        <v>12030</v>
      </c>
      <c r="P410" s="55" t="s">
        <v>64</v>
      </c>
      <c r="Q410" s="55" t="s">
        <v>1931</v>
      </c>
      <c r="R410" s="55" t="s">
        <v>1921</v>
      </c>
      <c r="S410" s="55">
        <v>12</v>
      </c>
      <c r="T410" s="55">
        <v>1307</v>
      </c>
      <c r="U410" s="55">
        <v>8.5990000000000002</v>
      </c>
    </row>
    <row r="411" spans="1:21">
      <c r="A411" s="55">
        <v>120137</v>
      </c>
      <c r="B411" s="32">
        <v>722021002881</v>
      </c>
      <c r="C411" s="55" t="s">
        <v>62</v>
      </c>
      <c r="D411" s="55">
        <v>120137</v>
      </c>
      <c r="E411" s="55" t="s">
        <v>41</v>
      </c>
      <c r="F411" s="55" t="s">
        <v>41</v>
      </c>
      <c r="G411" s="55" t="s">
        <v>790</v>
      </c>
      <c r="H411" s="55" t="s">
        <v>1912</v>
      </c>
      <c r="I411" s="55">
        <v>1</v>
      </c>
      <c r="J411" s="55">
        <v>2021</v>
      </c>
      <c r="K411" s="55">
        <v>301</v>
      </c>
      <c r="L411" s="55" t="s">
        <v>132</v>
      </c>
      <c r="M411" s="55">
        <v>2043</v>
      </c>
      <c r="N411" s="55">
        <v>12.715999999999999</v>
      </c>
      <c r="O411" s="55">
        <v>12030</v>
      </c>
      <c r="P411" s="55" t="s">
        <v>64</v>
      </c>
      <c r="Q411" s="55" t="s">
        <v>1922</v>
      </c>
      <c r="R411" s="55" t="s">
        <v>1923</v>
      </c>
      <c r="S411" s="55">
        <v>12</v>
      </c>
      <c r="T411" s="55">
        <v>1928</v>
      </c>
      <c r="U411" s="55">
        <v>11.804</v>
      </c>
    </row>
    <row r="412" spans="1:21">
      <c r="A412" s="55">
        <v>120137</v>
      </c>
      <c r="B412" s="32">
        <v>722021008233</v>
      </c>
      <c r="C412" s="55" t="s">
        <v>62</v>
      </c>
      <c r="D412" s="55">
        <v>120137</v>
      </c>
      <c r="E412" s="55" t="s">
        <v>41</v>
      </c>
      <c r="F412" s="55" t="s">
        <v>41</v>
      </c>
      <c r="G412" s="55" t="s">
        <v>1340</v>
      </c>
      <c r="H412" s="55" t="s">
        <v>1937</v>
      </c>
      <c r="I412" s="55">
        <v>1</v>
      </c>
      <c r="J412" s="55">
        <v>2021</v>
      </c>
      <c r="K412" s="55">
        <v>301</v>
      </c>
      <c r="L412" s="55" t="s">
        <v>132</v>
      </c>
      <c r="M412" s="55">
        <v>2119</v>
      </c>
      <c r="N412" s="55">
        <v>14.958</v>
      </c>
      <c r="O412" s="55">
        <v>12030</v>
      </c>
      <c r="P412" s="55" t="s">
        <v>64</v>
      </c>
      <c r="Q412" s="55" t="s">
        <v>1938</v>
      </c>
      <c r="R412" s="55" t="s">
        <v>1939</v>
      </c>
      <c r="S412" s="55">
        <v>12</v>
      </c>
      <c r="T412" s="55">
        <v>2119</v>
      </c>
      <c r="U412" s="55">
        <v>14.958</v>
      </c>
    </row>
    <row r="413" spans="1:21">
      <c r="A413" s="55">
        <v>120137</v>
      </c>
      <c r="B413" s="32">
        <v>722021006985</v>
      </c>
      <c r="C413" s="55" t="s">
        <v>62</v>
      </c>
      <c r="D413" s="55">
        <v>120137</v>
      </c>
      <c r="E413" s="55" t="s">
        <v>41</v>
      </c>
      <c r="F413" s="55" t="s">
        <v>41</v>
      </c>
      <c r="G413" s="55" t="s">
        <v>1086</v>
      </c>
      <c r="H413" s="55" t="s">
        <v>1940</v>
      </c>
      <c r="I413" s="55">
        <v>1</v>
      </c>
      <c r="J413" s="55">
        <v>2021</v>
      </c>
      <c r="K413" s="55">
        <v>301</v>
      </c>
      <c r="L413" s="55" t="s">
        <v>132</v>
      </c>
      <c r="M413" s="55">
        <v>2033</v>
      </c>
      <c r="N413" s="55">
        <v>14.350999999999999</v>
      </c>
      <c r="O413" s="55">
        <v>12030</v>
      </c>
      <c r="P413" s="55" t="s">
        <v>64</v>
      </c>
      <c r="Q413" s="55" t="s">
        <v>1941</v>
      </c>
      <c r="R413" s="55" t="s">
        <v>1939</v>
      </c>
      <c r="S413" s="55">
        <v>12</v>
      </c>
      <c r="T413" s="55">
        <v>1730</v>
      </c>
      <c r="U413" s="55">
        <v>11.074</v>
      </c>
    </row>
    <row r="414" spans="1:21">
      <c r="A414" s="55">
        <v>120137</v>
      </c>
      <c r="B414" s="32">
        <v>722021006990</v>
      </c>
      <c r="C414" s="55" t="s">
        <v>62</v>
      </c>
      <c r="D414" s="55">
        <v>120137</v>
      </c>
      <c r="E414" s="55" t="s">
        <v>41</v>
      </c>
      <c r="F414" s="55" t="s">
        <v>41</v>
      </c>
      <c r="G414" s="55" t="s">
        <v>808</v>
      </c>
      <c r="H414" s="55" t="s">
        <v>1940</v>
      </c>
      <c r="I414" s="55">
        <v>1</v>
      </c>
      <c r="J414" s="55">
        <v>2021</v>
      </c>
      <c r="K414" s="55">
        <v>301</v>
      </c>
      <c r="L414" s="55" t="s">
        <v>132</v>
      </c>
      <c r="M414" s="55">
        <v>2033</v>
      </c>
      <c r="N414" s="55">
        <v>14.350999999999999</v>
      </c>
      <c r="O414" s="55">
        <v>12030</v>
      </c>
      <c r="P414" s="55" t="s">
        <v>64</v>
      </c>
      <c r="Q414" s="55" t="s">
        <v>1942</v>
      </c>
      <c r="R414" s="55" t="s">
        <v>1943</v>
      </c>
      <c r="S414" s="55">
        <v>12</v>
      </c>
      <c r="T414" s="55">
        <v>1730</v>
      </c>
      <c r="U414" s="55">
        <v>11.074</v>
      </c>
    </row>
    <row r="415" spans="1:21">
      <c r="A415" s="55">
        <v>120137</v>
      </c>
      <c r="B415" s="32">
        <v>722021006988</v>
      </c>
      <c r="C415" s="55" t="s">
        <v>62</v>
      </c>
      <c r="D415" s="55">
        <v>120137</v>
      </c>
      <c r="E415" s="55" t="s">
        <v>41</v>
      </c>
      <c r="F415" s="55" t="s">
        <v>41</v>
      </c>
      <c r="G415" s="55" t="s">
        <v>1430</v>
      </c>
      <c r="H415" s="55" t="s">
        <v>1940</v>
      </c>
      <c r="I415" s="55">
        <v>1</v>
      </c>
      <c r="J415" s="55">
        <v>2021</v>
      </c>
      <c r="K415" s="55">
        <v>301</v>
      </c>
      <c r="L415" s="55" t="s">
        <v>132</v>
      </c>
      <c r="M415" s="55">
        <v>2033</v>
      </c>
      <c r="N415" s="55">
        <v>14.350999999999999</v>
      </c>
      <c r="O415" s="55">
        <v>12030</v>
      </c>
      <c r="P415" s="55" t="s">
        <v>64</v>
      </c>
      <c r="Q415" s="55" t="s">
        <v>1944</v>
      </c>
      <c r="R415" s="55" t="s">
        <v>1939</v>
      </c>
      <c r="S415" s="55">
        <v>12</v>
      </c>
      <c r="T415" s="55">
        <v>1730</v>
      </c>
      <c r="U415" s="55">
        <v>11.074</v>
      </c>
    </row>
    <row r="416" spans="1:21">
      <c r="A416" s="55">
        <v>120137</v>
      </c>
      <c r="B416" s="32">
        <v>722021008460</v>
      </c>
      <c r="C416" s="55" t="s">
        <v>62</v>
      </c>
      <c r="D416" s="55">
        <v>120137</v>
      </c>
      <c r="E416" s="55" t="s">
        <v>41</v>
      </c>
      <c r="F416" s="55" t="s">
        <v>41</v>
      </c>
      <c r="G416" s="55" t="s">
        <v>1344</v>
      </c>
      <c r="H416" s="55" t="s">
        <v>1945</v>
      </c>
      <c r="I416" s="55">
        <v>1</v>
      </c>
      <c r="J416" s="55">
        <v>2021</v>
      </c>
      <c r="K416" s="55">
        <v>301</v>
      </c>
      <c r="L416" s="55" t="s">
        <v>132</v>
      </c>
      <c r="M416" s="55">
        <v>2119</v>
      </c>
      <c r="N416" s="55">
        <v>14.958</v>
      </c>
      <c r="O416" s="55">
        <v>12030</v>
      </c>
      <c r="P416" s="55" t="s">
        <v>64</v>
      </c>
      <c r="Q416" s="55" t="s">
        <v>1946</v>
      </c>
      <c r="R416" s="55" t="s">
        <v>1943</v>
      </c>
      <c r="S416" s="55">
        <v>12</v>
      </c>
      <c r="T416" s="55">
        <v>1993</v>
      </c>
      <c r="U416" s="55">
        <v>12.8</v>
      </c>
    </row>
    <row r="417" spans="1:21">
      <c r="A417" s="55">
        <v>120137</v>
      </c>
      <c r="B417" s="32">
        <v>722021008238</v>
      </c>
      <c r="C417" s="55" t="s">
        <v>62</v>
      </c>
      <c r="D417" s="55">
        <v>120137</v>
      </c>
      <c r="E417" s="55" t="s">
        <v>41</v>
      </c>
      <c r="F417" s="55" t="s">
        <v>41</v>
      </c>
      <c r="G417" s="55" t="s">
        <v>1342</v>
      </c>
      <c r="H417" s="55" t="s">
        <v>1937</v>
      </c>
      <c r="I417" s="55">
        <v>1</v>
      </c>
      <c r="J417" s="55">
        <v>2021</v>
      </c>
      <c r="K417" s="55">
        <v>301</v>
      </c>
      <c r="L417" s="55" t="s">
        <v>132</v>
      </c>
      <c r="M417" s="55">
        <v>2119</v>
      </c>
      <c r="N417" s="55">
        <v>14.958</v>
      </c>
      <c r="O417" s="55">
        <v>12030</v>
      </c>
      <c r="P417" s="55" t="s">
        <v>64</v>
      </c>
      <c r="Q417" s="55" t="s">
        <v>1947</v>
      </c>
      <c r="R417" s="55" t="s">
        <v>1943</v>
      </c>
      <c r="S417" s="55">
        <v>12</v>
      </c>
      <c r="T417" s="55">
        <v>2298</v>
      </c>
      <c r="U417" s="55">
        <v>14.335000000000001</v>
      </c>
    </row>
    <row r="418" spans="1:21">
      <c r="A418" s="55">
        <v>120137</v>
      </c>
      <c r="B418" s="32">
        <v>722021012731</v>
      </c>
      <c r="C418" s="55" t="s">
        <v>62</v>
      </c>
      <c r="D418" s="55">
        <v>120137</v>
      </c>
      <c r="E418" s="55" t="s">
        <v>41</v>
      </c>
      <c r="F418" s="55" t="s">
        <v>41</v>
      </c>
      <c r="G418" s="55" t="s">
        <v>1000</v>
      </c>
      <c r="H418" s="55" t="s">
        <v>1948</v>
      </c>
      <c r="I418" s="55">
        <v>1</v>
      </c>
      <c r="J418" s="55">
        <v>2021</v>
      </c>
      <c r="K418" s="55">
        <v>301</v>
      </c>
      <c r="L418" s="55" t="s">
        <v>132</v>
      </c>
      <c r="M418" s="55">
        <v>2057</v>
      </c>
      <c r="N418" s="55">
        <v>14.115</v>
      </c>
      <c r="O418" s="55">
        <v>12030</v>
      </c>
      <c r="P418" s="55" t="s">
        <v>64</v>
      </c>
      <c r="Q418" s="55" t="s">
        <v>1949</v>
      </c>
      <c r="R418" s="55" t="s">
        <v>1950</v>
      </c>
      <c r="S418" s="55">
        <v>12</v>
      </c>
      <c r="T418" s="55">
        <v>1869</v>
      </c>
      <c r="U418" s="55">
        <v>11.476000000000001</v>
      </c>
    </row>
    <row r="419" spans="1:21">
      <c r="A419" s="55">
        <v>120137</v>
      </c>
      <c r="B419" s="32">
        <v>722021012750</v>
      </c>
      <c r="C419" s="55" t="s">
        <v>62</v>
      </c>
      <c r="D419" s="55">
        <v>120137</v>
      </c>
      <c r="E419" s="55" t="s">
        <v>41</v>
      </c>
      <c r="F419" s="55" t="s">
        <v>41</v>
      </c>
      <c r="G419" s="55" t="s">
        <v>1356</v>
      </c>
      <c r="H419" s="55" t="s">
        <v>1948</v>
      </c>
      <c r="I419" s="55">
        <v>1</v>
      </c>
      <c r="J419" s="55">
        <v>2021</v>
      </c>
      <c r="K419" s="55">
        <v>301</v>
      </c>
      <c r="L419" s="55" t="s">
        <v>132</v>
      </c>
      <c r="M419" s="55">
        <v>2057</v>
      </c>
      <c r="N419" s="55">
        <v>14.115</v>
      </c>
      <c r="O419" s="55">
        <v>12030</v>
      </c>
      <c r="P419" s="55" t="s">
        <v>64</v>
      </c>
      <c r="Q419" s="55" t="s">
        <v>1949</v>
      </c>
      <c r="R419" s="55" t="s">
        <v>1950</v>
      </c>
      <c r="S419" s="55">
        <v>12</v>
      </c>
      <c r="T419" s="55">
        <v>1869</v>
      </c>
      <c r="U419" s="55">
        <v>11.476000000000001</v>
      </c>
    </row>
    <row r="420" spans="1:21">
      <c r="A420" s="55">
        <v>120137</v>
      </c>
      <c r="B420" s="32">
        <v>722021014234</v>
      </c>
      <c r="C420" s="55" t="s">
        <v>62</v>
      </c>
      <c r="D420" s="55">
        <v>120137</v>
      </c>
      <c r="E420" s="55" t="s">
        <v>41</v>
      </c>
      <c r="F420" s="55" t="s">
        <v>41</v>
      </c>
      <c r="G420" s="55" t="s">
        <v>1006</v>
      </c>
      <c r="H420" s="55" t="s">
        <v>1951</v>
      </c>
      <c r="I420" s="55">
        <v>2</v>
      </c>
      <c r="J420" s="55">
        <v>2021</v>
      </c>
      <c r="K420" s="55">
        <v>301</v>
      </c>
      <c r="L420" s="55" t="s">
        <v>132</v>
      </c>
      <c r="M420" s="55">
        <v>1725</v>
      </c>
      <c r="N420" s="55">
        <v>12.499000000000001</v>
      </c>
      <c r="O420" s="55">
        <v>12030</v>
      </c>
      <c r="P420" s="55" t="s">
        <v>64</v>
      </c>
      <c r="Q420" s="55" t="s">
        <v>1952</v>
      </c>
      <c r="R420" s="55" t="s">
        <v>1953</v>
      </c>
      <c r="S420" s="55">
        <v>12</v>
      </c>
      <c r="T420" s="55">
        <v>1578</v>
      </c>
      <c r="U420" s="55">
        <v>10.753</v>
      </c>
    </row>
    <row r="421" spans="1:21">
      <c r="A421" s="55">
        <v>120137</v>
      </c>
      <c r="B421" s="32">
        <v>722021014241</v>
      </c>
      <c r="C421" s="55" t="s">
        <v>62</v>
      </c>
      <c r="D421" s="55">
        <v>120137</v>
      </c>
      <c r="E421" s="55" t="s">
        <v>41</v>
      </c>
      <c r="F421" s="55" t="s">
        <v>41</v>
      </c>
      <c r="G421" s="55" t="s">
        <v>1620</v>
      </c>
      <c r="H421" s="55" t="s">
        <v>1951</v>
      </c>
      <c r="I421" s="55">
        <v>2</v>
      </c>
      <c r="J421" s="55">
        <v>2021</v>
      </c>
      <c r="K421" s="55">
        <v>301</v>
      </c>
      <c r="L421" s="55" t="s">
        <v>132</v>
      </c>
      <c r="M421" s="55">
        <v>1725</v>
      </c>
      <c r="N421" s="55">
        <v>12.499000000000001</v>
      </c>
      <c r="O421" s="55">
        <v>12030</v>
      </c>
      <c r="P421" s="55" t="s">
        <v>64</v>
      </c>
      <c r="Q421" s="55" t="s">
        <v>1952</v>
      </c>
      <c r="R421" s="55" t="s">
        <v>1953</v>
      </c>
      <c r="S421" s="55">
        <v>12</v>
      </c>
      <c r="T421" s="55">
        <v>1576</v>
      </c>
      <c r="U421" s="55">
        <v>10.75</v>
      </c>
    </row>
    <row r="422" spans="1:21">
      <c r="A422" s="55">
        <v>120137</v>
      </c>
      <c r="B422" s="32">
        <v>722021014572</v>
      </c>
      <c r="C422" s="55" t="s">
        <v>62</v>
      </c>
      <c r="D422" s="55">
        <v>120137</v>
      </c>
      <c r="E422" s="55" t="s">
        <v>41</v>
      </c>
      <c r="F422" s="55" t="s">
        <v>41</v>
      </c>
      <c r="G422" s="55" t="s">
        <v>832</v>
      </c>
      <c r="H422" s="55" t="s">
        <v>1954</v>
      </c>
      <c r="I422" s="55">
        <v>2</v>
      </c>
      <c r="J422" s="55">
        <v>2021</v>
      </c>
      <c r="K422" s="55">
        <v>301</v>
      </c>
      <c r="L422" s="55" t="s">
        <v>132</v>
      </c>
      <c r="M422" s="55">
        <v>2144</v>
      </c>
      <c r="N422" s="55">
        <v>14.712</v>
      </c>
      <c r="O422" s="55">
        <v>12030</v>
      </c>
      <c r="P422" s="55" t="s">
        <v>64</v>
      </c>
      <c r="Q422" s="55" t="s">
        <v>1955</v>
      </c>
      <c r="R422" s="55" t="s">
        <v>1956</v>
      </c>
      <c r="S422" s="55">
        <v>12</v>
      </c>
      <c r="T422" s="55">
        <v>3268</v>
      </c>
      <c r="U422" s="55">
        <v>20.309999999999999</v>
      </c>
    </row>
    <row r="423" spans="1:21">
      <c r="A423" s="55">
        <v>120137</v>
      </c>
      <c r="B423" s="32">
        <v>722021017768</v>
      </c>
      <c r="C423" s="55" t="s">
        <v>62</v>
      </c>
      <c r="D423" s="55">
        <v>120137</v>
      </c>
      <c r="E423" s="55" t="s">
        <v>41</v>
      </c>
      <c r="F423" s="55" t="s">
        <v>41</v>
      </c>
      <c r="G423" s="55" t="s">
        <v>1318</v>
      </c>
      <c r="H423" s="55" t="s">
        <v>1957</v>
      </c>
      <c r="I423" s="55">
        <v>2</v>
      </c>
      <c r="J423" s="55">
        <v>2021</v>
      </c>
      <c r="K423" s="55">
        <v>301</v>
      </c>
      <c r="L423" s="55" t="s">
        <v>132</v>
      </c>
      <c r="M423" s="55">
        <v>1689</v>
      </c>
      <c r="N423" s="55">
        <v>13.225</v>
      </c>
      <c r="O423" s="55">
        <v>12030</v>
      </c>
      <c r="P423" s="55" t="s">
        <v>64</v>
      </c>
      <c r="Q423" s="55" t="s">
        <v>1958</v>
      </c>
      <c r="R423" s="55" t="s">
        <v>1959</v>
      </c>
      <c r="S423" s="55">
        <v>12</v>
      </c>
      <c r="T423" s="55">
        <v>1651</v>
      </c>
      <c r="U423" s="55">
        <v>11.067</v>
      </c>
    </row>
    <row r="424" spans="1:21">
      <c r="A424" s="55">
        <v>120137</v>
      </c>
      <c r="B424" s="32">
        <v>722021016139</v>
      </c>
      <c r="C424" s="55" t="s">
        <v>62</v>
      </c>
      <c r="D424" s="55">
        <v>120137</v>
      </c>
      <c r="E424" s="55" t="s">
        <v>41</v>
      </c>
      <c r="F424" s="55" t="s">
        <v>41</v>
      </c>
      <c r="G424" s="55" t="s">
        <v>1316</v>
      </c>
      <c r="H424" s="55" t="s">
        <v>1950</v>
      </c>
      <c r="I424" s="55">
        <v>2</v>
      </c>
      <c r="J424" s="55">
        <v>2021</v>
      </c>
      <c r="K424" s="55">
        <v>301</v>
      </c>
      <c r="L424" s="55" t="s">
        <v>132</v>
      </c>
      <c r="M424" s="55">
        <v>1689</v>
      </c>
      <c r="N424" s="55">
        <v>13.225</v>
      </c>
      <c r="O424" s="55">
        <v>12030</v>
      </c>
      <c r="P424" s="55" t="s">
        <v>64</v>
      </c>
      <c r="Q424" s="55" t="s">
        <v>1960</v>
      </c>
      <c r="R424" s="55" t="s">
        <v>1961</v>
      </c>
      <c r="S424" s="55">
        <v>12</v>
      </c>
      <c r="T424" s="55">
        <v>1713</v>
      </c>
      <c r="U424" s="55">
        <v>11.789</v>
      </c>
    </row>
    <row r="425" spans="1:21">
      <c r="A425" s="55">
        <v>120137</v>
      </c>
      <c r="B425" s="32">
        <v>722021017218</v>
      </c>
      <c r="C425" s="55" t="s">
        <v>62</v>
      </c>
      <c r="D425" s="55">
        <v>120137</v>
      </c>
      <c r="E425" s="55" t="s">
        <v>41</v>
      </c>
      <c r="F425" s="55" t="s">
        <v>41</v>
      </c>
      <c r="G425" s="55" t="s">
        <v>1646</v>
      </c>
      <c r="H425" s="55" t="s">
        <v>1962</v>
      </c>
      <c r="I425" s="55">
        <v>2</v>
      </c>
      <c r="J425" s="55">
        <v>2021</v>
      </c>
      <c r="K425" s="55">
        <v>301</v>
      </c>
      <c r="L425" s="55" t="s">
        <v>132</v>
      </c>
      <c r="M425" s="55">
        <v>1889</v>
      </c>
      <c r="N425" s="55">
        <v>14.929</v>
      </c>
      <c r="O425" s="55">
        <v>12030</v>
      </c>
      <c r="P425" s="55" t="s">
        <v>64</v>
      </c>
      <c r="Q425" s="55" t="s">
        <v>1963</v>
      </c>
      <c r="R425" s="55" t="s">
        <v>1964</v>
      </c>
      <c r="S425" s="55">
        <v>12</v>
      </c>
      <c r="T425" s="55">
        <v>1791</v>
      </c>
      <c r="U425" s="55">
        <v>11.577999999999999</v>
      </c>
    </row>
    <row r="426" spans="1:21">
      <c r="A426" s="55">
        <v>120137</v>
      </c>
      <c r="B426" s="32">
        <v>722021017366</v>
      </c>
      <c r="C426" s="55" t="s">
        <v>62</v>
      </c>
      <c r="D426" s="55">
        <v>120137</v>
      </c>
      <c r="E426" s="55" t="s">
        <v>41</v>
      </c>
      <c r="F426" s="55" t="s">
        <v>41</v>
      </c>
      <c r="G426" s="55" t="s">
        <v>416</v>
      </c>
      <c r="H426" s="55" t="s">
        <v>1962</v>
      </c>
      <c r="I426" s="55">
        <v>2</v>
      </c>
      <c r="J426" s="55">
        <v>2021</v>
      </c>
      <c r="K426" s="55">
        <v>301</v>
      </c>
      <c r="L426" s="55" t="s">
        <v>132</v>
      </c>
      <c r="M426" s="55">
        <v>1902</v>
      </c>
      <c r="N426" s="55">
        <v>15.032</v>
      </c>
      <c r="O426" s="55">
        <v>12030</v>
      </c>
      <c r="P426" s="55" t="s">
        <v>64</v>
      </c>
      <c r="Q426" s="55" t="s">
        <v>1963</v>
      </c>
      <c r="R426" s="55" t="s">
        <v>1964</v>
      </c>
      <c r="S426" s="55">
        <v>12</v>
      </c>
      <c r="T426" s="55">
        <v>1801</v>
      </c>
      <c r="U426" s="55">
        <v>11.657</v>
      </c>
    </row>
    <row r="427" spans="1:21">
      <c r="A427" s="55">
        <v>120137</v>
      </c>
      <c r="B427" s="32">
        <v>722021015359</v>
      </c>
      <c r="C427" s="55" t="s">
        <v>62</v>
      </c>
      <c r="D427" s="55">
        <v>120137</v>
      </c>
      <c r="E427" s="55" t="s">
        <v>41</v>
      </c>
      <c r="F427" s="55" t="s">
        <v>41</v>
      </c>
      <c r="G427" s="55" t="s">
        <v>1012</v>
      </c>
      <c r="H427" s="55" t="s">
        <v>1965</v>
      </c>
      <c r="I427" s="55">
        <v>2</v>
      </c>
      <c r="J427" s="55">
        <v>2021</v>
      </c>
      <c r="K427" s="55">
        <v>301</v>
      </c>
      <c r="L427" s="55" t="s">
        <v>132</v>
      </c>
      <c r="M427" s="55">
        <v>1725</v>
      </c>
      <c r="N427" s="55">
        <v>12.499000000000001</v>
      </c>
      <c r="O427" s="55">
        <v>12030</v>
      </c>
      <c r="P427" s="55" t="s">
        <v>64</v>
      </c>
      <c r="Q427" s="55" t="s">
        <v>1966</v>
      </c>
      <c r="R427" s="55" t="s">
        <v>1961</v>
      </c>
      <c r="S427" s="55">
        <v>12</v>
      </c>
      <c r="T427" s="55">
        <v>1741</v>
      </c>
      <c r="U427" s="55">
        <v>11.544</v>
      </c>
    </row>
    <row r="428" spans="1:21">
      <c r="A428" s="55">
        <v>120137</v>
      </c>
      <c r="B428" s="32">
        <v>722021021038</v>
      </c>
      <c r="C428" s="55" t="s">
        <v>62</v>
      </c>
      <c r="D428" s="55">
        <v>120137</v>
      </c>
      <c r="E428" s="55" t="s">
        <v>41</v>
      </c>
      <c r="F428" s="55" t="s">
        <v>41</v>
      </c>
      <c r="G428" s="55" t="s">
        <v>1212</v>
      </c>
      <c r="H428" s="55" t="s">
        <v>1967</v>
      </c>
      <c r="I428" s="55">
        <v>2</v>
      </c>
      <c r="J428" s="55">
        <v>2021</v>
      </c>
      <c r="K428" s="55">
        <v>301</v>
      </c>
      <c r="L428" s="55" t="s">
        <v>132</v>
      </c>
      <c r="M428" s="55">
        <v>1750</v>
      </c>
      <c r="N428" s="55">
        <v>13.134</v>
      </c>
      <c r="O428" s="55">
        <v>12030</v>
      </c>
      <c r="P428" s="55" t="s">
        <v>64</v>
      </c>
      <c r="Q428" s="55" t="s">
        <v>1968</v>
      </c>
      <c r="R428" s="55" t="s">
        <v>1969</v>
      </c>
      <c r="S428" s="55">
        <v>12</v>
      </c>
      <c r="T428" s="55">
        <v>1897</v>
      </c>
      <c r="U428" s="55">
        <v>12.98</v>
      </c>
    </row>
    <row r="429" spans="1:21">
      <c r="A429" s="55">
        <v>120137</v>
      </c>
      <c r="B429" s="32">
        <v>722021006976</v>
      </c>
      <c r="C429" s="55" t="s">
        <v>62</v>
      </c>
      <c r="D429" s="55">
        <v>120137</v>
      </c>
      <c r="E429" s="55" t="s">
        <v>41</v>
      </c>
      <c r="F429" s="55" t="s">
        <v>41</v>
      </c>
      <c r="G429" s="55" t="s">
        <v>362</v>
      </c>
      <c r="H429" s="55" t="s">
        <v>1940</v>
      </c>
      <c r="I429" s="55">
        <v>1</v>
      </c>
      <c r="J429" s="55">
        <v>2021</v>
      </c>
      <c r="K429" s="55">
        <v>301</v>
      </c>
      <c r="L429" s="55" t="s">
        <v>132</v>
      </c>
      <c r="M429" s="55">
        <v>2447</v>
      </c>
      <c r="N429" s="55">
        <v>16.95</v>
      </c>
      <c r="O429" s="55">
        <v>12030</v>
      </c>
      <c r="P429" s="55" t="s">
        <v>64</v>
      </c>
      <c r="Q429" s="55" t="s">
        <v>1970</v>
      </c>
      <c r="R429" s="55" t="s">
        <v>1971</v>
      </c>
      <c r="S429" s="55">
        <v>12</v>
      </c>
      <c r="T429" s="55">
        <v>2447</v>
      </c>
      <c r="U429" s="55">
        <v>16.95</v>
      </c>
    </row>
    <row r="430" spans="1:21">
      <c r="A430" s="55">
        <v>120137</v>
      </c>
      <c r="B430" s="32">
        <v>722021006989</v>
      </c>
      <c r="C430" s="55" t="s">
        <v>62</v>
      </c>
      <c r="D430" s="55">
        <v>120137</v>
      </c>
      <c r="E430" s="55" t="s">
        <v>41</v>
      </c>
      <c r="F430" s="55" t="s">
        <v>41</v>
      </c>
      <c r="G430" s="55" t="s">
        <v>1088</v>
      </c>
      <c r="H430" s="55" t="s">
        <v>1940</v>
      </c>
      <c r="I430" s="55">
        <v>1</v>
      </c>
      <c r="J430" s="55">
        <v>2021</v>
      </c>
      <c r="K430" s="55">
        <v>301</v>
      </c>
      <c r="L430" s="55" t="s">
        <v>132</v>
      </c>
      <c r="M430" s="55">
        <v>2033</v>
      </c>
      <c r="N430" s="55">
        <v>14.350999999999999</v>
      </c>
      <c r="O430" s="55">
        <v>12030</v>
      </c>
      <c r="P430" s="55" t="s">
        <v>64</v>
      </c>
      <c r="Q430" s="55" t="s">
        <v>1942</v>
      </c>
      <c r="R430" s="55" t="s">
        <v>1943</v>
      </c>
      <c r="S430" s="55">
        <v>12</v>
      </c>
      <c r="T430" s="55">
        <v>1730</v>
      </c>
      <c r="U430" s="55">
        <v>11.074</v>
      </c>
    </row>
    <row r="431" spans="1:21">
      <c r="A431" s="55">
        <v>120137</v>
      </c>
      <c r="B431" s="32">
        <v>722021006986</v>
      </c>
      <c r="C431" s="55" t="s">
        <v>62</v>
      </c>
      <c r="D431" s="55">
        <v>120137</v>
      </c>
      <c r="E431" s="55" t="s">
        <v>41</v>
      </c>
      <c r="F431" s="55" t="s">
        <v>41</v>
      </c>
      <c r="G431" s="55" t="s">
        <v>984</v>
      </c>
      <c r="H431" s="55" t="s">
        <v>1940</v>
      </c>
      <c r="I431" s="55">
        <v>1</v>
      </c>
      <c r="J431" s="55">
        <v>2021</v>
      </c>
      <c r="K431" s="55">
        <v>301</v>
      </c>
      <c r="L431" s="55" t="s">
        <v>132</v>
      </c>
      <c r="M431" s="55">
        <v>2033</v>
      </c>
      <c r="N431" s="55">
        <v>14.350999999999999</v>
      </c>
      <c r="O431" s="55">
        <v>12030</v>
      </c>
      <c r="P431" s="55" t="s">
        <v>64</v>
      </c>
      <c r="Q431" s="55" t="s">
        <v>1941</v>
      </c>
      <c r="R431" s="55" t="s">
        <v>1939</v>
      </c>
      <c r="S431" s="55">
        <v>12</v>
      </c>
      <c r="T431" s="55">
        <v>1730</v>
      </c>
      <c r="U431" s="55">
        <v>11.074</v>
      </c>
    </row>
    <row r="432" spans="1:21">
      <c r="A432" s="55">
        <v>120137</v>
      </c>
      <c r="B432" s="32">
        <v>722021010142</v>
      </c>
      <c r="C432" s="55" t="s">
        <v>62</v>
      </c>
      <c r="D432" s="55">
        <v>120137</v>
      </c>
      <c r="E432" s="55" t="s">
        <v>41</v>
      </c>
      <c r="F432" s="55" t="s">
        <v>41</v>
      </c>
      <c r="G432" s="55" t="s">
        <v>379</v>
      </c>
      <c r="H432" s="55" t="s">
        <v>1972</v>
      </c>
      <c r="I432" s="55">
        <v>1</v>
      </c>
      <c r="J432" s="55">
        <v>2021</v>
      </c>
      <c r="K432" s="55">
        <v>301</v>
      </c>
      <c r="L432" s="55" t="s">
        <v>132</v>
      </c>
      <c r="M432" s="55">
        <v>2331</v>
      </c>
      <c r="N432" s="55">
        <v>15.994999999999999</v>
      </c>
      <c r="O432" s="55">
        <v>12030</v>
      </c>
      <c r="P432" s="55" t="s">
        <v>64</v>
      </c>
      <c r="Q432" s="55" t="s">
        <v>1973</v>
      </c>
      <c r="R432" s="55" t="s">
        <v>1974</v>
      </c>
      <c r="S432" s="55">
        <v>12</v>
      </c>
      <c r="T432" s="55">
        <v>2331</v>
      </c>
      <c r="U432" s="55">
        <v>15.994999999999999</v>
      </c>
    </row>
    <row r="433" spans="1:21">
      <c r="A433" s="55">
        <v>120137</v>
      </c>
      <c r="B433" s="32">
        <v>722021008462</v>
      </c>
      <c r="C433" s="55" t="s">
        <v>62</v>
      </c>
      <c r="D433" s="55">
        <v>120137</v>
      </c>
      <c r="E433" s="55" t="s">
        <v>41</v>
      </c>
      <c r="F433" s="55" t="s">
        <v>41</v>
      </c>
      <c r="G433" s="55" t="s">
        <v>1276</v>
      </c>
      <c r="H433" s="55" t="s">
        <v>1945</v>
      </c>
      <c r="I433" s="55">
        <v>1</v>
      </c>
      <c r="J433" s="55">
        <v>2021</v>
      </c>
      <c r="K433" s="55">
        <v>301</v>
      </c>
      <c r="L433" s="55" t="s">
        <v>132</v>
      </c>
      <c r="M433" s="55">
        <v>2119</v>
      </c>
      <c r="N433" s="55">
        <v>14.958</v>
      </c>
      <c r="O433" s="55">
        <v>12030</v>
      </c>
      <c r="P433" s="55" t="s">
        <v>64</v>
      </c>
      <c r="Q433" s="55" t="s">
        <v>1946</v>
      </c>
      <c r="R433" s="55" t="s">
        <v>1943</v>
      </c>
      <c r="S433" s="55">
        <v>12</v>
      </c>
      <c r="T433" s="55">
        <v>1993</v>
      </c>
      <c r="U433" s="55">
        <v>12.8</v>
      </c>
    </row>
    <row r="434" spans="1:21">
      <c r="A434" s="55">
        <v>120137</v>
      </c>
      <c r="B434" s="32">
        <v>722021009744</v>
      </c>
      <c r="C434" s="55" t="s">
        <v>62</v>
      </c>
      <c r="D434" s="55">
        <v>120137</v>
      </c>
      <c r="E434" s="55" t="s">
        <v>41</v>
      </c>
      <c r="F434" s="55" t="s">
        <v>41</v>
      </c>
      <c r="G434" s="55" t="s">
        <v>1100</v>
      </c>
      <c r="H434" s="55" t="s">
        <v>1975</v>
      </c>
      <c r="I434" s="55">
        <v>1</v>
      </c>
      <c r="J434" s="55">
        <v>2021</v>
      </c>
      <c r="K434" s="55">
        <v>301</v>
      </c>
      <c r="L434" s="55" t="s">
        <v>132</v>
      </c>
      <c r="M434" s="55">
        <v>2119</v>
      </c>
      <c r="N434" s="55">
        <v>14.958</v>
      </c>
      <c r="O434" s="55">
        <v>12030</v>
      </c>
      <c r="P434" s="55" t="s">
        <v>64</v>
      </c>
      <c r="Q434" s="55" t="s">
        <v>1976</v>
      </c>
      <c r="R434" s="55" t="s">
        <v>1974</v>
      </c>
      <c r="S434" s="55">
        <v>12</v>
      </c>
      <c r="T434" s="55">
        <v>2251</v>
      </c>
      <c r="U434" s="55">
        <v>14.602</v>
      </c>
    </row>
    <row r="435" spans="1:21">
      <c r="A435" s="55">
        <v>120137</v>
      </c>
      <c r="B435" s="32">
        <v>722021010147</v>
      </c>
      <c r="C435" s="55" t="s">
        <v>62</v>
      </c>
      <c r="D435" s="55">
        <v>120137</v>
      </c>
      <c r="E435" s="55" t="s">
        <v>41</v>
      </c>
      <c r="F435" s="55" t="s">
        <v>41</v>
      </c>
      <c r="G435" s="55" t="s">
        <v>990</v>
      </c>
      <c r="H435" s="55" t="s">
        <v>1972</v>
      </c>
      <c r="I435" s="55">
        <v>1</v>
      </c>
      <c r="J435" s="55">
        <v>2021</v>
      </c>
      <c r="K435" s="55">
        <v>301</v>
      </c>
      <c r="L435" s="55" t="s">
        <v>132</v>
      </c>
      <c r="M435" s="55">
        <v>2331</v>
      </c>
      <c r="N435" s="55">
        <v>15.994999999999999</v>
      </c>
      <c r="O435" s="55">
        <v>12030</v>
      </c>
      <c r="P435" s="55" t="s">
        <v>64</v>
      </c>
      <c r="Q435" s="55" t="s">
        <v>1977</v>
      </c>
      <c r="R435" s="55" t="s">
        <v>1948</v>
      </c>
      <c r="S435" s="55">
        <v>12</v>
      </c>
      <c r="T435" s="55">
        <v>2577</v>
      </c>
      <c r="U435" s="55">
        <v>16.146999999999998</v>
      </c>
    </row>
    <row r="436" spans="1:21">
      <c r="A436" s="55">
        <v>120137</v>
      </c>
      <c r="B436" s="32">
        <v>722021012749</v>
      </c>
      <c r="C436" s="55" t="s">
        <v>62</v>
      </c>
      <c r="D436" s="55">
        <v>120137</v>
      </c>
      <c r="E436" s="55" t="s">
        <v>41</v>
      </c>
      <c r="F436" s="55" t="s">
        <v>41</v>
      </c>
      <c r="G436" s="55" t="s">
        <v>1114</v>
      </c>
      <c r="H436" s="55" t="s">
        <v>1948</v>
      </c>
      <c r="I436" s="55">
        <v>1</v>
      </c>
      <c r="J436" s="55">
        <v>2021</v>
      </c>
      <c r="K436" s="55">
        <v>301</v>
      </c>
      <c r="L436" s="55" t="s">
        <v>132</v>
      </c>
      <c r="M436" s="55">
        <v>2057</v>
      </c>
      <c r="N436" s="55">
        <v>14.115</v>
      </c>
      <c r="O436" s="55">
        <v>12030</v>
      </c>
      <c r="P436" s="55" t="s">
        <v>64</v>
      </c>
      <c r="Q436" s="55" t="s">
        <v>1949</v>
      </c>
      <c r="R436" s="55" t="s">
        <v>1950</v>
      </c>
      <c r="S436" s="55">
        <v>12</v>
      </c>
      <c r="T436" s="55">
        <v>1869</v>
      </c>
      <c r="U436" s="55">
        <v>11.476000000000001</v>
      </c>
    </row>
    <row r="437" spans="1:21">
      <c r="A437" s="55">
        <v>120137</v>
      </c>
      <c r="B437" s="32">
        <v>722021013734</v>
      </c>
      <c r="C437" s="55" t="s">
        <v>62</v>
      </c>
      <c r="D437" s="55">
        <v>120137</v>
      </c>
      <c r="E437" s="55" t="s">
        <v>41</v>
      </c>
      <c r="F437" s="55" t="s">
        <v>41</v>
      </c>
      <c r="G437" s="55" t="s">
        <v>1292</v>
      </c>
      <c r="H437" s="55" t="s">
        <v>1978</v>
      </c>
      <c r="I437" s="55">
        <v>1</v>
      </c>
      <c r="J437" s="55">
        <v>2021</v>
      </c>
      <c r="K437" s="55">
        <v>301</v>
      </c>
      <c r="L437" s="55" t="s">
        <v>132</v>
      </c>
      <c r="M437" s="55">
        <v>2120</v>
      </c>
      <c r="N437" s="55">
        <v>14.547000000000001</v>
      </c>
      <c r="O437" s="55">
        <v>12030</v>
      </c>
      <c r="P437" s="55" t="s">
        <v>64</v>
      </c>
      <c r="Q437" s="55" t="s">
        <v>1979</v>
      </c>
      <c r="R437" s="55" t="s">
        <v>1953</v>
      </c>
      <c r="S437" s="55">
        <v>12</v>
      </c>
      <c r="T437" s="55">
        <v>2112</v>
      </c>
      <c r="U437" s="55">
        <v>13.087</v>
      </c>
    </row>
    <row r="438" spans="1:21">
      <c r="A438" s="55">
        <v>120137</v>
      </c>
      <c r="B438" s="32">
        <v>722021013729</v>
      </c>
      <c r="C438" s="55" t="s">
        <v>62</v>
      </c>
      <c r="D438" s="55">
        <v>120137</v>
      </c>
      <c r="E438" s="55" t="s">
        <v>41</v>
      </c>
      <c r="F438" s="55" t="s">
        <v>41</v>
      </c>
      <c r="G438" s="55" t="s">
        <v>1288</v>
      </c>
      <c r="H438" s="55" t="s">
        <v>1978</v>
      </c>
      <c r="I438" s="55">
        <v>1</v>
      </c>
      <c r="J438" s="55">
        <v>2021</v>
      </c>
      <c r="K438" s="55">
        <v>301</v>
      </c>
      <c r="L438" s="55" t="s">
        <v>132</v>
      </c>
      <c r="M438" s="55">
        <v>2120</v>
      </c>
      <c r="N438" s="55">
        <v>14.547000000000001</v>
      </c>
      <c r="O438" s="55">
        <v>12030</v>
      </c>
      <c r="P438" s="55" t="s">
        <v>64</v>
      </c>
      <c r="Q438" s="55" t="s">
        <v>1980</v>
      </c>
      <c r="R438" s="55" t="s">
        <v>1950</v>
      </c>
      <c r="S438" s="55">
        <v>12</v>
      </c>
      <c r="T438" s="55">
        <v>2120</v>
      </c>
      <c r="U438" s="55">
        <v>14.547000000000001</v>
      </c>
    </row>
    <row r="439" spans="1:21">
      <c r="A439" s="55">
        <v>120137</v>
      </c>
      <c r="B439" s="32">
        <v>722021014573</v>
      </c>
      <c r="C439" s="55" t="s">
        <v>62</v>
      </c>
      <c r="D439" s="55">
        <v>120137</v>
      </c>
      <c r="E439" s="55" t="s">
        <v>41</v>
      </c>
      <c r="F439" s="55" t="s">
        <v>41</v>
      </c>
      <c r="G439" s="55" t="s">
        <v>1362</v>
      </c>
      <c r="H439" s="55" t="s">
        <v>1954</v>
      </c>
      <c r="I439" s="55">
        <v>2</v>
      </c>
      <c r="J439" s="55">
        <v>2021</v>
      </c>
      <c r="K439" s="55">
        <v>301</v>
      </c>
      <c r="L439" s="55" t="s">
        <v>132</v>
      </c>
      <c r="M439" s="55">
        <v>2144</v>
      </c>
      <c r="N439" s="55">
        <v>14.712</v>
      </c>
      <c r="O439" s="55">
        <v>12030</v>
      </c>
      <c r="P439" s="55" t="s">
        <v>64</v>
      </c>
      <c r="Q439" s="55" t="s">
        <v>1981</v>
      </c>
      <c r="R439" s="55" t="s">
        <v>1956</v>
      </c>
      <c r="S439" s="55">
        <v>12</v>
      </c>
      <c r="T439" s="55">
        <v>3268</v>
      </c>
      <c r="U439" s="55">
        <v>20.309999999999999</v>
      </c>
    </row>
    <row r="440" spans="1:21">
      <c r="A440" s="55">
        <v>120137</v>
      </c>
      <c r="B440" s="32">
        <v>722021015541</v>
      </c>
      <c r="C440" s="55" t="s">
        <v>62</v>
      </c>
      <c r="D440" s="55">
        <v>120137</v>
      </c>
      <c r="E440" s="55" t="s">
        <v>41</v>
      </c>
      <c r="F440" s="55" t="s">
        <v>41</v>
      </c>
      <c r="G440" s="55" t="s">
        <v>410</v>
      </c>
      <c r="H440" s="55" t="s">
        <v>1965</v>
      </c>
      <c r="I440" s="55">
        <v>2</v>
      </c>
      <c r="J440" s="55">
        <v>2021</v>
      </c>
      <c r="K440" s="55">
        <v>301</v>
      </c>
      <c r="L440" s="55" t="s">
        <v>132</v>
      </c>
      <c r="M440" s="55">
        <v>1889</v>
      </c>
      <c r="N440" s="55">
        <v>14.929</v>
      </c>
      <c r="O440" s="55">
        <v>12030</v>
      </c>
      <c r="P440" s="55" t="s">
        <v>64</v>
      </c>
      <c r="Q440" s="55" t="s">
        <v>1982</v>
      </c>
      <c r="R440" s="55" t="s">
        <v>1983</v>
      </c>
      <c r="S440" s="55">
        <v>12</v>
      </c>
      <c r="T440" s="55">
        <v>2221</v>
      </c>
      <c r="U440" s="55">
        <v>12.443</v>
      </c>
    </row>
    <row r="441" spans="1:21">
      <c r="A441" s="55">
        <v>120137</v>
      </c>
      <c r="B441" s="32">
        <v>722021015528</v>
      </c>
      <c r="C441" s="55" t="s">
        <v>62</v>
      </c>
      <c r="D441" s="55">
        <v>120137</v>
      </c>
      <c r="E441" s="55" t="s">
        <v>41</v>
      </c>
      <c r="F441" s="55" t="s">
        <v>41</v>
      </c>
      <c r="G441" s="55" t="s">
        <v>407</v>
      </c>
      <c r="H441" s="55" t="s">
        <v>1965</v>
      </c>
      <c r="I441" s="55">
        <v>2</v>
      </c>
      <c r="J441" s="55">
        <v>2021</v>
      </c>
      <c r="K441" s="55">
        <v>301</v>
      </c>
      <c r="L441" s="55" t="s">
        <v>132</v>
      </c>
      <c r="M441" s="55">
        <v>1889</v>
      </c>
      <c r="N441" s="55">
        <v>14.929</v>
      </c>
      <c r="O441" s="55">
        <v>12030</v>
      </c>
      <c r="P441" s="55" t="s">
        <v>64</v>
      </c>
      <c r="Q441" s="55" t="s">
        <v>1984</v>
      </c>
      <c r="R441" s="55" t="s">
        <v>1983</v>
      </c>
      <c r="S441" s="55">
        <v>12</v>
      </c>
      <c r="T441" s="55">
        <v>2055</v>
      </c>
      <c r="U441" s="55">
        <v>13.722</v>
      </c>
    </row>
    <row r="442" spans="1:21">
      <c r="A442" s="55">
        <v>120137</v>
      </c>
      <c r="B442" s="32">
        <v>722021015850</v>
      </c>
      <c r="C442" s="55" t="s">
        <v>62</v>
      </c>
      <c r="D442" s="55">
        <v>120137</v>
      </c>
      <c r="E442" s="55" t="s">
        <v>41</v>
      </c>
      <c r="F442" s="55" t="s">
        <v>41</v>
      </c>
      <c r="G442" s="55" t="s">
        <v>1632</v>
      </c>
      <c r="H442" s="55" t="s">
        <v>1950</v>
      </c>
      <c r="I442" s="55">
        <v>2</v>
      </c>
      <c r="J442" s="55">
        <v>2021</v>
      </c>
      <c r="K442" s="55">
        <v>301</v>
      </c>
      <c r="L442" s="55" t="s">
        <v>132</v>
      </c>
      <c r="M442" s="55">
        <v>1889</v>
      </c>
      <c r="N442" s="55">
        <v>14.929</v>
      </c>
      <c r="O442" s="55">
        <v>12030</v>
      </c>
      <c r="P442" s="55" t="s">
        <v>64</v>
      </c>
      <c r="Q442" s="55" t="s">
        <v>1985</v>
      </c>
      <c r="R442" s="55" t="s">
        <v>1986</v>
      </c>
      <c r="S442" s="55">
        <v>12</v>
      </c>
      <c r="T442" s="55">
        <v>1732</v>
      </c>
      <c r="U442" s="55">
        <v>11.628</v>
      </c>
    </row>
    <row r="443" spans="1:21">
      <c r="A443" s="55">
        <v>120137</v>
      </c>
      <c r="B443" s="32">
        <v>722021014578</v>
      </c>
      <c r="C443" s="55" t="s">
        <v>62</v>
      </c>
      <c r="D443" s="55">
        <v>120137</v>
      </c>
      <c r="E443" s="55" t="s">
        <v>41</v>
      </c>
      <c r="F443" s="55" t="s">
        <v>41</v>
      </c>
      <c r="G443" s="55" t="s">
        <v>399</v>
      </c>
      <c r="H443" s="55" t="s">
        <v>1954</v>
      </c>
      <c r="I443" s="55">
        <v>2</v>
      </c>
      <c r="J443" s="55">
        <v>2021</v>
      </c>
      <c r="K443" s="55">
        <v>301</v>
      </c>
      <c r="L443" s="55" t="s">
        <v>132</v>
      </c>
      <c r="M443" s="55">
        <v>2144</v>
      </c>
      <c r="N443" s="55">
        <v>14.712</v>
      </c>
      <c r="O443" s="55">
        <v>12030</v>
      </c>
      <c r="P443" s="55" t="s">
        <v>64</v>
      </c>
      <c r="Q443" s="55" t="s">
        <v>1987</v>
      </c>
      <c r="R443" s="55" t="s">
        <v>1959</v>
      </c>
      <c r="S443" s="55">
        <v>12</v>
      </c>
      <c r="T443" s="55">
        <v>3268</v>
      </c>
      <c r="U443" s="55">
        <v>20.309999999999999</v>
      </c>
    </row>
    <row r="444" spans="1:21">
      <c r="A444" s="55">
        <v>120137</v>
      </c>
      <c r="B444" s="32">
        <v>722021015856</v>
      </c>
      <c r="C444" s="55" t="s">
        <v>62</v>
      </c>
      <c r="D444" s="55">
        <v>120137</v>
      </c>
      <c r="E444" s="55" t="s">
        <v>41</v>
      </c>
      <c r="F444" s="55" t="s">
        <v>41</v>
      </c>
      <c r="G444" s="55" t="s">
        <v>1300</v>
      </c>
      <c r="H444" s="55" t="s">
        <v>1950</v>
      </c>
      <c r="I444" s="55">
        <v>2</v>
      </c>
      <c r="J444" s="55">
        <v>2021</v>
      </c>
      <c r="K444" s="55">
        <v>301</v>
      </c>
      <c r="L444" s="55" t="s">
        <v>132</v>
      </c>
      <c r="M444" s="55">
        <v>1889</v>
      </c>
      <c r="N444" s="55">
        <v>14.929</v>
      </c>
      <c r="O444" s="55">
        <v>12030</v>
      </c>
      <c r="P444" s="55" t="s">
        <v>64</v>
      </c>
      <c r="Q444" s="55" t="s">
        <v>1988</v>
      </c>
      <c r="R444" s="55" t="s">
        <v>1959</v>
      </c>
      <c r="S444" s="55">
        <v>12</v>
      </c>
      <c r="T444" s="55">
        <v>1732</v>
      </c>
      <c r="U444" s="55">
        <v>11.628</v>
      </c>
    </row>
    <row r="445" spans="1:21">
      <c r="A445" s="55">
        <v>120137</v>
      </c>
      <c r="B445" s="32">
        <v>722021015360</v>
      </c>
      <c r="C445" s="55" t="s">
        <v>62</v>
      </c>
      <c r="D445" s="55">
        <v>120137</v>
      </c>
      <c r="E445" s="55" t="s">
        <v>41</v>
      </c>
      <c r="F445" s="55" t="s">
        <v>41</v>
      </c>
      <c r="G445" s="55" t="s">
        <v>1014</v>
      </c>
      <c r="H445" s="55" t="s">
        <v>1965</v>
      </c>
      <c r="I445" s="55">
        <v>2</v>
      </c>
      <c r="J445" s="55">
        <v>2021</v>
      </c>
      <c r="K445" s="55">
        <v>301</v>
      </c>
      <c r="L445" s="55" t="s">
        <v>132</v>
      </c>
      <c r="M445" s="55">
        <v>1725</v>
      </c>
      <c r="N445" s="55">
        <v>12.499000000000001</v>
      </c>
      <c r="O445" s="55">
        <v>12030</v>
      </c>
      <c r="P445" s="55" t="s">
        <v>64</v>
      </c>
      <c r="Q445" s="55" t="s">
        <v>1966</v>
      </c>
      <c r="R445" s="55" t="s">
        <v>1961</v>
      </c>
      <c r="S445" s="55">
        <v>12</v>
      </c>
      <c r="T445" s="55">
        <v>1741</v>
      </c>
      <c r="U445" s="55">
        <v>11.544</v>
      </c>
    </row>
    <row r="446" spans="1:21">
      <c r="A446" s="55">
        <v>120137</v>
      </c>
      <c r="B446" s="32">
        <v>722021016140</v>
      </c>
      <c r="C446" s="55" t="s">
        <v>62</v>
      </c>
      <c r="D446" s="55">
        <v>120137</v>
      </c>
      <c r="E446" s="55" t="s">
        <v>41</v>
      </c>
      <c r="F446" s="55" t="s">
        <v>41</v>
      </c>
      <c r="G446" s="55" t="s">
        <v>1638</v>
      </c>
      <c r="H446" s="55" t="s">
        <v>1950</v>
      </c>
      <c r="I446" s="55">
        <v>2</v>
      </c>
      <c r="J446" s="55">
        <v>2021</v>
      </c>
      <c r="K446" s="55">
        <v>301</v>
      </c>
      <c r="L446" s="55" t="s">
        <v>132</v>
      </c>
      <c r="M446" s="55">
        <v>1689</v>
      </c>
      <c r="N446" s="55">
        <v>13.225</v>
      </c>
      <c r="O446" s="55">
        <v>12030</v>
      </c>
      <c r="P446" s="55" t="s">
        <v>64</v>
      </c>
      <c r="Q446" s="55" t="s">
        <v>1960</v>
      </c>
      <c r="R446" s="55" t="s">
        <v>1961</v>
      </c>
      <c r="S446" s="55">
        <v>12</v>
      </c>
      <c r="T446" s="55">
        <v>1737</v>
      </c>
      <c r="U446" s="55">
        <v>10.352</v>
      </c>
    </row>
    <row r="447" spans="1:21">
      <c r="A447" s="55">
        <v>120137</v>
      </c>
      <c r="B447" s="32">
        <v>722021017202</v>
      </c>
      <c r="C447" s="55" t="s">
        <v>62</v>
      </c>
      <c r="D447" s="55">
        <v>120137</v>
      </c>
      <c r="E447" s="55" t="s">
        <v>41</v>
      </c>
      <c r="F447" s="55" t="s">
        <v>41</v>
      </c>
      <c r="G447" s="55" t="s">
        <v>1022</v>
      </c>
      <c r="H447" s="55" t="s">
        <v>1962</v>
      </c>
      <c r="I447" s="55">
        <v>2</v>
      </c>
      <c r="J447" s="55">
        <v>2021</v>
      </c>
      <c r="K447" s="55">
        <v>301</v>
      </c>
      <c r="L447" s="55" t="s">
        <v>132</v>
      </c>
      <c r="M447" s="55">
        <v>1889</v>
      </c>
      <c r="N447" s="55">
        <v>14.929</v>
      </c>
      <c r="O447" s="55">
        <v>12030</v>
      </c>
      <c r="P447" s="55" t="s">
        <v>64</v>
      </c>
      <c r="Q447" s="55" t="s">
        <v>1963</v>
      </c>
      <c r="R447" s="55" t="s">
        <v>1964</v>
      </c>
      <c r="S447" s="55">
        <v>12</v>
      </c>
      <c r="T447" s="55">
        <v>1791</v>
      </c>
      <c r="U447" s="55">
        <v>11.577999999999999</v>
      </c>
    </row>
    <row r="448" spans="1:21">
      <c r="A448" s="55">
        <v>120137</v>
      </c>
      <c r="B448" s="32">
        <v>722021017219</v>
      </c>
      <c r="C448" s="55" t="s">
        <v>62</v>
      </c>
      <c r="D448" s="55">
        <v>120137</v>
      </c>
      <c r="E448" s="55" t="s">
        <v>41</v>
      </c>
      <c r="F448" s="55" t="s">
        <v>41</v>
      </c>
      <c r="G448" s="55" t="s">
        <v>1024</v>
      </c>
      <c r="H448" s="55" t="s">
        <v>1962</v>
      </c>
      <c r="I448" s="55">
        <v>2</v>
      </c>
      <c r="J448" s="55">
        <v>2021</v>
      </c>
      <c r="K448" s="55">
        <v>301</v>
      </c>
      <c r="L448" s="55" t="s">
        <v>132</v>
      </c>
      <c r="M448" s="55">
        <v>1889</v>
      </c>
      <c r="N448" s="55">
        <v>14.929</v>
      </c>
      <c r="O448" s="55">
        <v>12030</v>
      </c>
      <c r="P448" s="55" t="s">
        <v>64</v>
      </c>
      <c r="Q448" s="55" t="s">
        <v>1963</v>
      </c>
      <c r="R448" s="55" t="s">
        <v>1964</v>
      </c>
      <c r="S448" s="55">
        <v>12</v>
      </c>
      <c r="T448" s="55">
        <v>1791</v>
      </c>
      <c r="U448" s="55">
        <v>11.577999999999999</v>
      </c>
    </row>
    <row r="449" spans="1:21">
      <c r="A449" s="55">
        <v>120137</v>
      </c>
      <c r="B449" s="32">
        <v>722021018387</v>
      </c>
      <c r="C449" s="55" t="s">
        <v>62</v>
      </c>
      <c r="D449" s="55">
        <v>120137</v>
      </c>
      <c r="E449" s="55" t="s">
        <v>41</v>
      </c>
      <c r="F449" s="55" t="s">
        <v>41</v>
      </c>
      <c r="G449" s="55" t="s">
        <v>1384</v>
      </c>
      <c r="H449" s="55" t="s">
        <v>1956</v>
      </c>
      <c r="I449" s="55">
        <v>2</v>
      </c>
      <c r="J449" s="55">
        <v>2021</v>
      </c>
      <c r="K449" s="55">
        <v>301</v>
      </c>
      <c r="L449" s="55" t="s">
        <v>132</v>
      </c>
      <c r="M449" s="55">
        <v>200</v>
      </c>
      <c r="N449" s="55">
        <v>1.581</v>
      </c>
      <c r="O449" s="55">
        <v>12030</v>
      </c>
      <c r="P449" s="55" t="s">
        <v>64</v>
      </c>
      <c r="Q449" s="55" t="s">
        <v>1989</v>
      </c>
      <c r="R449" s="55" t="s">
        <v>1990</v>
      </c>
      <c r="S449" s="55">
        <v>12</v>
      </c>
      <c r="T449" s="55">
        <v>1190</v>
      </c>
      <c r="U449" s="55">
        <v>9</v>
      </c>
    </row>
    <row r="450" spans="1:21">
      <c r="A450" s="55">
        <v>120137</v>
      </c>
      <c r="B450" s="32">
        <v>722021002882</v>
      </c>
      <c r="C450" s="55" t="s">
        <v>62</v>
      </c>
      <c r="D450" s="55">
        <v>120137</v>
      </c>
      <c r="E450" s="55" t="s">
        <v>41</v>
      </c>
      <c r="F450" s="55" t="s">
        <v>41</v>
      </c>
      <c r="G450" s="55" t="s">
        <v>792</v>
      </c>
      <c r="H450" s="55" t="s">
        <v>1912</v>
      </c>
      <c r="I450" s="55">
        <v>1</v>
      </c>
      <c r="J450" s="55">
        <v>2021</v>
      </c>
      <c r="K450" s="55">
        <v>301</v>
      </c>
      <c r="L450" s="55" t="s">
        <v>132</v>
      </c>
      <c r="M450" s="55">
        <v>1142</v>
      </c>
      <c r="N450" s="55">
        <v>7.1079999999999997</v>
      </c>
      <c r="O450" s="55">
        <v>12030</v>
      </c>
      <c r="P450" s="55" t="s">
        <v>64</v>
      </c>
      <c r="Q450" s="55" t="s">
        <v>1991</v>
      </c>
      <c r="R450" s="55" t="s">
        <v>1923</v>
      </c>
      <c r="S450" s="55">
        <v>12</v>
      </c>
      <c r="T450" s="55">
        <v>1927</v>
      </c>
      <c r="U450" s="55">
        <v>11.805</v>
      </c>
    </row>
    <row r="451" spans="1:21">
      <c r="A451" s="55">
        <v>120137</v>
      </c>
      <c r="B451" s="32">
        <v>722021004984</v>
      </c>
      <c r="C451" s="55" t="s">
        <v>62</v>
      </c>
      <c r="D451" s="55">
        <v>120137</v>
      </c>
      <c r="E451" s="55" t="s">
        <v>41</v>
      </c>
      <c r="F451" s="55" t="s">
        <v>41</v>
      </c>
      <c r="G451" s="55" t="s">
        <v>804</v>
      </c>
      <c r="H451" s="55" t="s">
        <v>1761</v>
      </c>
      <c r="I451" s="55">
        <v>1</v>
      </c>
      <c r="J451" s="55">
        <v>2021</v>
      </c>
      <c r="K451" s="55">
        <v>301</v>
      </c>
      <c r="L451" s="55" t="s">
        <v>132</v>
      </c>
      <c r="M451" s="55">
        <v>1900</v>
      </c>
      <c r="N451" s="55">
        <v>12.156000000000001</v>
      </c>
      <c r="O451" s="55">
        <v>12030</v>
      </c>
      <c r="P451" s="55" t="s">
        <v>64</v>
      </c>
      <c r="Q451" s="55" t="s">
        <v>1992</v>
      </c>
      <c r="R451" s="55" t="s">
        <v>1971</v>
      </c>
      <c r="S451" s="55">
        <v>12</v>
      </c>
      <c r="T451" s="55">
        <v>1805</v>
      </c>
      <c r="U451" s="55">
        <v>11.282999999999999</v>
      </c>
    </row>
    <row r="452" spans="1:21">
      <c r="A452" s="55">
        <v>120137</v>
      </c>
      <c r="B452" s="32">
        <v>722021006472</v>
      </c>
      <c r="C452" s="55" t="s">
        <v>62</v>
      </c>
      <c r="D452" s="55">
        <v>120137</v>
      </c>
      <c r="E452" s="55" t="s">
        <v>41</v>
      </c>
      <c r="F452" s="55" t="s">
        <v>41</v>
      </c>
      <c r="G452" s="55" t="s">
        <v>1080</v>
      </c>
      <c r="H452" s="55" t="s">
        <v>1921</v>
      </c>
      <c r="I452" s="55">
        <v>1</v>
      </c>
      <c r="J452" s="55">
        <v>2021</v>
      </c>
      <c r="K452" s="55">
        <v>301</v>
      </c>
      <c r="L452" s="55" t="s">
        <v>132</v>
      </c>
      <c r="M452" s="55">
        <v>941</v>
      </c>
      <c r="N452" s="55">
        <v>6.4480000000000004</v>
      </c>
      <c r="O452" s="55">
        <v>12030</v>
      </c>
      <c r="P452" s="55" t="s">
        <v>64</v>
      </c>
      <c r="Q452" s="55" t="s">
        <v>1993</v>
      </c>
      <c r="R452" s="55" t="s">
        <v>1975</v>
      </c>
      <c r="S452" s="55">
        <v>12</v>
      </c>
      <c r="T452" s="55">
        <v>1069</v>
      </c>
      <c r="U452" s="55">
        <v>6.609</v>
      </c>
    </row>
    <row r="453" spans="1:21">
      <c r="A453" s="55">
        <v>120137</v>
      </c>
      <c r="B453" s="32">
        <v>722021006982</v>
      </c>
      <c r="C453" s="55" t="s">
        <v>62</v>
      </c>
      <c r="D453" s="55">
        <v>120137</v>
      </c>
      <c r="E453" s="55" t="s">
        <v>41</v>
      </c>
      <c r="F453" s="55" t="s">
        <v>41</v>
      </c>
      <c r="G453" s="55" t="s">
        <v>1596</v>
      </c>
      <c r="H453" s="55" t="s">
        <v>1940</v>
      </c>
      <c r="I453" s="55">
        <v>1</v>
      </c>
      <c r="J453" s="55">
        <v>2021</v>
      </c>
      <c r="K453" s="55">
        <v>301</v>
      </c>
      <c r="L453" s="55" t="s">
        <v>132</v>
      </c>
      <c r="M453" s="55">
        <v>2033</v>
      </c>
      <c r="N453" s="55">
        <v>14.350999999999999</v>
      </c>
      <c r="O453" s="55">
        <v>12030</v>
      </c>
      <c r="P453" s="55" t="s">
        <v>64</v>
      </c>
      <c r="Q453" s="55" t="s">
        <v>1994</v>
      </c>
      <c r="R453" s="55" t="s">
        <v>1975</v>
      </c>
      <c r="S453" s="55">
        <v>12</v>
      </c>
      <c r="T453" s="55">
        <v>1730</v>
      </c>
      <c r="U453" s="55">
        <v>11.074</v>
      </c>
    </row>
    <row r="454" spans="1:21">
      <c r="A454" s="55">
        <v>120137</v>
      </c>
      <c r="B454" s="32">
        <v>722021009728</v>
      </c>
      <c r="C454" s="55" t="s">
        <v>62</v>
      </c>
      <c r="D454" s="55">
        <v>120137</v>
      </c>
      <c r="E454" s="55" t="s">
        <v>41</v>
      </c>
      <c r="F454" s="55" t="s">
        <v>41</v>
      </c>
      <c r="G454" s="55" t="s">
        <v>1096</v>
      </c>
      <c r="H454" s="55" t="s">
        <v>1975</v>
      </c>
      <c r="I454" s="55">
        <v>1</v>
      </c>
      <c r="J454" s="55">
        <v>2021</v>
      </c>
      <c r="K454" s="55">
        <v>301</v>
      </c>
      <c r="L454" s="55" t="s">
        <v>132</v>
      </c>
      <c r="M454" s="55">
        <v>2119</v>
      </c>
      <c r="N454" s="55">
        <v>14.958</v>
      </c>
      <c r="O454" s="55">
        <v>12030</v>
      </c>
      <c r="P454" s="55" t="s">
        <v>64</v>
      </c>
      <c r="Q454" s="55" t="s">
        <v>1976</v>
      </c>
      <c r="R454" s="55" t="s">
        <v>1974</v>
      </c>
      <c r="S454" s="55">
        <v>12</v>
      </c>
      <c r="T454" s="55">
        <v>2251</v>
      </c>
      <c r="U454" s="55">
        <v>14.602</v>
      </c>
    </row>
    <row r="455" spans="1:21">
      <c r="A455" s="55">
        <v>120137</v>
      </c>
      <c r="B455" s="32">
        <v>722021008457</v>
      </c>
      <c r="C455" s="55" t="s">
        <v>62</v>
      </c>
      <c r="D455" s="55">
        <v>120137</v>
      </c>
      <c r="E455" s="55" t="s">
        <v>41</v>
      </c>
      <c r="F455" s="55" t="s">
        <v>41</v>
      </c>
      <c r="G455" s="55" t="s">
        <v>371</v>
      </c>
      <c r="H455" s="55" t="s">
        <v>1945</v>
      </c>
      <c r="I455" s="55">
        <v>1</v>
      </c>
      <c r="J455" s="55">
        <v>2021</v>
      </c>
      <c r="K455" s="55">
        <v>301</v>
      </c>
      <c r="L455" s="55" t="s">
        <v>132</v>
      </c>
      <c r="M455" s="55">
        <v>2119</v>
      </c>
      <c r="N455" s="55">
        <v>14.958</v>
      </c>
      <c r="O455" s="55">
        <v>12030</v>
      </c>
      <c r="P455" s="55" t="s">
        <v>64</v>
      </c>
      <c r="Q455" s="55" t="s">
        <v>1946</v>
      </c>
      <c r="R455" s="55" t="s">
        <v>1943</v>
      </c>
      <c r="S455" s="55">
        <v>12</v>
      </c>
      <c r="T455" s="55">
        <v>1993</v>
      </c>
      <c r="U455" s="55">
        <v>12.8</v>
      </c>
    </row>
    <row r="456" spans="1:21">
      <c r="A456" s="55">
        <v>120137</v>
      </c>
      <c r="B456" s="32">
        <v>722021008455</v>
      </c>
      <c r="C456" s="55" t="s">
        <v>62</v>
      </c>
      <c r="D456" s="55">
        <v>120137</v>
      </c>
      <c r="E456" s="55" t="s">
        <v>41</v>
      </c>
      <c r="F456" s="55" t="s">
        <v>41</v>
      </c>
      <c r="G456" s="55" t="s">
        <v>986</v>
      </c>
      <c r="H456" s="55" t="s">
        <v>1945</v>
      </c>
      <c r="I456" s="55">
        <v>1</v>
      </c>
      <c r="J456" s="55">
        <v>2021</v>
      </c>
      <c r="K456" s="55">
        <v>301</v>
      </c>
      <c r="L456" s="55" t="s">
        <v>132</v>
      </c>
      <c r="M456" s="55">
        <v>2119</v>
      </c>
      <c r="N456" s="55">
        <v>14.958</v>
      </c>
      <c r="O456" s="55">
        <v>12030</v>
      </c>
      <c r="P456" s="55" t="s">
        <v>64</v>
      </c>
      <c r="Q456" s="55" t="s">
        <v>1946</v>
      </c>
      <c r="R456" s="55" t="s">
        <v>1943</v>
      </c>
      <c r="S456" s="55">
        <v>12</v>
      </c>
      <c r="T456" s="55">
        <v>1993</v>
      </c>
      <c r="U456" s="55">
        <v>12.8</v>
      </c>
    </row>
    <row r="457" spans="1:21">
      <c r="A457" s="55">
        <v>120137</v>
      </c>
      <c r="B457" s="32">
        <v>722021009739</v>
      </c>
      <c r="C457" s="55" t="s">
        <v>62</v>
      </c>
      <c r="D457" s="55">
        <v>120137</v>
      </c>
      <c r="E457" s="55" t="s">
        <v>41</v>
      </c>
      <c r="F457" s="55" t="s">
        <v>41</v>
      </c>
      <c r="G457" s="55" t="s">
        <v>373</v>
      </c>
      <c r="H457" s="55" t="s">
        <v>1975</v>
      </c>
      <c r="I457" s="55">
        <v>1</v>
      </c>
      <c r="J457" s="55">
        <v>2021</v>
      </c>
      <c r="K457" s="55">
        <v>301</v>
      </c>
      <c r="L457" s="55" t="s">
        <v>132</v>
      </c>
      <c r="M457" s="55">
        <v>2119</v>
      </c>
      <c r="N457" s="55">
        <v>14.958</v>
      </c>
      <c r="O457" s="55">
        <v>12030</v>
      </c>
      <c r="P457" s="55" t="s">
        <v>64</v>
      </c>
      <c r="Q457" s="55" t="s">
        <v>1976</v>
      </c>
      <c r="R457" s="55" t="s">
        <v>1974</v>
      </c>
      <c r="S457" s="55">
        <v>12</v>
      </c>
      <c r="T457" s="55">
        <v>2251</v>
      </c>
      <c r="U457" s="55">
        <v>14.602</v>
      </c>
    </row>
    <row r="458" spans="1:21">
      <c r="A458" s="55">
        <v>120137</v>
      </c>
      <c r="B458" s="32">
        <v>722021009743</v>
      </c>
      <c r="C458" s="55" t="s">
        <v>62</v>
      </c>
      <c r="D458" s="55">
        <v>120137</v>
      </c>
      <c r="E458" s="55" t="s">
        <v>41</v>
      </c>
      <c r="F458" s="55" t="s">
        <v>41</v>
      </c>
      <c r="G458" s="55" t="s">
        <v>1098</v>
      </c>
      <c r="H458" s="55" t="s">
        <v>1975</v>
      </c>
      <c r="I458" s="55">
        <v>1</v>
      </c>
      <c r="J458" s="55">
        <v>2021</v>
      </c>
      <c r="K458" s="55">
        <v>301</v>
      </c>
      <c r="L458" s="55" t="s">
        <v>132</v>
      </c>
      <c r="M458" s="55">
        <v>2119</v>
      </c>
      <c r="N458" s="55">
        <v>14.958</v>
      </c>
      <c r="O458" s="55">
        <v>12030</v>
      </c>
      <c r="P458" s="55" t="s">
        <v>64</v>
      </c>
      <c r="Q458" s="55" t="s">
        <v>1976</v>
      </c>
      <c r="R458" s="55" t="s">
        <v>1974</v>
      </c>
      <c r="S458" s="55">
        <v>12</v>
      </c>
      <c r="T458" s="55">
        <v>2251</v>
      </c>
      <c r="U458" s="55">
        <v>14.602</v>
      </c>
    </row>
    <row r="459" spans="1:21">
      <c r="A459" s="55">
        <v>120137</v>
      </c>
      <c r="B459" s="32">
        <v>722021008229</v>
      </c>
      <c r="C459" s="55" t="s">
        <v>62</v>
      </c>
      <c r="D459" s="55">
        <v>120137</v>
      </c>
      <c r="E459" s="55" t="s">
        <v>41</v>
      </c>
      <c r="F459" s="55" t="s">
        <v>41</v>
      </c>
      <c r="G459" s="55" t="s">
        <v>1338</v>
      </c>
      <c r="H459" s="55" t="s">
        <v>1937</v>
      </c>
      <c r="I459" s="55">
        <v>1</v>
      </c>
      <c r="J459" s="55">
        <v>2021</v>
      </c>
      <c r="K459" s="55">
        <v>301</v>
      </c>
      <c r="L459" s="55" t="s">
        <v>132</v>
      </c>
      <c r="M459" s="55">
        <v>2119</v>
      </c>
      <c r="N459" s="55">
        <v>14.958</v>
      </c>
      <c r="O459" s="55">
        <v>12030</v>
      </c>
      <c r="P459" s="55" t="s">
        <v>64</v>
      </c>
      <c r="Q459" s="55" t="s">
        <v>1947</v>
      </c>
      <c r="R459" s="55" t="s">
        <v>1943</v>
      </c>
      <c r="S459" s="55">
        <v>12</v>
      </c>
      <c r="T459" s="55">
        <v>2296</v>
      </c>
      <c r="U459" s="55">
        <v>14.335000000000001</v>
      </c>
    </row>
    <row r="460" spans="1:21">
      <c r="A460" s="55">
        <v>120137</v>
      </c>
      <c r="B460" s="32">
        <v>722021008217</v>
      </c>
      <c r="C460" s="55" t="s">
        <v>62</v>
      </c>
      <c r="D460" s="55">
        <v>120137</v>
      </c>
      <c r="E460" s="55" t="s">
        <v>41</v>
      </c>
      <c r="F460" s="55" t="s">
        <v>41</v>
      </c>
      <c r="G460" s="55" t="s">
        <v>368</v>
      </c>
      <c r="H460" s="55" t="s">
        <v>1937</v>
      </c>
      <c r="I460" s="55">
        <v>1</v>
      </c>
      <c r="J460" s="55">
        <v>2021</v>
      </c>
      <c r="K460" s="55">
        <v>301</v>
      </c>
      <c r="L460" s="55" t="s">
        <v>132</v>
      </c>
      <c r="M460" s="55">
        <v>2119</v>
      </c>
      <c r="N460" s="55">
        <v>14.958</v>
      </c>
      <c r="O460" s="55">
        <v>12030</v>
      </c>
      <c r="P460" s="55" t="s">
        <v>64</v>
      </c>
      <c r="Q460" s="55" t="s">
        <v>1947</v>
      </c>
      <c r="R460" s="55" t="s">
        <v>1943</v>
      </c>
      <c r="S460" s="55">
        <v>12</v>
      </c>
      <c r="T460" s="55">
        <v>2296</v>
      </c>
      <c r="U460" s="55">
        <v>14.335000000000001</v>
      </c>
    </row>
    <row r="461" spans="1:21">
      <c r="A461" s="55">
        <v>120137</v>
      </c>
      <c r="B461" s="32">
        <v>722021006476</v>
      </c>
      <c r="C461" s="55" t="s">
        <v>62</v>
      </c>
      <c r="D461" s="55">
        <v>120137</v>
      </c>
      <c r="E461" s="55" t="s">
        <v>41</v>
      </c>
      <c r="F461" s="55" t="s">
        <v>41</v>
      </c>
      <c r="G461" s="55" t="s">
        <v>1082</v>
      </c>
      <c r="H461" s="55" t="s">
        <v>1921</v>
      </c>
      <c r="I461" s="55">
        <v>1</v>
      </c>
      <c r="J461" s="55">
        <v>2021</v>
      </c>
      <c r="K461" s="55">
        <v>301</v>
      </c>
      <c r="L461" s="55" t="s">
        <v>132</v>
      </c>
      <c r="M461" s="55">
        <v>941</v>
      </c>
      <c r="N461" s="55">
        <v>6.4480000000000004</v>
      </c>
      <c r="O461" s="55">
        <v>12030</v>
      </c>
      <c r="P461" s="55" t="s">
        <v>64</v>
      </c>
      <c r="Q461" s="55" t="s">
        <v>1995</v>
      </c>
      <c r="R461" s="55" t="s">
        <v>1974</v>
      </c>
      <c r="S461" s="55">
        <v>12</v>
      </c>
      <c r="T461" s="55">
        <v>1069</v>
      </c>
      <c r="U461" s="55">
        <v>6.609</v>
      </c>
    </row>
    <row r="462" spans="1:21">
      <c r="A462" s="55">
        <v>120137</v>
      </c>
      <c r="B462" s="32">
        <v>722021006684</v>
      </c>
      <c r="C462" s="55" t="s">
        <v>62</v>
      </c>
      <c r="D462" s="55">
        <v>120137</v>
      </c>
      <c r="E462" s="55" t="s">
        <v>41</v>
      </c>
      <c r="F462" s="55" t="s">
        <v>41</v>
      </c>
      <c r="G462" s="55" t="s">
        <v>1426</v>
      </c>
      <c r="H462" s="55" t="s">
        <v>1921</v>
      </c>
      <c r="I462" s="55">
        <v>1</v>
      </c>
      <c r="J462" s="55">
        <v>2021</v>
      </c>
      <c r="K462" s="55">
        <v>301</v>
      </c>
      <c r="L462" s="55" t="s">
        <v>132</v>
      </c>
      <c r="M462" s="55">
        <v>2796</v>
      </c>
      <c r="N462" s="55">
        <v>19.367999999999999</v>
      </c>
      <c r="O462" s="55">
        <v>12030</v>
      </c>
      <c r="P462" s="55" t="s">
        <v>64</v>
      </c>
      <c r="Q462" s="55" t="s">
        <v>1995</v>
      </c>
      <c r="R462" s="55" t="s">
        <v>1974</v>
      </c>
      <c r="S462" s="55">
        <v>12</v>
      </c>
      <c r="T462" s="55">
        <v>3175</v>
      </c>
      <c r="U462" s="55">
        <v>19.852</v>
      </c>
    </row>
    <row r="463" spans="1:21">
      <c r="A463" s="55">
        <v>120137</v>
      </c>
      <c r="B463" s="32">
        <v>722021010150</v>
      </c>
      <c r="C463" s="55" t="s">
        <v>62</v>
      </c>
      <c r="D463" s="55">
        <v>120137</v>
      </c>
      <c r="E463" s="55" t="s">
        <v>41</v>
      </c>
      <c r="F463" s="55" t="s">
        <v>41</v>
      </c>
      <c r="G463" s="55" t="s">
        <v>816</v>
      </c>
      <c r="H463" s="55" t="s">
        <v>1972</v>
      </c>
      <c r="I463" s="55">
        <v>1</v>
      </c>
      <c r="J463" s="55">
        <v>2021</v>
      </c>
      <c r="K463" s="55">
        <v>301</v>
      </c>
      <c r="L463" s="55" t="s">
        <v>132</v>
      </c>
      <c r="M463" s="55">
        <v>2331</v>
      </c>
      <c r="N463" s="55">
        <v>15.994999999999999</v>
      </c>
      <c r="O463" s="55">
        <v>12030</v>
      </c>
      <c r="P463" s="55" t="s">
        <v>64</v>
      </c>
      <c r="Q463" s="55" t="s">
        <v>1977</v>
      </c>
      <c r="R463" s="55" t="s">
        <v>1948</v>
      </c>
      <c r="S463" s="55">
        <v>12</v>
      </c>
      <c r="T463" s="55">
        <v>2577</v>
      </c>
      <c r="U463" s="55">
        <v>16.146999999999998</v>
      </c>
    </row>
    <row r="464" spans="1:21">
      <c r="A464" s="55">
        <v>120137</v>
      </c>
      <c r="B464" s="32">
        <v>722021011336</v>
      </c>
      <c r="C464" s="55" t="s">
        <v>62</v>
      </c>
      <c r="D464" s="55">
        <v>120137</v>
      </c>
      <c r="E464" s="55" t="s">
        <v>41</v>
      </c>
      <c r="F464" s="55" t="s">
        <v>41</v>
      </c>
      <c r="G464" s="55" t="s">
        <v>996</v>
      </c>
      <c r="H464" s="55" t="s">
        <v>1945</v>
      </c>
      <c r="I464" s="55">
        <v>1</v>
      </c>
      <c r="J464" s="55">
        <v>2021</v>
      </c>
      <c r="K464" s="55">
        <v>301</v>
      </c>
      <c r="L464" s="55" t="s">
        <v>132</v>
      </c>
      <c r="M464" s="55">
        <v>2119</v>
      </c>
      <c r="N464" s="55">
        <v>14.958</v>
      </c>
      <c r="O464" s="55">
        <v>12030</v>
      </c>
      <c r="P464" s="55" t="s">
        <v>64</v>
      </c>
      <c r="Q464" s="55" t="s">
        <v>1996</v>
      </c>
      <c r="R464" s="55" t="s">
        <v>1997</v>
      </c>
      <c r="S464" s="55">
        <v>12</v>
      </c>
      <c r="T464" s="55">
        <v>1991</v>
      </c>
      <c r="U464" s="55">
        <v>12.801</v>
      </c>
    </row>
    <row r="465" spans="1:21">
      <c r="A465" s="55">
        <v>120137</v>
      </c>
      <c r="B465" s="32">
        <v>722021011528</v>
      </c>
      <c r="C465" s="55" t="s">
        <v>62</v>
      </c>
      <c r="D465" s="55">
        <v>120137</v>
      </c>
      <c r="E465" s="55" t="s">
        <v>41</v>
      </c>
      <c r="F465" s="55" t="s">
        <v>41</v>
      </c>
      <c r="G465" s="55" t="s">
        <v>1106</v>
      </c>
      <c r="H465" s="55" t="s">
        <v>1943</v>
      </c>
      <c r="I465" s="55">
        <v>1</v>
      </c>
      <c r="J465" s="55">
        <v>2021</v>
      </c>
      <c r="K465" s="55">
        <v>301</v>
      </c>
      <c r="L465" s="55" t="s">
        <v>132</v>
      </c>
      <c r="M465" s="55">
        <v>1614</v>
      </c>
      <c r="N465" s="55">
        <v>12.606999999999999</v>
      </c>
      <c r="O465" s="55">
        <v>12030</v>
      </c>
      <c r="P465" s="55" t="s">
        <v>64</v>
      </c>
      <c r="Q465" s="55" t="s">
        <v>1998</v>
      </c>
      <c r="R465" s="55" t="s">
        <v>1997</v>
      </c>
      <c r="S465" s="55">
        <v>12</v>
      </c>
      <c r="T465" s="55">
        <v>1760</v>
      </c>
      <c r="U465" s="55">
        <v>11.33</v>
      </c>
    </row>
    <row r="466" spans="1:21">
      <c r="A466" s="55">
        <v>120137</v>
      </c>
      <c r="B466" s="32">
        <v>722021012729</v>
      </c>
      <c r="C466" s="55" t="s">
        <v>62</v>
      </c>
      <c r="D466" s="55">
        <v>120137</v>
      </c>
      <c r="E466" s="55" t="s">
        <v>41</v>
      </c>
      <c r="F466" s="55" t="s">
        <v>41</v>
      </c>
      <c r="G466" s="55" t="s">
        <v>1112</v>
      </c>
      <c r="H466" s="55" t="s">
        <v>1948</v>
      </c>
      <c r="I466" s="55">
        <v>1</v>
      </c>
      <c r="J466" s="55">
        <v>2021</v>
      </c>
      <c r="K466" s="55">
        <v>301</v>
      </c>
      <c r="L466" s="55" t="s">
        <v>132</v>
      </c>
      <c r="M466" s="55">
        <v>2057</v>
      </c>
      <c r="N466" s="55">
        <v>14.115</v>
      </c>
      <c r="O466" s="55">
        <v>12030</v>
      </c>
      <c r="P466" s="55" t="s">
        <v>64</v>
      </c>
      <c r="Q466" s="55" t="s">
        <v>1949</v>
      </c>
      <c r="R466" s="55" t="s">
        <v>1950</v>
      </c>
      <c r="S466" s="55">
        <v>12</v>
      </c>
      <c r="T466" s="55">
        <v>1869</v>
      </c>
      <c r="U466" s="55">
        <v>11.476000000000001</v>
      </c>
    </row>
    <row r="467" spans="1:21">
      <c r="A467" s="55">
        <v>120137</v>
      </c>
      <c r="B467" s="32">
        <v>722021014245</v>
      </c>
      <c r="C467" s="55" t="s">
        <v>62</v>
      </c>
      <c r="D467" s="55">
        <v>120137</v>
      </c>
      <c r="E467" s="55" t="s">
        <v>41</v>
      </c>
      <c r="F467" s="55" t="s">
        <v>41</v>
      </c>
      <c r="G467" s="55" t="s">
        <v>395</v>
      </c>
      <c r="H467" s="55" t="s">
        <v>1951</v>
      </c>
      <c r="I467" s="55">
        <v>2</v>
      </c>
      <c r="J467" s="55">
        <v>2021</v>
      </c>
      <c r="K467" s="55">
        <v>301</v>
      </c>
      <c r="L467" s="55" t="s">
        <v>132</v>
      </c>
      <c r="M467" s="55">
        <v>1725</v>
      </c>
      <c r="N467" s="55">
        <v>12.499000000000001</v>
      </c>
      <c r="O467" s="55">
        <v>12030</v>
      </c>
      <c r="P467" s="55" t="s">
        <v>64</v>
      </c>
      <c r="Q467" s="55" t="s">
        <v>1952</v>
      </c>
      <c r="R467" s="55" t="s">
        <v>1953</v>
      </c>
      <c r="S467" s="55">
        <v>12</v>
      </c>
      <c r="T467" s="55">
        <v>1578</v>
      </c>
      <c r="U467" s="55">
        <v>10.753</v>
      </c>
    </row>
    <row r="468" spans="1:21">
      <c r="A468" s="55">
        <v>120137</v>
      </c>
      <c r="B468" s="32">
        <v>722021014248</v>
      </c>
      <c r="C468" s="55" t="s">
        <v>62</v>
      </c>
      <c r="D468" s="55">
        <v>120137</v>
      </c>
      <c r="E468" s="55" t="s">
        <v>41</v>
      </c>
      <c r="F468" s="55" t="s">
        <v>41</v>
      </c>
      <c r="G468" s="55" t="s">
        <v>1622</v>
      </c>
      <c r="H468" s="55" t="s">
        <v>1951</v>
      </c>
      <c r="I468" s="55">
        <v>2</v>
      </c>
      <c r="J468" s="55">
        <v>2021</v>
      </c>
      <c r="K468" s="55">
        <v>301</v>
      </c>
      <c r="L468" s="55" t="s">
        <v>132</v>
      </c>
      <c r="M468" s="55">
        <v>1725</v>
      </c>
      <c r="N468" s="55">
        <v>12.499000000000001</v>
      </c>
      <c r="O468" s="55">
        <v>12030</v>
      </c>
      <c r="P468" s="55" t="s">
        <v>64</v>
      </c>
      <c r="Q468" s="55" t="s">
        <v>1952</v>
      </c>
      <c r="R468" s="55" t="s">
        <v>1953</v>
      </c>
      <c r="S468" s="55">
        <v>12</v>
      </c>
      <c r="T468" s="55">
        <v>1578</v>
      </c>
      <c r="U468" s="55">
        <v>10.753</v>
      </c>
    </row>
    <row r="469" spans="1:21">
      <c r="A469" s="55">
        <v>120137</v>
      </c>
      <c r="B469" s="32">
        <v>722021017762</v>
      </c>
      <c r="C469" s="55" t="s">
        <v>62</v>
      </c>
      <c r="D469" s="55">
        <v>120137</v>
      </c>
      <c r="E469" s="55" t="s">
        <v>41</v>
      </c>
      <c r="F469" s="55" t="s">
        <v>41</v>
      </c>
      <c r="G469" s="55" t="s">
        <v>1404</v>
      </c>
      <c r="H469" s="55" t="s">
        <v>1957</v>
      </c>
      <c r="I469" s="55">
        <v>2</v>
      </c>
      <c r="J469" s="55">
        <v>2021</v>
      </c>
      <c r="K469" s="55">
        <v>301</v>
      </c>
      <c r="L469" s="55" t="s">
        <v>132</v>
      </c>
      <c r="M469" s="55">
        <v>1689</v>
      </c>
      <c r="N469" s="55">
        <v>13.225</v>
      </c>
      <c r="O469" s="55">
        <v>12030</v>
      </c>
      <c r="P469" s="55" t="s">
        <v>64</v>
      </c>
      <c r="Q469" s="55" t="s">
        <v>1999</v>
      </c>
      <c r="R469" s="55" t="s">
        <v>1986</v>
      </c>
      <c r="S469" s="55">
        <v>12</v>
      </c>
      <c r="T469" s="55">
        <v>1651</v>
      </c>
      <c r="U469" s="55">
        <v>11.067</v>
      </c>
    </row>
    <row r="470" spans="1:21">
      <c r="A470" s="55">
        <v>120137</v>
      </c>
      <c r="B470" s="32">
        <v>722021015364</v>
      </c>
      <c r="C470" s="55" t="s">
        <v>62</v>
      </c>
      <c r="D470" s="55">
        <v>120137</v>
      </c>
      <c r="E470" s="55" t="s">
        <v>41</v>
      </c>
      <c r="F470" s="55" t="s">
        <v>41</v>
      </c>
      <c r="G470" s="55" t="s">
        <v>1304</v>
      </c>
      <c r="H470" s="55" t="s">
        <v>1965</v>
      </c>
      <c r="I470" s="55">
        <v>2</v>
      </c>
      <c r="J470" s="55">
        <v>2021</v>
      </c>
      <c r="K470" s="55">
        <v>301</v>
      </c>
      <c r="L470" s="55" t="s">
        <v>132</v>
      </c>
      <c r="M470" s="55">
        <v>1725</v>
      </c>
      <c r="N470" s="55">
        <v>12.499000000000001</v>
      </c>
      <c r="O470" s="55">
        <v>12030</v>
      </c>
      <c r="P470" s="55" t="s">
        <v>64</v>
      </c>
      <c r="Q470" s="55" t="s">
        <v>1966</v>
      </c>
      <c r="R470" s="55" t="s">
        <v>1961</v>
      </c>
      <c r="S470" s="55">
        <v>12</v>
      </c>
      <c r="T470" s="55">
        <v>1741</v>
      </c>
      <c r="U470" s="55">
        <v>11.544</v>
      </c>
    </row>
    <row r="471" spans="1:21">
      <c r="A471" s="55">
        <v>120137</v>
      </c>
      <c r="B471" s="32">
        <v>722021017210</v>
      </c>
      <c r="C471" s="55" t="s">
        <v>62</v>
      </c>
      <c r="D471" s="55">
        <v>120137</v>
      </c>
      <c r="E471" s="55" t="s">
        <v>41</v>
      </c>
      <c r="F471" s="55" t="s">
        <v>41</v>
      </c>
      <c r="G471" s="55" t="s">
        <v>1458</v>
      </c>
      <c r="H471" s="55" t="s">
        <v>1962</v>
      </c>
      <c r="I471" s="55">
        <v>2</v>
      </c>
      <c r="J471" s="55">
        <v>2021</v>
      </c>
      <c r="K471" s="55">
        <v>301</v>
      </c>
      <c r="L471" s="55" t="s">
        <v>132</v>
      </c>
      <c r="M471" s="55">
        <v>1889</v>
      </c>
      <c r="N471" s="55">
        <v>14.929</v>
      </c>
      <c r="O471" s="55">
        <v>12030</v>
      </c>
      <c r="P471" s="55" t="s">
        <v>64</v>
      </c>
      <c r="Q471" s="55" t="s">
        <v>1963</v>
      </c>
      <c r="R471" s="55" t="s">
        <v>1964</v>
      </c>
      <c r="S471" s="55">
        <v>12</v>
      </c>
      <c r="T471" s="55">
        <v>1791</v>
      </c>
      <c r="U471" s="55">
        <v>11.577999999999999</v>
      </c>
    </row>
    <row r="472" spans="1:21">
      <c r="A472" s="55">
        <v>120137</v>
      </c>
      <c r="B472" s="32">
        <v>722021021047</v>
      </c>
      <c r="C472" s="55" t="s">
        <v>62</v>
      </c>
      <c r="D472" s="55">
        <v>120137</v>
      </c>
      <c r="E472" s="55" t="s">
        <v>41</v>
      </c>
      <c r="F472" s="55" t="s">
        <v>41</v>
      </c>
      <c r="G472" s="55" t="s">
        <v>1386</v>
      </c>
      <c r="H472" s="55" t="s">
        <v>1967</v>
      </c>
      <c r="I472" s="55">
        <v>2</v>
      </c>
      <c r="J472" s="55">
        <v>2021</v>
      </c>
      <c r="K472" s="55">
        <v>301</v>
      </c>
      <c r="L472" s="55" t="s">
        <v>132</v>
      </c>
      <c r="M472" s="55">
        <v>1750</v>
      </c>
      <c r="N472" s="55">
        <v>13.134</v>
      </c>
      <c r="O472" s="55">
        <v>12030</v>
      </c>
      <c r="P472" s="55" t="s">
        <v>64</v>
      </c>
      <c r="Q472" s="55" t="s">
        <v>1968</v>
      </c>
      <c r="R472" s="55" t="s">
        <v>1969</v>
      </c>
      <c r="S472" s="55">
        <v>12</v>
      </c>
      <c r="T472" s="55">
        <v>1897</v>
      </c>
      <c r="U472" s="55">
        <v>12.98</v>
      </c>
    </row>
    <row r="473" spans="1:21">
      <c r="A473" s="55">
        <v>120137</v>
      </c>
      <c r="B473" s="32">
        <v>722021015865</v>
      </c>
      <c r="C473" s="55" t="s">
        <v>62</v>
      </c>
      <c r="D473" s="55">
        <v>120137</v>
      </c>
      <c r="E473" s="55" t="s">
        <v>41</v>
      </c>
      <c r="F473" s="55" t="s">
        <v>41</v>
      </c>
      <c r="G473" s="55" t="s">
        <v>1370</v>
      </c>
      <c r="H473" s="55" t="s">
        <v>1950</v>
      </c>
      <c r="I473" s="55">
        <v>2</v>
      </c>
      <c r="J473" s="55">
        <v>2021</v>
      </c>
      <c r="K473" s="55">
        <v>301</v>
      </c>
      <c r="L473" s="55" t="s">
        <v>132</v>
      </c>
      <c r="M473" s="55">
        <v>1889</v>
      </c>
      <c r="N473" s="55">
        <v>14.929</v>
      </c>
      <c r="O473" s="55">
        <v>12030</v>
      </c>
      <c r="P473" s="55" t="s">
        <v>64</v>
      </c>
      <c r="Q473" s="55" t="s">
        <v>2000</v>
      </c>
      <c r="R473" s="55" t="s">
        <v>1961</v>
      </c>
      <c r="S473" s="55">
        <v>12</v>
      </c>
      <c r="T473" s="55">
        <v>1732</v>
      </c>
      <c r="U473" s="55">
        <v>11.628</v>
      </c>
    </row>
    <row r="474" spans="1:21">
      <c r="A474" s="55">
        <v>120137</v>
      </c>
      <c r="B474" s="32">
        <v>722021017213</v>
      </c>
      <c r="C474" s="55" t="s">
        <v>62</v>
      </c>
      <c r="D474" s="55">
        <v>120137</v>
      </c>
      <c r="E474" s="55" t="s">
        <v>41</v>
      </c>
      <c r="F474" s="55" t="s">
        <v>41</v>
      </c>
      <c r="G474" s="55" t="s">
        <v>1402</v>
      </c>
      <c r="H474" s="55" t="s">
        <v>1962</v>
      </c>
      <c r="I474" s="55">
        <v>2</v>
      </c>
      <c r="J474" s="55">
        <v>2021</v>
      </c>
      <c r="K474" s="55">
        <v>301</v>
      </c>
      <c r="L474" s="55" t="s">
        <v>132</v>
      </c>
      <c r="M474" s="55">
        <v>1889</v>
      </c>
      <c r="N474" s="55">
        <v>14.929</v>
      </c>
      <c r="O474" s="55">
        <v>12030</v>
      </c>
      <c r="P474" s="55" t="s">
        <v>64</v>
      </c>
      <c r="Q474" s="55" t="s">
        <v>1963</v>
      </c>
      <c r="R474" s="55" t="s">
        <v>1964</v>
      </c>
      <c r="S474" s="55">
        <v>12</v>
      </c>
      <c r="T474" s="55">
        <v>1791</v>
      </c>
      <c r="U474" s="55">
        <v>11.577999999999999</v>
      </c>
    </row>
    <row r="475" spans="1:21">
      <c r="A475" s="55">
        <v>120137</v>
      </c>
      <c r="B475" s="32">
        <v>722021022343</v>
      </c>
      <c r="C475" s="55" t="s">
        <v>62</v>
      </c>
      <c r="D475" s="55">
        <v>120137</v>
      </c>
      <c r="E475" s="55" t="s">
        <v>41</v>
      </c>
      <c r="F475" s="55" t="s">
        <v>41</v>
      </c>
      <c r="G475" s="55" t="s">
        <v>1478</v>
      </c>
      <c r="H475" s="55" t="s">
        <v>2001</v>
      </c>
      <c r="I475" s="55">
        <v>2</v>
      </c>
      <c r="J475" s="55">
        <v>2021</v>
      </c>
      <c r="K475" s="55">
        <v>301</v>
      </c>
      <c r="L475" s="55" t="s">
        <v>132</v>
      </c>
      <c r="M475" s="55">
        <v>1750</v>
      </c>
      <c r="N475" s="55">
        <v>13.134</v>
      </c>
      <c r="O475" s="55">
        <v>12030</v>
      </c>
      <c r="P475" s="55" t="s">
        <v>64</v>
      </c>
      <c r="Q475" s="55" t="s">
        <v>2002</v>
      </c>
      <c r="R475" s="55" t="s">
        <v>2003</v>
      </c>
      <c r="S475" s="55">
        <v>12</v>
      </c>
      <c r="T475" s="55">
        <v>1621</v>
      </c>
      <c r="U475" s="55">
        <v>11.278</v>
      </c>
    </row>
    <row r="476" spans="1:21">
      <c r="A476" s="55">
        <v>120137</v>
      </c>
      <c r="B476" s="32">
        <v>722021000344</v>
      </c>
      <c r="C476" s="55" t="s">
        <v>62</v>
      </c>
      <c r="D476" s="55">
        <v>120137</v>
      </c>
      <c r="E476" s="55" t="s">
        <v>41</v>
      </c>
      <c r="F476" s="55" t="s">
        <v>41</v>
      </c>
      <c r="G476" s="55" t="s">
        <v>970</v>
      </c>
      <c r="H476" s="55" t="s">
        <v>1916</v>
      </c>
      <c r="I476" s="55">
        <v>1</v>
      </c>
      <c r="J476" s="55">
        <v>2021</v>
      </c>
      <c r="K476" s="55">
        <v>301</v>
      </c>
      <c r="L476" s="55" t="s">
        <v>132</v>
      </c>
      <c r="M476" s="55">
        <v>1650</v>
      </c>
      <c r="N476" s="55">
        <v>11.19</v>
      </c>
      <c r="O476" s="55">
        <v>12030</v>
      </c>
      <c r="P476" s="55" t="s">
        <v>64</v>
      </c>
      <c r="Q476" s="55" t="s">
        <v>1936</v>
      </c>
      <c r="R476" s="55" t="s">
        <v>1937</v>
      </c>
      <c r="S476" s="55">
        <v>12</v>
      </c>
      <c r="T476" s="55">
        <v>1719</v>
      </c>
      <c r="U476" s="55">
        <v>11.263999999999999</v>
      </c>
    </row>
    <row r="477" spans="1:21">
      <c r="A477" s="55">
        <v>120137</v>
      </c>
      <c r="B477" s="32">
        <v>722021000337</v>
      </c>
      <c r="C477" s="55" t="s">
        <v>62</v>
      </c>
      <c r="D477" s="55">
        <v>120137</v>
      </c>
      <c r="E477" s="55" t="s">
        <v>41</v>
      </c>
      <c r="F477" s="55" t="s">
        <v>41</v>
      </c>
      <c r="G477" s="55" t="s">
        <v>1064</v>
      </c>
      <c r="H477" s="55" t="s">
        <v>1916</v>
      </c>
      <c r="I477" s="55">
        <v>1</v>
      </c>
      <c r="J477" s="55">
        <v>2021</v>
      </c>
      <c r="K477" s="55">
        <v>301</v>
      </c>
      <c r="L477" s="55" t="s">
        <v>132</v>
      </c>
      <c r="M477" s="55">
        <v>1635</v>
      </c>
      <c r="N477" s="55">
        <v>11.089</v>
      </c>
      <c r="O477" s="55">
        <v>12030</v>
      </c>
      <c r="P477" s="55" t="s">
        <v>64</v>
      </c>
      <c r="Q477" s="55" t="s">
        <v>1936</v>
      </c>
      <c r="R477" s="55" t="s">
        <v>1937</v>
      </c>
      <c r="S477" s="55">
        <v>12</v>
      </c>
      <c r="T477" s="55">
        <v>1718</v>
      </c>
      <c r="U477" s="55">
        <v>11.266</v>
      </c>
    </row>
    <row r="478" spans="1:21">
      <c r="A478" s="55">
        <v>120137</v>
      </c>
      <c r="B478" s="32">
        <v>722021006456</v>
      </c>
      <c r="C478" s="55" t="s">
        <v>62</v>
      </c>
      <c r="D478" s="55">
        <v>120137</v>
      </c>
      <c r="E478" s="55" t="s">
        <v>41</v>
      </c>
      <c r="F478" s="55" t="s">
        <v>41</v>
      </c>
      <c r="G478" s="55" t="s">
        <v>1594</v>
      </c>
      <c r="H478" s="55" t="s">
        <v>1921</v>
      </c>
      <c r="I478" s="55">
        <v>1</v>
      </c>
      <c r="J478" s="55">
        <v>2021</v>
      </c>
      <c r="K478" s="55">
        <v>301</v>
      </c>
      <c r="L478" s="55" t="s">
        <v>132</v>
      </c>
      <c r="M478" s="55">
        <v>2035</v>
      </c>
      <c r="N478" s="55">
        <v>13.943999999999999</v>
      </c>
      <c r="O478" s="55">
        <v>12030</v>
      </c>
      <c r="P478" s="55" t="s">
        <v>64</v>
      </c>
      <c r="Q478" s="55" t="s">
        <v>2004</v>
      </c>
      <c r="R478" s="55" t="s">
        <v>1971</v>
      </c>
      <c r="S478" s="55">
        <v>12</v>
      </c>
      <c r="T478" s="55">
        <v>2312</v>
      </c>
      <c r="U478" s="55">
        <v>14.291</v>
      </c>
    </row>
    <row r="479" spans="1:21">
      <c r="A479" s="55">
        <v>120137</v>
      </c>
      <c r="B479" s="32">
        <v>722021006991</v>
      </c>
      <c r="C479" s="55" t="s">
        <v>62</v>
      </c>
      <c r="D479" s="55">
        <v>120137</v>
      </c>
      <c r="E479" s="55" t="s">
        <v>41</v>
      </c>
      <c r="F479" s="55" t="s">
        <v>41</v>
      </c>
      <c r="G479" s="55" t="s">
        <v>1432</v>
      </c>
      <c r="H479" s="55" t="s">
        <v>2005</v>
      </c>
      <c r="I479" s="55">
        <v>1</v>
      </c>
      <c r="J479" s="55">
        <v>2021</v>
      </c>
      <c r="K479" s="55">
        <v>301</v>
      </c>
      <c r="L479" s="55" t="s">
        <v>132</v>
      </c>
      <c r="M479" s="55">
        <v>2033</v>
      </c>
      <c r="N479" s="55">
        <v>14.350999999999999</v>
      </c>
      <c r="O479" s="55">
        <v>12030</v>
      </c>
      <c r="P479" s="55" t="s">
        <v>64</v>
      </c>
      <c r="Q479" s="55" t="s">
        <v>1942</v>
      </c>
      <c r="R479" s="55" t="s">
        <v>1943</v>
      </c>
      <c r="S479" s="55">
        <v>12</v>
      </c>
      <c r="T479" s="55">
        <v>1734</v>
      </c>
      <c r="U479" s="55">
        <v>11.071999999999999</v>
      </c>
    </row>
    <row r="480" spans="1:21">
      <c r="A480" s="55">
        <v>120137</v>
      </c>
      <c r="B480" s="32">
        <v>722021009758</v>
      </c>
      <c r="C480" s="55" t="s">
        <v>62</v>
      </c>
      <c r="D480" s="55">
        <v>120137</v>
      </c>
      <c r="E480" s="55" t="s">
        <v>41</v>
      </c>
      <c r="F480" s="55" t="s">
        <v>41</v>
      </c>
      <c r="G480" s="55" t="s">
        <v>814</v>
      </c>
      <c r="H480" s="55" t="s">
        <v>1975</v>
      </c>
      <c r="I480" s="55">
        <v>1</v>
      </c>
      <c r="J480" s="55">
        <v>2021</v>
      </c>
      <c r="K480" s="55">
        <v>301</v>
      </c>
      <c r="L480" s="55" t="s">
        <v>132</v>
      </c>
      <c r="M480" s="55">
        <v>1000</v>
      </c>
      <c r="N480" s="55">
        <v>7.0590000000000002</v>
      </c>
      <c r="O480" s="55">
        <v>12030</v>
      </c>
      <c r="P480" s="55" t="s">
        <v>64</v>
      </c>
      <c r="Q480" s="55" t="s">
        <v>1976</v>
      </c>
      <c r="R480" s="55" t="s">
        <v>1974</v>
      </c>
      <c r="S480" s="55">
        <v>12</v>
      </c>
      <c r="T480" s="55">
        <v>1062</v>
      </c>
      <c r="U480" s="55">
        <v>6.891</v>
      </c>
    </row>
    <row r="481" spans="1:21">
      <c r="A481" s="55">
        <v>120137</v>
      </c>
      <c r="B481" s="32">
        <v>722021010140</v>
      </c>
      <c r="C481" s="55" t="s">
        <v>62</v>
      </c>
      <c r="D481" s="55">
        <v>120137</v>
      </c>
      <c r="E481" s="55" t="s">
        <v>41</v>
      </c>
      <c r="F481" s="55" t="s">
        <v>41</v>
      </c>
      <c r="G481" s="55" t="s">
        <v>1280</v>
      </c>
      <c r="H481" s="55" t="s">
        <v>1972</v>
      </c>
      <c r="I481" s="55">
        <v>1</v>
      </c>
      <c r="J481" s="55">
        <v>2021</v>
      </c>
      <c r="K481" s="55">
        <v>301</v>
      </c>
      <c r="L481" s="55" t="s">
        <v>132</v>
      </c>
      <c r="M481" s="55">
        <v>2331</v>
      </c>
      <c r="N481" s="55">
        <v>15.994999999999999</v>
      </c>
      <c r="O481" s="55">
        <v>12030</v>
      </c>
      <c r="P481" s="55" t="s">
        <v>64</v>
      </c>
      <c r="Q481" s="55" t="s">
        <v>1973</v>
      </c>
      <c r="R481" s="55" t="s">
        <v>1974</v>
      </c>
      <c r="S481" s="55">
        <v>12</v>
      </c>
      <c r="T481" s="55">
        <v>2331</v>
      </c>
      <c r="U481" s="55">
        <v>15.994999999999999</v>
      </c>
    </row>
    <row r="482" spans="1:21">
      <c r="A482" s="55">
        <v>120137</v>
      </c>
      <c r="B482" s="32">
        <v>722021010139</v>
      </c>
      <c r="C482" s="55" t="s">
        <v>62</v>
      </c>
      <c r="D482" s="55">
        <v>120137</v>
      </c>
      <c r="E482" s="55" t="s">
        <v>41</v>
      </c>
      <c r="F482" s="55" t="s">
        <v>41</v>
      </c>
      <c r="G482" s="55" t="s">
        <v>1348</v>
      </c>
      <c r="H482" s="55" t="s">
        <v>1972</v>
      </c>
      <c r="I482" s="55">
        <v>1</v>
      </c>
      <c r="J482" s="55">
        <v>2021</v>
      </c>
      <c r="K482" s="55">
        <v>301</v>
      </c>
      <c r="L482" s="55" t="s">
        <v>132</v>
      </c>
      <c r="M482" s="55">
        <v>2000</v>
      </c>
      <c r="N482" s="55">
        <v>14.118</v>
      </c>
      <c r="O482" s="55">
        <v>12030</v>
      </c>
      <c r="P482" s="55" t="s">
        <v>64</v>
      </c>
      <c r="Q482" s="55" t="s">
        <v>1973</v>
      </c>
      <c r="R482" s="55" t="s">
        <v>1974</v>
      </c>
      <c r="S482" s="55">
        <v>12</v>
      </c>
      <c r="T482" s="55">
        <v>2000</v>
      </c>
      <c r="U482" s="55">
        <v>14.118</v>
      </c>
    </row>
    <row r="483" spans="1:21">
      <c r="A483" s="55">
        <v>120137</v>
      </c>
      <c r="B483" s="32">
        <v>722021009735</v>
      </c>
      <c r="C483" s="55" t="s">
        <v>62</v>
      </c>
      <c r="D483" s="55">
        <v>120137</v>
      </c>
      <c r="E483" s="55" t="s">
        <v>41</v>
      </c>
      <c r="F483" s="55" t="s">
        <v>41</v>
      </c>
      <c r="G483" s="55" t="s">
        <v>1278</v>
      </c>
      <c r="H483" s="55" t="s">
        <v>1975</v>
      </c>
      <c r="I483" s="55">
        <v>1</v>
      </c>
      <c r="J483" s="55">
        <v>2021</v>
      </c>
      <c r="K483" s="55">
        <v>301</v>
      </c>
      <c r="L483" s="55" t="s">
        <v>132</v>
      </c>
      <c r="M483" s="55">
        <v>2119</v>
      </c>
      <c r="N483" s="55">
        <v>14.958</v>
      </c>
      <c r="O483" s="55">
        <v>12030</v>
      </c>
      <c r="P483" s="55" t="s">
        <v>64</v>
      </c>
      <c r="Q483" s="55" t="s">
        <v>1976</v>
      </c>
      <c r="R483" s="55" t="s">
        <v>1974</v>
      </c>
      <c r="S483" s="55">
        <v>12</v>
      </c>
      <c r="T483" s="55">
        <v>2248</v>
      </c>
      <c r="U483" s="55">
        <v>14.606999999999999</v>
      </c>
    </row>
    <row r="484" spans="1:21">
      <c r="A484" s="55">
        <v>120137</v>
      </c>
      <c r="B484" s="32">
        <v>722021013731</v>
      </c>
      <c r="C484" s="55" t="s">
        <v>62</v>
      </c>
      <c r="D484" s="55">
        <v>120137</v>
      </c>
      <c r="E484" s="55" t="s">
        <v>41</v>
      </c>
      <c r="F484" s="55" t="s">
        <v>41</v>
      </c>
      <c r="G484" s="55" t="s">
        <v>393</v>
      </c>
      <c r="H484" s="55" t="s">
        <v>1978</v>
      </c>
      <c r="I484" s="55">
        <v>1</v>
      </c>
      <c r="J484" s="55">
        <v>2021</v>
      </c>
      <c r="K484" s="55">
        <v>301</v>
      </c>
      <c r="L484" s="55" t="s">
        <v>132</v>
      </c>
      <c r="M484" s="55">
        <v>2120</v>
      </c>
      <c r="N484" s="55">
        <v>14.547000000000001</v>
      </c>
      <c r="O484" s="55">
        <v>12030</v>
      </c>
      <c r="P484" s="55" t="s">
        <v>64</v>
      </c>
      <c r="Q484" s="55" t="s">
        <v>1980</v>
      </c>
      <c r="R484" s="55" t="s">
        <v>1950</v>
      </c>
      <c r="S484" s="55">
        <v>12</v>
      </c>
      <c r="T484" s="55">
        <v>2120</v>
      </c>
      <c r="U484" s="55">
        <v>14.547000000000001</v>
      </c>
    </row>
    <row r="485" spans="1:21">
      <c r="A485" s="55">
        <v>120137</v>
      </c>
      <c r="B485" s="32">
        <v>722021012754</v>
      </c>
      <c r="C485" s="55" t="s">
        <v>62</v>
      </c>
      <c r="D485" s="55">
        <v>120137</v>
      </c>
      <c r="E485" s="55" t="s">
        <v>41</v>
      </c>
      <c r="F485" s="55" t="s">
        <v>41</v>
      </c>
      <c r="G485" s="55" t="s">
        <v>824</v>
      </c>
      <c r="H485" s="55" t="s">
        <v>1948</v>
      </c>
      <c r="I485" s="55">
        <v>1</v>
      </c>
      <c r="J485" s="55">
        <v>2021</v>
      </c>
      <c r="K485" s="55">
        <v>301</v>
      </c>
      <c r="L485" s="55" t="s">
        <v>132</v>
      </c>
      <c r="M485" s="55">
        <v>2057</v>
      </c>
      <c r="N485" s="55">
        <v>14.115</v>
      </c>
      <c r="O485" s="55">
        <v>12030</v>
      </c>
      <c r="P485" s="55" t="s">
        <v>64</v>
      </c>
      <c r="Q485" s="55" t="s">
        <v>1949</v>
      </c>
      <c r="R485" s="55" t="s">
        <v>1950</v>
      </c>
      <c r="S485" s="55">
        <v>12</v>
      </c>
      <c r="T485" s="55">
        <v>1869</v>
      </c>
      <c r="U485" s="55">
        <v>11.476000000000001</v>
      </c>
    </row>
    <row r="486" spans="1:21">
      <c r="A486" s="55">
        <v>120137</v>
      </c>
      <c r="B486" s="32">
        <v>722021012755</v>
      </c>
      <c r="C486" s="55" t="s">
        <v>62</v>
      </c>
      <c r="D486" s="55">
        <v>120137</v>
      </c>
      <c r="E486" s="55" t="s">
        <v>41</v>
      </c>
      <c r="F486" s="55" t="s">
        <v>41</v>
      </c>
      <c r="G486" s="55" t="s">
        <v>1358</v>
      </c>
      <c r="H486" s="55" t="s">
        <v>1948</v>
      </c>
      <c r="I486" s="55">
        <v>1</v>
      </c>
      <c r="J486" s="55">
        <v>2021</v>
      </c>
      <c r="K486" s="55">
        <v>301</v>
      </c>
      <c r="L486" s="55" t="s">
        <v>132</v>
      </c>
      <c r="M486" s="55">
        <v>2057</v>
      </c>
      <c r="N486" s="55">
        <v>14.115</v>
      </c>
      <c r="O486" s="55">
        <v>12030</v>
      </c>
      <c r="P486" s="55" t="s">
        <v>64</v>
      </c>
      <c r="Q486" s="55" t="s">
        <v>1949</v>
      </c>
      <c r="R486" s="55" t="s">
        <v>1950</v>
      </c>
      <c r="S486" s="55">
        <v>12</v>
      </c>
      <c r="T486" s="55">
        <v>1870</v>
      </c>
      <c r="U486" s="55">
        <v>11.476000000000001</v>
      </c>
    </row>
    <row r="487" spans="1:21">
      <c r="A487" s="55">
        <v>120137</v>
      </c>
      <c r="B487" s="32">
        <v>722021013820</v>
      </c>
      <c r="C487" s="55" t="s">
        <v>62</v>
      </c>
      <c r="D487" s="55">
        <v>120137</v>
      </c>
      <c r="E487" s="55" t="s">
        <v>41</v>
      </c>
      <c r="F487" s="55" t="s">
        <v>41</v>
      </c>
      <c r="G487" s="55" t="s">
        <v>830</v>
      </c>
      <c r="H487" s="55" t="s">
        <v>1978</v>
      </c>
      <c r="I487" s="55">
        <v>1</v>
      </c>
      <c r="J487" s="55">
        <v>2021</v>
      </c>
      <c r="K487" s="55">
        <v>301</v>
      </c>
      <c r="L487" s="55" t="s">
        <v>132</v>
      </c>
      <c r="M487" s="55">
        <v>2120</v>
      </c>
      <c r="N487" s="55">
        <v>14.547000000000001</v>
      </c>
      <c r="O487" s="55">
        <v>12030</v>
      </c>
      <c r="P487" s="55" t="s">
        <v>64</v>
      </c>
      <c r="Q487" s="55" t="s">
        <v>1979</v>
      </c>
      <c r="R487" s="55" t="s">
        <v>1953</v>
      </c>
      <c r="S487" s="55">
        <v>12</v>
      </c>
      <c r="T487" s="55">
        <v>2112</v>
      </c>
      <c r="U487" s="55">
        <v>13.087</v>
      </c>
    </row>
    <row r="488" spans="1:21">
      <c r="A488" s="55">
        <v>120137</v>
      </c>
      <c r="B488" s="32">
        <v>722021013824</v>
      </c>
      <c r="C488" s="55" t="s">
        <v>62</v>
      </c>
      <c r="D488" s="55">
        <v>120137</v>
      </c>
      <c r="E488" s="55" t="s">
        <v>41</v>
      </c>
      <c r="F488" s="55" t="s">
        <v>41</v>
      </c>
      <c r="G488" s="55" t="s">
        <v>1618</v>
      </c>
      <c r="H488" s="55" t="s">
        <v>1978</v>
      </c>
      <c r="I488" s="55">
        <v>1</v>
      </c>
      <c r="J488" s="55">
        <v>2021</v>
      </c>
      <c r="K488" s="55">
        <v>301</v>
      </c>
      <c r="L488" s="55" t="s">
        <v>132</v>
      </c>
      <c r="M488" s="55">
        <v>2120</v>
      </c>
      <c r="N488" s="55">
        <v>14.547000000000001</v>
      </c>
      <c r="O488" s="55">
        <v>12030</v>
      </c>
      <c r="P488" s="55" t="s">
        <v>64</v>
      </c>
      <c r="Q488" s="55" t="s">
        <v>1979</v>
      </c>
      <c r="R488" s="55" t="s">
        <v>1953</v>
      </c>
      <c r="S488" s="55">
        <v>12</v>
      </c>
      <c r="T488" s="55">
        <v>2112</v>
      </c>
      <c r="U488" s="55">
        <v>13.087</v>
      </c>
    </row>
    <row r="489" spans="1:21">
      <c r="A489" s="55">
        <v>120137</v>
      </c>
      <c r="B489" s="32">
        <v>722021013735</v>
      </c>
      <c r="C489" s="55" t="s">
        <v>62</v>
      </c>
      <c r="D489" s="55">
        <v>120137</v>
      </c>
      <c r="E489" s="55" t="s">
        <v>41</v>
      </c>
      <c r="F489" s="55" t="s">
        <v>41</v>
      </c>
      <c r="G489" s="55" t="s">
        <v>1360</v>
      </c>
      <c r="H489" s="55" t="s">
        <v>1978</v>
      </c>
      <c r="I489" s="55">
        <v>1</v>
      </c>
      <c r="J489" s="55">
        <v>2021</v>
      </c>
      <c r="K489" s="55">
        <v>301</v>
      </c>
      <c r="L489" s="55" t="s">
        <v>132</v>
      </c>
      <c r="M489" s="55">
        <v>2120</v>
      </c>
      <c r="N489" s="55">
        <v>14.547000000000001</v>
      </c>
      <c r="O489" s="55">
        <v>12030</v>
      </c>
      <c r="P489" s="55" t="s">
        <v>64</v>
      </c>
      <c r="Q489" s="55" t="s">
        <v>1979</v>
      </c>
      <c r="R489" s="55" t="s">
        <v>1953</v>
      </c>
      <c r="S489" s="55">
        <v>12</v>
      </c>
      <c r="T489" s="55">
        <v>2112</v>
      </c>
      <c r="U489" s="55">
        <v>13.087</v>
      </c>
    </row>
    <row r="490" spans="1:21">
      <c r="A490" s="55">
        <v>120137</v>
      </c>
      <c r="B490" s="32">
        <v>722021016138</v>
      </c>
      <c r="C490" s="55" t="s">
        <v>62</v>
      </c>
      <c r="D490" s="55">
        <v>120137</v>
      </c>
      <c r="E490" s="55" t="s">
        <v>41</v>
      </c>
      <c r="F490" s="55" t="s">
        <v>41</v>
      </c>
      <c r="G490" s="55" t="s">
        <v>1374</v>
      </c>
      <c r="H490" s="55" t="s">
        <v>1950</v>
      </c>
      <c r="I490" s="55">
        <v>2</v>
      </c>
      <c r="J490" s="55">
        <v>2021</v>
      </c>
      <c r="K490" s="55">
        <v>301</v>
      </c>
      <c r="L490" s="55" t="s">
        <v>132</v>
      </c>
      <c r="M490" s="55">
        <v>1689</v>
      </c>
      <c r="N490" s="55">
        <v>13.225</v>
      </c>
      <c r="O490" s="55">
        <v>12030</v>
      </c>
      <c r="P490" s="55" t="s">
        <v>64</v>
      </c>
      <c r="Q490" s="55" t="s">
        <v>2006</v>
      </c>
      <c r="R490" s="55" t="s">
        <v>1957</v>
      </c>
      <c r="S490" s="55">
        <v>12</v>
      </c>
      <c r="T490" s="55">
        <v>1689</v>
      </c>
      <c r="U490" s="55">
        <v>13.225</v>
      </c>
    </row>
    <row r="491" spans="1:21">
      <c r="A491" s="55">
        <v>120137</v>
      </c>
      <c r="B491" s="32">
        <v>722021015531</v>
      </c>
      <c r="C491" s="55" t="s">
        <v>62</v>
      </c>
      <c r="D491" s="55">
        <v>120137</v>
      </c>
      <c r="E491" s="55" t="s">
        <v>41</v>
      </c>
      <c r="F491" s="55" t="s">
        <v>41</v>
      </c>
      <c r="G491" s="55" t="s">
        <v>1296</v>
      </c>
      <c r="H491" s="55" t="s">
        <v>1965</v>
      </c>
      <c r="I491" s="55">
        <v>2</v>
      </c>
      <c r="J491" s="55">
        <v>2021</v>
      </c>
      <c r="K491" s="55">
        <v>301</v>
      </c>
      <c r="L491" s="55" t="s">
        <v>132</v>
      </c>
      <c r="M491" s="55">
        <v>1889</v>
      </c>
      <c r="N491" s="55">
        <v>14.929</v>
      </c>
      <c r="O491" s="55">
        <v>12030</v>
      </c>
      <c r="P491" s="55" t="s">
        <v>64</v>
      </c>
      <c r="Q491" s="55" t="s">
        <v>1984</v>
      </c>
      <c r="R491" s="55" t="s">
        <v>1983</v>
      </c>
      <c r="S491" s="55">
        <v>12</v>
      </c>
      <c r="T491" s="55">
        <v>2055</v>
      </c>
      <c r="U491" s="55">
        <v>13.722</v>
      </c>
    </row>
    <row r="492" spans="1:21">
      <c r="A492" s="55">
        <v>120137</v>
      </c>
      <c r="B492" s="32">
        <v>722021015539</v>
      </c>
      <c r="C492" s="55" t="s">
        <v>62</v>
      </c>
      <c r="D492" s="55">
        <v>120137</v>
      </c>
      <c r="E492" s="55" t="s">
        <v>41</v>
      </c>
      <c r="F492" s="55" t="s">
        <v>41</v>
      </c>
      <c r="G492" s="55" t="s">
        <v>1630</v>
      </c>
      <c r="H492" s="55" t="s">
        <v>1965</v>
      </c>
      <c r="I492" s="55">
        <v>2</v>
      </c>
      <c r="J492" s="55">
        <v>2021</v>
      </c>
      <c r="K492" s="55">
        <v>301</v>
      </c>
      <c r="L492" s="55" t="s">
        <v>132</v>
      </c>
      <c r="M492" s="55">
        <v>1889</v>
      </c>
      <c r="N492" s="55">
        <v>14.929</v>
      </c>
      <c r="O492" s="55">
        <v>12030</v>
      </c>
      <c r="P492" s="55" t="s">
        <v>64</v>
      </c>
      <c r="Q492" s="55" t="s">
        <v>1984</v>
      </c>
      <c r="R492" s="55" t="s">
        <v>1983</v>
      </c>
      <c r="S492" s="55">
        <v>12</v>
      </c>
      <c r="T492" s="55">
        <v>2055</v>
      </c>
      <c r="U492" s="55">
        <v>13.722</v>
      </c>
    </row>
    <row r="493" spans="1:21">
      <c r="A493" s="55">
        <v>120137</v>
      </c>
      <c r="B493" s="32">
        <v>722021015537</v>
      </c>
      <c r="C493" s="55" t="s">
        <v>62</v>
      </c>
      <c r="D493" s="55">
        <v>120137</v>
      </c>
      <c r="E493" s="55" t="s">
        <v>41</v>
      </c>
      <c r="F493" s="55" t="s">
        <v>41</v>
      </c>
      <c r="G493" s="55" t="s">
        <v>1298</v>
      </c>
      <c r="H493" s="55" t="s">
        <v>1965</v>
      </c>
      <c r="I493" s="55">
        <v>2</v>
      </c>
      <c r="J493" s="55">
        <v>2021</v>
      </c>
      <c r="K493" s="55">
        <v>301</v>
      </c>
      <c r="L493" s="55" t="s">
        <v>132</v>
      </c>
      <c r="M493" s="55">
        <v>1889</v>
      </c>
      <c r="N493" s="55">
        <v>14.929</v>
      </c>
      <c r="O493" s="55">
        <v>12030</v>
      </c>
      <c r="P493" s="55" t="s">
        <v>64</v>
      </c>
      <c r="Q493" s="55" t="s">
        <v>1984</v>
      </c>
      <c r="R493" s="55" t="s">
        <v>1983</v>
      </c>
      <c r="S493" s="55">
        <v>12</v>
      </c>
      <c r="T493" s="55">
        <v>2055</v>
      </c>
      <c r="U493" s="55">
        <v>13.722</v>
      </c>
    </row>
    <row r="494" spans="1:21">
      <c r="A494" s="55">
        <v>120137</v>
      </c>
      <c r="B494" s="32">
        <v>722021017764</v>
      </c>
      <c r="C494" s="55" t="s">
        <v>62</v>
      </c>
      <c r="D494" s="55">
        <v>120137</v>
      </c>
      <c r="E494" s="55" t="s">
        <v>41</v>
      </c>
      <c r="F494" s="55" t="s">
        <v>41</v>
      </c>
      <c r="G494" s="55" t="s">
        <v>1648</v>
      </c>
      <c r="H494" s="55" t="s">
        <v>1957</v>
      </c>
      <c r="I494" s="55">
        <v>2</v>
      </c>
      <c r="J494" s="55">
        <v>2021</v>
      </c>
      <c r="K494" s="55">
        <v>301</v>
      </c>
      <c r="L494" s="55" t="s">
        <v>132</v>
      </c>
      <c r="M494" s="55">
        <v>1689</v>
      </c>
      <c r="N494" s="55">
        <v>13.225</v>
      </c>
      <c r="O494" s="55">
        <v>12030</v>
      </c>
      <c r="P494" s="55" t="s">
        <v>64</v>
      </c>
      <c r="Q494" s="55" t="s">
        <v>1958</v>
      </c>
      <c r="R494" s="55" t="s">
        <v>1959</v>
      </c>
      <c r="S494" s="55">
        <v>12</v>
      </c>
      <c r="T494" s="55">
        <v>1651</v>
      </c>
      <c r="U494" s="55">
        <v>11.067</v>
      </c>
    </row>
    <row r="495" spans="1:21">
      <c r="A495" s="55">
        <v>120137</v>
      </c>
      <c r="B495" s="32">
        <v>722021015855</v>
      </c>
      <c r="C495" s="55" t="s">
        <v>62</v>
      </c>
      <c r="D495" s="55">
        <v>120137</v>
      </c>
      <c r="E495" s="55" t="s">
        <v>41</v>
      </c>
      <c r="F495" s="55" t="s">
        <v>41</v>
      </c>
      <c r="G495" s="55" t="s">
        <v>842</v>
      </c>
      <c r="H495" s="55" t="s">
        <v>1950</v>
      </c>
      <c r="I495" s="55">
        <v>2</v>
      </c>
      <c r="J495" s="55">
        <v>2021</v>
      </c>
      <c r="K495" s="55">
        <v>301</v>
      </c>
      <c r="L495" s="55" t="s">
        <v>132</v>
      </c>
      <c r="M495" s="55">
        <v>1889</v>
      </c>
      <c r="N495" s="55">
        <v>14.929</v>
      </c>
      <c r="O495" s="55">
        <v>12030</v>
      </c>
      <c r="P495" s="55" t="s">
        <v>64</v>
      </c>
      <c r="Q495" s="55" t="s">
        <v>1985</v>
      </c>
      <c r="R495" s="55" t="s">
        <v>1986</v>
      </c>
      <c r="S495" s="55">
        <v>12</v>
      </c>
      <c r="T495" s="55">
        <v>1732</v>
      </c>
      <c r="U495" s="55">
        <v>11.628</v>
      </c>
    </row>
    <row r="496" spans="1:21">
      <c r="A496" s="55">
        <v>120137</v>
      </c>
      <c r="B496" s="32">
        <v>722021018126</v>
      </c>
      <c r="C496" s="55" t="s">
        <v>62</v>
      </c>
      <c r="D496" s="55">
        <v>120137</v>
      </c>
      <c r="E496" s="55" t="s">
        <v>41</v>
      </c>
      <c r="F496" s="55" t="s">
        <v>41</v>
      </c>
      <c r="G496" s="55" t="s">
        <v>852</v>
      </c>
      <c r="H496" s="55" t="s">
        <v>1956</v>
      </c>
      <c r="I496" s="55">
        <v>2</v>
      </c>
      <c r="J496" s="55">
        <v>2021</v>
      </c>
      <c r="K496" s="55">
        <v>301</v>
      </c>
      <c r="L496" s="55" t="s">
        <v>132</v>
      </c>
      <c r="M496" s="55">
        <v>1600</v>
      </c>
      <c r="N496" s="55">
        <v>12.645</v>
      </c>
      <c r="O496" s="55">
        <v>12030</v>
      </c>
      <c r="P496" s="55" t="s">
        <v>64</v>
      </c>
      <c r="Q496" s="55" t="s">
        <v>2007</v>
      </c>
      <c r="R496" s="55" t="s">
        <v>1964</v>
      </c>
      <c r="S496" s="55">
        <v>12</v>
      </c>
      <c r="T496" s="55">
        <v>1600</v>
      </c>
      <c r="U496" s="55">
        <v>12.645</v>
      </c>
    </row>
    <row r="497" spans="1:21">
      <c r="A497" s="55">
        <v>120137</v>
      </c>
      <c r="B497" s="32">
        <v>722021018132</v>
      </c>
      <c r="C497" s="55" t="s">
        <v>62</v>
      </c>
      <c r="D497" s="55">
        <v>120137</v>
      </c>
      <c r="E497" s="55" t="s">
        <v>41</v>
      </c>
      <c r="F497" s="55" t="s">
        <v>41</v>
      </c>
      <c r="G497" s="55" t="s">
        <v>1028</v>
      </c>
      <c r="H497" s="55" t="s">
        <v>1956</v>
      </c>
      <c r="I497" s="55">
        <v>2</v>
      </c>
      <c r="J497" s="55">
        <v>2021</v>
      </c>
      <c r="K497" s="55">
        <v>301</v>
      </c>
      <c r="L497" s="55" t="s">
        <v>132</v>
      </c>
      <c r="M497" s="55">
        <v>1600</v>
      </c>
      <c r="N497" s="55">
        <v>12.645</v>
      </c>
      <c r="O497" s="55">
        <v>12030</v>
      </c>
      <c r="P497" s="55" t="s">
        <v>64</v>
      </c>
      <c r="Q497" s="55" t="s">
        <v>2008</v>
      </c>
      <c r="R497" s="55" t="s">
        <v>1964</v>
      </c>
      <c r="S497" s="55">
        <v>12</v>
      </c>
      <c r="T497" s="55">
        <v>1564</v>
      </c>
      <c r="U497" s="55">
        <v>11.250999999999999</v>
      </c>
    </row>
    <row r="498" spans="1:21">
      <c r="A498" s="55">
        <v>120137</v>
      </c>
      <c r="B498" s="32">
        <v>722021021035</v>
      </c>
      <c r="C498" s="55" t="s">
        <v>62</v>
      </c>
      <c r="D498" s="55">
        <v>120137</v>
      </c>
      <c r="E498" s="55" t="s">
        <v>41</v>
      </c>
      <c r="F498" s="55" t="s">
        <v>41</v>
      </c>
      <c r="G498" s="55" t="s">
        <v>856</v>
      </c>
      <c r="H498" s="55" t="s">
        <v>1967</v>
      </c>
      <c r="I498" s="55">
        <v>2</v>
      </c>
      <c r="J498" s="55">
        <v>2021</v>
      </c>
      <c r="K498" s="55">
        <v>301</v>
      </c>
      <c r="L498" s="55" t="s">
        <v>132</v>
      </c>
      <c r="M498" s="55">
        <v>1750</v>
      </c>
      <c r="N498" s="55">
        <v>13.134</v>
      </c>
      <c r="O498" s="55">
        <v>12030</v>
      </c>
      <c r="P498" s="55" t="s">
        <v>64</v>
      </c>
      <c r="Q498" s="55" t="s">
        <v>2009</v>
      </c>
      <c r="R498" s="55" t="s">
        <v>2010</v>
      </c>
      <c r="S498" s="55">
        <v>12</v>
      </c>
      <c r="T498" s="55">
        <v>1750</v>
      </c>
      <c r="U498" s="55">
        <v>12.441000000000001</v>
      </c>
    </row>
    <row r="499" spans="1:21">
      <c r="A499" s="55">
        <v>120137</v>
      </c>
      <c r="B499" s="32">
        <v>722021014583</v>
      </c>
      <c r="C499" s="55" t="s">
        <v>62</v>
      </c>
      <c r="D499" s="55">
        <v>120137</v>
      </c>
      <c r="E499" s="55" t="s">
        <v>41</v>
      </c>
      <c r="F499" s="55" t="s">
        <v>41</v>
      </c>
      <c r="G499" s="55" t="s">
        <v>834</v>
      </c>
      <c r="H499" s="55" t="s">
        <v>1954</v>
      </c>
      <c r="I499" s="55">
        <v>2</v>
      </c>
      <c r="J499" s="55">
        <v>2021</v>
      </c>
      <c r="K499" s="55">
        <v>301</v>
      </c>
      <c r="L499" s="55" t="s">
        <v>132</v>
      </c>
      <c r="M499" s="55">
        <v>2144</v>
      </c>
      <c r="N499" s="55">
        <v>14.712</v>
      </c>
      <c r="O499" s="55">
        <v>12030</v>
      </c>
      <c r="P499" s="55" t="s">
        <v>64</v>
      </c>
      <c r="Q499" s="55" t="s">
        <v>2011</v>
      </c>
      <c r="R499" s="55" t="s">
        <v>1961</v>
      </c>
      <c r="S499" s="55">
        <v>12</v>
      </c>
      <c r="T499" s="55">
        <v>3268</v>
      </c>
      <c r="U499" s="55">
        <v>20.309999999999999</v>
      </c>
    </row>
    <row r="500" spans="1:21">
      <c r="A500" s="55">
        <v>120137</v>
      </c>
      <c r="B500" s="32">
        <v>722021014759</v>
      </c>
      <c r="C500" s="55" t="s">
        <v>62</v>
      </c>
      <c r="D500" s="55">
        <v>120137</v>
      </c>
      <c r="E500" s="55" t="s">
        <v>41</v>
      </c>
      <c r="F500" s="55" t="s">
        <v>41</v>
      </c>
      <c r="G500" s="55" t="s">
        <v>401</v>
      </c>
      <c r="H500" s="55" t="s">
        <v>1954</v>
      </c>
      <c r="I500" s="55">
        <v>2</v>
      </c>
      <c r="J500" s="55">
        <v>2021</v>
      </c>
      <c r="K500" s="55">
        <v>301</v>
      </c>
      <c r="L500" s="55" t="s">
        <v>132</v>
      </c>
      <c r="M500" s="55">
        <v>100</v>
      </c>
      <c r="N500" s="55">
        <v>0.68600000000000005</v>
      </c>
      <c r="O500" s="55">
        <v>12030</v>
      </c>
      <c r="P500" s="55" t="s">
        <v>64</v>
      </c>
      <c r="Q500" s="55" t="s">
        <v>2011</v>
      </c>
      <c r="R500" s="55" t="s">
        <v>1961</v>
      </c>
      <c r="S500" s="55">
        <v>12</v>
      </c>
      <c r="T500" s="55">
        <v>155</v>
      </c>
      <c r="U500" s="55">
        <v>0.94399999999999995</v>
      </c>
    </row>
    <row r="501" spans="1:21">
      <c r="A501" s="55">
        <v>120137</v>
      </c>
      <c r="B501" s="32">
        <v>722021014584</v>
      </c>
      <c r="C501" s="55" t="s">
        <v>62</v>
      </c>
      <c r="D501" s="55">
        <v>120137</v>
      </c>
      <c r="E501" s="55" t="s">
        <v>41</v>
      </c>
      <c r="F501" s="55" t="s">
        <v>41</v>
      </c>
      <c r="G501" s="55" t="s">
        <v>836</v>
      </c>
      <c r="H501" s="55" t="s">
        <v>1954</v>
      </c>
      <c r="I501" s="55">
        <v>2</v>
      </c>
      <c r="J501" s="55">
        <v>2021</v>
      </c>
      <c r="K501" s="55">
        <v>301</v>
      </c>
      <c r="L501" s="55" t="s">
        <v>132</v>
      </c>
      <c r="M501" s="55">
        <v>280</v>
      </c>
      <c r="N501" s="55">
        <v>1.921</v>
      </c>
      <c r="O501" s="55">
        <v>12030</v>
      </c>
      <c r="P501" s="55" t="s">
        <v>64</v>
      </c>
      <c r="Q501" s="55" t="s">
        <v>2011</v>
      </c>
      <c r="R501" s="55" t="s">
        <v>1961</v>
      </c>
      <c r="S501" s="55">
        <v>12</v>
      </c>
      <c r="T501" s="55">
        <v>427</v>
      </c>
      <c r="U501" s="55">
        <v>2.653</v>
      </c>
    </row>
    <row r="502" spans="1:21">
      <c r="A502" s="55">
        <v>120137</v>
      </c>
      <c r="B502" s="32">
        <v>722021005004</v>
      </c>
      <c r="C502" s="55" t="s">
        <v>62</v>
      </c>
      <c r="D502" s="55">
        <v>120137</v>
      </c>
      <c r="E502" s="55" t="s">
        <v>41</v>
      </c>
      <c r="F502" s="55" t="s">
        <v>41</v>
      </c>
      <c r="G502" s="55" t="s">
        <v>1592</v>
      </c>
      <c r="H502" s="55" t="s">
        <v>1761</v>
      </c>
      <c r="I502" s="55">
        <v>1</v>
      </c>
      <c r="J502" s="55">
        <v>2021</v>
      </c>
      <c r="K502" s="55">
        <v>301</v>
      </c>
      <c r="L502" s="55" t="s">
        <v>132</v>
      </c>
      <c r="M502" s="55">
        <v>1970</v>
      </c>
      <c r="N502" s="55">
        <v>12.603999999999999</v>
      </c>
      <c r="O502" s="55">
        <v>12030</v>
      </c>
      <c r="P502" s="55" t="s">
        <v>64</v>
      </c>
      <c r="Q502" s="55" t="s">
        <v>1992</v>
      </c>
      <c r="R502" s="55" t="s">
        <v>1971</v>
      </c>
      <c r="S502" s="55">
        <v>12</v>
      </c>
      <c r="T502" s="55">
        <v>1806</v>
      </c>
      <c r="U502" s="55">
        <v>11.282</v>
      </c>
    </row>
    <row r="503" spans="1:21">
      <c r="A503" s="55">
        <v>120137</v>
      </c>
      <c r="B503" s="32">
        <v>722021006984</v>
      </c>
      <c r="C503" s="55" t="s">
        <v>62</v>
      </c>
      <c r="D503" s="55">
        <v>120137</v>
      </c>
      <c r="E503" s="55" t="s">
        <v>41</v>
      </c>
      <c r="F503" s="55" t="s">
        <v>41</v>
      </c>
      <c r="G503" s="55" t="s">
        <v>982</v>
      </c>
      <c r="H503" s="55" t="s">
        <v>1940</v>
      </c>
      <c r="I503" s="55">
        <v>1</v>
      </c>
      <c r="J503" s="55">
        <v>2021</v>
      </c>
      <c r="K503" s="55">
        <v>301</v>
      </c>
      <c r="L503" s="55" t="s">
        <v>132</v>
      </c>
      <c r="M503" s="55">
        <v>2033</v>
      </c>
      <c r="N503" s="55">
        <v>14.350999999999999</v>
      </c>
      <c r="O503" s="55">
        <v>12030</v>
      </c>
      <c r="P503" s="55" t="s">
        <v>64</v>
      </c>
      <c r="Q503" s="55" t="s">
        <v>1994</v>
      </c>
      <c r="R503" s="55" t="s">
        <v>1975</v>
      </c>
      <c r="S503" s="55">
        <v>12</v>
      </c>
      <c r="T503" s="55">
        <v>1730</v>
      </c>
      <c r="U503" s="55">
        <v>11.074</v>
      </c>
    </row>
    <row r="504" spans="1:21">
      <c r="A504" s="55">
        <v>120137</v>
      </c>
      <c r="B504" s="32">
        <v>722021006987</v>
      </c>
      <c r="C504" s="55" t="s">
        <v>62</v>
      </c>
      <c r="D504" s="55">
        <v>120137</v>
      </c>
      <c r="E504" s="55" t="s">
        <v>41</v>
      </c>
      <c r="F504" s="55" t="s">
        <v>41</v>
      </c>
      <c r="G504" s="55" t="s">
        <v>1598</v>
      </c>
      <c r="H504" s="55" t="s">
        <v>1940</v>
      </c>
      <c r="I504" s="55">
        <v>1</v>
      </c>
      <c r="J504" s="55">
        <v>2021</v>
      </c>
      <c r="K504" s="55">
        <v>301</v>
      </c>
      <c r="L504" s="55" t="s">
        <v>132</v>
      </c>
      <c r="M504" s="55">
        <v>2033</v>
      </c>
      <c r="N504" s="55">
        <v>14.350999999999999</v>
      </c>
      <c r="O504" s="55">
        <v>12030</v>
      </c>
      <c r="P504" s="55" t="s">
        <v>64</v>
      </c>
      <c r="Q504" s="55" t="s">
        <v>1941</v>
      </c>
      <c r="R504" s="55" t="s">
        <v>1939</v>
      </c>
      <c r="S504" s="55">
        <v>12</v>
      </c>
      <c r="T504" s="55">
        <v>1730</v>
      </c>
      <c r="U504" s="55">
        <v>11.074</v>
      </c>
    </row>
    <row r="505" spans="1:21">
      <c r="A505" s="55">
        <v>120137</v>
      </c>
      <c r="B505" s="32">
        <v>722021006978</v>
      </c>
      <c r="C505" s="55" t="s">
        <v>62</v>
      </c>
      <c r="D505" s="55">
        <v>120137</v>
      </c>
      <c r="E505" s="55" t="s">
        <v>41</v>
      </c>
      <c r="F505" s="55" t="s">
        <v>41</v>
      </c>
      <c r="G505" s="55" t="s">
        <v>364</v>
      </c>
      <c r="H505" s="55" t="s">
        <v>1940</v>
      </c>
      <c r="I505" s="55">
        <v>1</v>
      </c>
      <c r="J505" s="55">
        <v>2021</v>
      </c>
      <c r="K505" s="55">
        <v>301</v>
      </c>
      <c r="L505" s="55" t="s">
        <v>132</v>
      </c>
      <c r="M505" s="55">
        <v>2106</v>
      </c>
      <c r="N505" s="55">
        <v>14.587999999999999</v>
      </c>
      <c r="O505" s="55">
        <v>12030</v>
      </c>
      <c r="P505" s="55" t="s">
        <v>64</v>
      </c>
      <c r="Q505" s="55" t="s">
        <v>1994</v>
      </c>
      <c r="R505" s="55" t="s">
        <v>1975</v>
      </c>
      <c r="S505" s="55">
        <v>12</v>
      </c>
      <c r="T505" s="55">
        <v>1793</v>
      </c>
      <c r="U505" s="55">
        <v>11.223000000000001</v>
      </c>
    </row>
    <row r="506" spans="1:21">
      <c r="A506" s="55">
        <v>120137</v>
      </c>
      <c r="B506" s="32">
        <v>722021006465</v>
      </c>
      <c r="C506" s="55" t="s">
        <v>62</v>
      </c>
      <c r="D506" s="55">
        <v>120137</v>
      </c>
      <c r="E506" s="55" t="s">
        <v>41</v>
      </c>
      <c r="F506" s="55" t="s">
        <v>41</v>
      </c>
      <c r="G506" s="55" t="s">
        <v>1334</v>
      </c>
      <c r="H506" s="55" t="s">
        <v>1921</v>
      </c>
      <c r="I506" s="55">
        <v>1</v>
      </c>
      <c r="J506" s="55">
        <v>2021</v>
      </c>
      <c r="K506" s="55">
        <v>301</v>
      </c>
      <c r="L506" s="55" t="s">
        <v>132</v>
      </c>
      <c r="M506" s="55">
        <v>2035</v>
      </c>
      <c r="N506" s="55">
        <v>13.943999999999999</v>
      </c>
      <c r="O506" s="55">
        <v>12030</v>
      </c>
      <c r="P506" s="55" t="s">
        <v>64</v>
      </c>
      <c r="Q506" s="55" t="s">
        <v>1993</v>
      </c>
      <c r="R506" s="55" t="s">
        <v>1975</v>
      </c>
      <c r="S506" s="55">
        <v>12</v>
      </c>
      <c r="T506" s="55">
        <v>2312</v>
      </c>
      <c r="U506" s="55">
        <v>14.291</v>
      </c>
    </row>
    <row r="507" spans="1:21">
      <c r="A507" s="55">
        <v>120137</v>
      </c>
      <c r="B507" s="32">
        <v>722021009741</v>
      </c>
      <c r="C507" s="55" t="s">
        <v>62</v>
      </c>
      <c r="D507" s="55">
        <v>120137</v>
      </c>
      <c r="E507" s="55" t="s">
        <v>41</v>
      </c>
      <c r="F507" s="55" t="s">
        <v>41</v>
      </c>
      <c r="G507" s="55" t="s">
        <v>1438</v>
      </c>
      <c r="H507" s="55" t="s">
        <v>1975</v>
      </c>
      <c r="I507" s="55">
        <v>1</v>
      </c>
      <c r="J507" s="55">
        <v>2021</v>
      </c>
      <c r="K507" s="55">
        <v>301</v>
      </c>
      <c r="L507" s="55" t="s">
        <v>132</v>
      </c>
      <c r="M507" s="55">
        <v>2119</v>
      </c>
      <c r="N507" s="55">
        <v>14.958</v>
      </c>
      <c r="O507" s="55">
        <v>12030</v>
      </c>
      <c r="P507" s="55" t="s">
        <v>64</v>
      </c>
      <c r="Q507" s="55" t="s">
        <v>1976</v>
      </c>
      <c r="R507" s="55" t="s">
        <v>1974</v>
      </c>
      <c r="S507" s="55">
        <v>12</v>
      </c>
      <c r="T507" s="55">
        <v>2251</v>
      </c>
      <c r="U507" s="55">
        <v>14.602</v>
      </c>
    </row>
    <row r="508" spans="1:21">
      <c r="A508" s="55">
        <v>120137</v>
      </c>
      <c r="B508" s="32">
        <v>722021009738</v>
      </c>
      <c r="C508" s="55" t="s">
        <v>62</v>
      </c>
      <c r="D508" s="55">
        <v>120137</v>
      </c>
      <c r="E508" s="55" t="s">
        <v>41</v>
      </c>
      <c r="F508" s="55" t="s">
        <v>41</v>
      </c>
      <c r="G508" s="55" t="s">
        <v>1346</v>
      </c>
      <c r="H508" s="55" t="s">
        <v>1975</v>
      </c>
      <c r="I508" s="55">
        <v>1</v>
      </c>
      <c r="J508" s="55">
        <v>2021</v>
      </c>
      <c r="K508" s="55">
        <v>301</v>
      </c>
      <c r="L508" s="55" t="s">
        <v>132</v>
      </c>
      <c r="M508" s="55">
        <v>2119</v>
      </c>
      <c r="N508" s="55">
        <v>14.958</v>
      </c>
      <c r="O508" s="55">
        <v>12030</v>
      </c>
      <c r="P508" s="55" t="s">
        <v>64</v>
      </c>
      <c r="Q508" s="55" t="s">
        <v>1976</v>
      </c>
      <c r="R508" s="55" t="s">
        <v>1974</v>
      </c>
      <c r="S508" s="55">
        <v>12</v>
      </c>
      <c r="T508" s="55">
        <v>2251</v>
      </c>
      <c r="U508" s="55">
        <v>14.602</v>
      </c>
    </row>
    <row r="509" spans="1:21">
      <c r="A509" s="55">
        <v>120137</v>
      </c>
      <c r="B509" s="32">
        <v>722021008231</v>
      </c>
      <c r="C509" s="55" t="s">
        <v>62</v>
      </c>
      <c r="D509" s="55">
        <v>120137</v>
      </c>
      <c r="E509" s="55" t="s">
        <v>41</v>
      </c>
      <c r="F509" s="55" t="s">
        <v>41</v>
      </c>
      <c r="G509" s="55" t="s">
        <v>812</v>
      </c>
      <c r="H509" s="55" t="s">
        <v>1937</v>
      </c>
      <c r="I509" s="55">
        <v>1</v>
      </c>
      <c r="J509" s="55">
        <v>2021</v>
      </c>
      <c r="K509" s="55">
        <v>301</v>
      </c>
      <c r="L509" s="55" t="s">
        <v>132</v>
      </c>
      <c r="M509" s="55">
        <v>2119</v>
      </c>
      <c r="N509" s="55">
        <v>14.958</v>
      </c>
      <c r="O509" s="55">
        <v>12030</v>
      </c>
      <c r="P509" s="55" t="s">
        <v>64</v>
      </c>
      <c r="Q509" s="55" t="s">
        <v>1947</v>
      </c>
      <c r="R509" s="55" t="s">
        <v>1943</v>
      </c>
      <c r="S509" s="55">
        <v>12</v>
      </c>
      <c r="T509" s="55">
        <v>2296</v>
      </c>
      <c r="U509" s="55">
        <v>14.335000000000001</v>
      </c>
    </row>
    <row r="510" spans="1:21">
      <c r="A510" s="55">
        <v>120137</v>
      </c>
      <c r="B510" s="32">
        <v>722021008456</v>
      </c>
      <c r="C510" s="55" t="s">
        <v>62</v>
      </c>
      <c r="D510" s="55">
        <v>120137</v>
      </c>
      <c r="E510" s="55" t="s">
        <v>41</v>
      </c>
      <c r="F510" s="55" t="s">
        <v>41</v>
      </c>
      <c r="G510" s="55" t="s">
        <v>1094</v>
      </c>
      <c r="H510" s="55" t="s">
        <v>1945</v>
      </c>
      <c r="I510" s="55">
        <v>1</v>
      </c>
      <c r="J510" s="55">
        <v>2021</v>
      </c>
      <c r="K510" s="55">
        <v>301</v>
      </c>
      <c r="L510" s="55" t="s">
        <v>132</v>
      </c>
      <c r="M510" s="55">
        <v>2119</v>
      </c>
      <c r="N510" s="55">
        <v>14.958</v>
      </c>
      <c r="O510" s="55">
        <v>12030</v>
      </c>
      <c r="P510" s="55" t="s">
        <v>64</v>
      </c>
      <c r="Q510" s="55" t="s">
        <v>1946</v>
      </c>
      <c r="R510" s="55" t="s">
        <v>1943</v>
      </c>
      <c r="S510" s="55">
        <v>12</v>
      </c>
      <c r="T510" s="55">
        <v>1993</v>
      </c>
      <c r="U510" s="55">
        <v>12.8</v>
      </c>
    </row>
    <row r="511" spans="1:21">
      <c r="A511" s="55">
        <v>120137</v>
      </c>
      <c r="B511" s="32">
        <v>722021008225</v>
      </c>
      <c r="C511" s="55" t="s">
        <v>62</v>
      </c>
      <c r="D511" s="55">
        <v>120137</v>
      </c>
      <c r="E511" s="55" t="s">
        <v>41</v>
      </c>
      <c r="F511" s="55" t="s">
        <v>41</v>
      </c>
      <c r="G511" s="55" t="s">
        <v>810</v>
      </c>
      <c r="H511" s="55" t="s">
        <v>1937</v>
      </c>
      <c r="I511" s="55">
        <v>1</v>
      </c>
      <c r="J511" s="55">
        <v>2021</v>
      </c>
      <c r="K511" s="55">
        <v>301</v>
      </c>
      <c r="L511" s="55" t="s">
        <v>132</v>
      </c>
      <c r="M511" s="55">
        <v>2119</v>
      </c>
      <c r="N511" s="55">
        <v>14.958</v>
      </c>
      <c r="O511" s="55">
        <v>12030</v>
      </c>
      <c r="P511" s="55" t="s">
        <v>64</v>
      </c>
      <c r="Q511" s="55" t="s">
        <v>1947</v>
      </c>
      <c r="R511" s="55" t="s">
        <v>1943</v>
      </c>
      <c r="S511" s="55">
        <v>12</v>
      </c>
      <c r="T511" s="55">
        <v>2296</v>
      </c>
      <c r="U511" s="55">
        <v>14.335000000000001</v>
      </c>
    </row>
    <row r="512" spans="1:21">
      <c r="A512" s="55">
        <v>120137</v>
      </c>
      <c r="B512" s="32">
        <v>722021006470</v>
      </c>
      <c r="C512" s="55" t="s">
        <v>62</v>
      </c>
      <c r="D512" s="55">
        <v>120137</v>
      </c>
      <c r="E512" s="55" t="s">
        <v>41</v>
      </c>
      <c r="F512" s="55" t="s">
        <v>41</v>
      </c>
      <c r="G512" s="55" t="s">
        <v>980</v>
      </c>
      <c r="H512" s="55" t="s">
        <v>1921</v>
      </c>
      <c r="I512" s="55">
        <v>1</v>
      </c>
      <c r="J512" s="55">
        <v>2021</v>
      </c>
      <c r="K512" s="55">
        <v>301</v>
      </c>
      <c r="L512" s="55" t="s">
        <v>132</v>
      </c>
      <c r="M512" s="55">
        <v>2035</v>
      </c>
      <c r="N512" s="55">
        <v>13.943999999999999</v>
      </c>
      <c r="O512" s="55">
        <v>12030</v>
      </c>
      <c r="P512" s="55" t="s">
        <v>64</v>
      </c>
      <c r="Q512" s="55" t="s">
        <v>1995</v>
      </c>
      <c r="R512" s="55" t="s">
        <v>1974</v>
      </c>
      <c r="S512" s="55">
        <v>12</v>
      </c>
      <c r="T512" s="55">
        <v>2312</v>
      </c>
      <c r="U512" s="55">
        <v>14.291</v>
      </c>
    </row>
    <row r="513" spans="1:21">
      <c r="A513" s="55">
        <v>120137</v>
      </c>
      <c r="B513" s="32">
        <v>722021006477</v>
      </c>
      <c r="C513" s="55" t="s">
        <v>62</v>
      </c>
      <c r="D513" s="55">
        <v>120137</v>
      </c>
      <c r="E513" s="55" t="s">
        <v>41</v>
      </c>
      <c r="F513" s="55" t="s">
        <v>41</v>
      </c>
      <c r="G513" s="55" t="s">
        <v>360</v>
      </c>
      <c r="H513" s="55" t="s">
        <v>1921</v>
      </c>
      <c r="I513" s="55">
        <v>1</v>
      </c>
      <c r="J513" s="55">
        <v>2021</v>
      </c>
      <c r="K513" s="55">
        <v>301</v>
      </c>
      <c r="L513" s="55" t="s">
        <v>132</v>
      </c>
      <c r="M513" s="55">
        <v>500</v>
      </c>
      <c r="N513" s="55">
        <v>3.4260000000000002</v>
      </c>
      <c r="O513" s="55">
        <v>12030</v>
      </c>
      <c r="P513" s="55" t="s">
        <v>64</v>
      </c>
      <c r="Q513" s="55" t="s">
        <v>1995</v>
      </c>
      <c r="R513" s="55" t="s">
        <v>1974</v>
      </c>
      <c r="S513" s="55">
        <v>12</v>
      </c>
      <c r="T513" s="55">
        <v>568</v>
      </c>
      <c r="U513" s="55">
        <v>3.512</v>
      </c>
    </row>
    <row r="514" spans="1:21">
      <c r="A514" s="55">
        <v>120137</v>
      </c>
      <c r="B514" s="32">
        <v>722021010152</v>
      </c>
      <c r="C514" s="55" t="s">
        <v>62</v>
      </c>
      <c r="D514" s="55">
        <v>120137</v>
      </c>
      <c r="E514" s="55" t="s">
        <v>41</v>
      </c>
      <c r="F514" s="55" t="s">
        <v>41</v>
      </c>
      <c r="G514" s="55" t="s">
        <v>992</v>
      </c>
      <c r="H514" s="55" t="s">
        <v>1972</v>
      </c>
      <c r="I514" s="55">
        <v>1</v>
      </c>
      <c r="J514" s="55">
        <v>2021</v>
      </c>
      <c r="K514" s="55">
        <v>301</v>
      </c>
      <c r="L514" s="55" t="s">
        <v>132</v>
      </c>
      <c r="M514" s="55">
        <v>2331</v>
      </c>
      <c r="N514" s="55">
        <v>15.994999999999999</v>
      </c>
      <c r="O514" s="55">
        <v>12030</v>
      </c>
      <c r="P514" s="55" t="s">
        <v>64</v>
      </c>
      <c r="Q514" s="55" t="s">
        <v>1977</v>
      </c>
      <c r="R514" s="55" t="s">
        <v>1948</v>
      </c>
      <c r="S514" s="55">
        <v>12</v>
      </c>
      <c r="T514" s="55">
        <v>1939</v>
      </c>
      <c r="U514" s="55">
        <v>12.002000000000001</v>
      </c>
    </row>
    <row r="515" spans="1:21">
      <c r="A515" s="55">
        <v>120137</v>
      </c>
      <c r="B515" s="32">
        <v>722021014247</v>
      </c>
      <c r="C515" s="55" t="s">
        <v>62</v>
      </c>
      <c r="D515" s="55">
        <v>120137</v>
      </c>
      <c r="E515" s="55" t="s">
        <v>41</v>
      </c>
      <c r="F515" s="55" t="s">
        <v>41</v>
      </c>
      <c r="G515" s="55" t="s">
        <v>397</v>
      </c>
      <c r="H515" s="55" t="s">
        <v>1951</v>
      </c>
      <c r="I515" s="55">
        <v>2</v>
      </c>
      <c r="J515" s="55">
        <v>2021</v>
      </c>
      <c r="K515" s="55">
        <v>301</v>
      </c>
      <c r="L515" s="55" t="s">
        <v>132</v>
      </c>
      <c r="M515" s="55">
        <v>1725</v>
      </c>
      <c r="N515" s="55">
        <v>12.499000000000001</v>
      </c>
      <c r="O515" s="55">
        <v>12030</v>
      </c>
      <c r="P515" s="55" t="s">
        <v>64</v>
      </c>
      <c r="Q515" s="55" t="s">
        <v>1952</v>
      </c>
      <c r="R515" s="55" t="s">
        <v>1953</v>
      </c>
      <c r="S515" s="55">
        <v>12</v>
      </c>
      <c r="T515" s="55">
        <v>1578</v>
      </c>
      <c r="U515" s="55">
        <v>10.753</v>
      </c>
    </row>
    <row r="516" spans="1:21">
      <c r="A516" s="55">
        <v>120137</v>
      </c>
      <c r="B516" s="32">
        <v>722021015525</v>
      </c>
      <c r="C516" s="55" t="s">
        <v>62</v>
      </c>
      <c r="D516" s="55">
        <v>120137</v>
      </c>
      <c r="E516" s="55" t="s">
        <v>41</v>
      </c>
      <c r="F516" s="55" t="s">
        <v>41</v>
      </c>
      <c r="G516" s="55" t="s">
        <v>1306</v>
      </c>
      <c r="H516" s="55" t="s">
        <v>1965</v>
      </c>
      <c r="I516" s="55">
        <v>2</v>
      </c>
      <c r="J516" s="55">
        <v>2021</v>
      </c>
      <c r="K516" s="55">
        <v>301</v>
      </c>
      <c r="L516" s="55" t="s">
        <v>132</v>
      </c>
      <c r="M516" s="55">
        <v>1889</v>
      </c>
      <c r="N516" s="55">
        <v>14.929</v>
      </c>
      <c r="O516" s="55">
        <v>12030</v>
      </c>
      <c r="P516" s="55" t="s">
        <v>64</v>
      </c>
      <c r="Q516" s="55" t="s">
        <v>2012</v>
      </c>
      <c r="R516" s="55" t="s">
        <v>1956</v>
      </c>
      <c r="S516" s="55">
        <v>12</v>
      </c>
      <c r="T516" s="55">
        <v>1889</v>
      </c>
      <c r="U516" s="55">
        <v>14.929</v>
      </c>
    </row>
    <row r="517" spans="1:21">
      <c r="A517" s="55">
        <v>120137</v>
      </c>
      <c r="B517" s="32">
        <v>722021015847</v>
      </c>
      <c r="C517" s="55" t="s">
        <v>62</v>
      </c>
      <c r="D517" s="55">
        <v>120137</v>
      </c>
      <c r="E517" s="55" t="s">
        <v>41</v>
      </c>
      <c r="F517" s="55" t="s">
        <v>41</v>
      </c>
      <c r="G517" s="55" t="s">
        <v>1312</v>
      </c>
      <c r="H517" s="55" t="s">
        <v>1950</v>
      </c>
      <c r="I517" s="55">
        <v>2</v>
      </c>
      <c r="J517" s="55">
        <v>2021</v>
      </c>
      <c r="K517" s="55">
        <v>301</v>
      </c>
      <c r="L517" s="55" t="s">
        <v>132</v>
      </c>
      <c r="M517" s="55">
        <v>1889</v>
      </c>
      <c r="N517" s="55">
        <v>14.929</v>
      </c>
      <c r="O517" s="55">
        <v>12030</v>
      </c>
      <c r="P517" s="55" t="s">
        <v>64</v>
      </c>
      <c r="Q517" s="55" t="s">
        <v>2013</v>
      </c>
      <c r="R517" s="55" t="s">
        <v>1986</v>
      </c>
      <c r="S517" s="55">
        <v>12</v>
      </c>
      <c r="T517" s="55">
        <v>1732</v>
      </c>
      <c r="U517" s="55">
        <v>11.628</v>
      </c>
    </row>
    <row r="518" spans="1:21">
      <c r="A518" s="55">
        <v>120137</v>
      </c>
      <c r="B518" s="32">
        <v>722021015867</v>
      </c>
      <c r="C518" s="55" t="s">
        <v>62</v>
      </c>
      <c r="D518" s="55">
        <v>120137</v>
      </c>
      <c r="E518" s="55" t="s">
        <v>41</v>
      </c>
      <c r="F518" s="55" t="s">
        <v>41</v>
      </c>
      <c r="G518" s="55" t="s">
        <v>1452</v>
      </c>
      <c r="H518" s="55" t="s">
        <v>1950</v>
      </c>
      <c r="I518" s="55">
        <v>2</v>
      </c>
      <c r="J518" s="55">
        <v>2021</v>
      </c>
      <c r="K518" s="55">
        <v>301</v>
      </c>
      <c r="L518" s="55" t="s">
        <v>132</v>
      </c>
      <c r="M518" s="55">
        <v>1889</v>
      </c>
      <c r="N518" s="55">
        <v>14.929</v>
      </c>
      <c r="O518" s="55">
        <v>12030</v>
      </c>
      <c r="P518" s="55" t="s">
        <v>64</v>
      </c>
      <c r="Q518" s="55" t="s">
        <v>2000</v>
      </c>
      <c r="R518" s="55" t="s">
        <v>1961</v>
      </c>
      <c r="S518" s="55">
        <v>12</v>
      </c>
      <c r="T518" s="55">
        <v>1737</v>
      </c>
      <c r="U518" s="55">
        <v>11.629</v>
      </c>
    </row>
    <row r="519" spans="1:21">
      <c r="A519" s="55">
        <v>120137</v>
      </c>
      <c r="B519" s="32">
        <v>722021015366</v>
      </c>
      <c r="C519" s="55" t="s">
        <v>62</v>
      </c>
      <c r="D519" s="55">
        <v>120137</v>
      </c>
      <c r="E519" s="55" t="s">
        <v>41</v>
      </c>
      <c r="F519" s="55" t="s">
        <v>41</v>
      </c>
      <c r="G519" s="55" t="s">
        <v>1366</v>
      </c>
      <c r="H519" s="55" t="s">
        <v>1965</v>
      </c>
      <c r="I519" s="55">
        <v>2</v>
      </c>
      <c r="J519" s="55">
        <v>2021</v>
      </c>
      <c r="K519" s="55">
        <v>301</v>
      </c>
      <c r="L519" s="55" t="s">
        <v>132</v>
      </c>
      <c r="M519" s="55">
        <v>1725</v>
      </c>
      <c r="N519" s="55">
        <v>12.499000000000001</v>
      </c>
      <c r="O519" s="55">
        <v>12030</v>
      </c>
      <c r="P519" s="55" t="s">
        <v>64</v>
      </c>
      <c r="Q519" s="55" t="s">
        <v>1966</v>
      </c>
      <c r="R519" s="55" t="s">
        <v>1961</v>
      </c>
      <c r="S519" s="55">
        <v>12</v>
      </c>
      <c r="T519" s="55">
        <v>1739</v>
      </c>
      <c r="U519" s="55">
        <v>11.544</v>
      </c>
    </row>
    <row r="520" spans="1:21">
      <c r="A520" s="55">
        <v>120137</v>
      </c>
      <c r="B520" s="32">
        <v>722021017212</v>
      </c>
      <c r="C520" s="55" t="s">
        <v>62</v>
      </c>
      <c r="D520" s="55">
        <v>120137</v>
      </c>
      <c r="E520" s="55" t="s">
        <v>41</v>
      </c>
      <c r="F520" s="55" t="s">
        <v>41</v>
      </c>
      <c r="G520" s="55" t="s">
        <v>1400</v>
      </c>
      <c r="H520" s="55" t="s">
        <v>1962</v>
      </c>
      <c r="I520" s="55">
        <v>2</v>
      </c>
      <c r="J520" s="55">
        <v>2021</v>
      </c>
      <c r="K520" s="55">
        <v>301</v>
      </c>
      <c r="L520" s="55" t="s">
        <v>132</v>
      </c>
      <c r="M520" s="55">
        <v>1889</v>
      </c>
      <c r="N520" s="55">
        <v>14.929</v>
      </c>
      <c r="O520" s="55">
        <v>12030</v>
      </c>
      <c r="P520" s="55" t="s">
        <v>64</v>
      </c>
      <c r="Q520" s="55" t="s">
        <v>1963</v>
      </c>
      <c r="R520" s="55" t="s">
        <v>1964</v>
      </c>
      <c r="S520" s="55">
        <v>12</v>
      </c>
      <c r="T520" s="55">
        <v>1791</v>
      </c>
      <c r="U520" s="55">
        <v>11.577999999999999</v>
      </c>
    </row>
    <row r="521" spans="1:21">
      <c r="A521" s="55">
        <v>120137</v>
      </c>
      <c r="B521" s="32">
        <v>722021015362</v>
      </c>
      <c r="C521" s="55" t="s">
        <v>62</v>
      </c>
      <c r="D521" s="55">
        <v>120137</v>
      </c>
      <c r="E521" s="55" t="s">
        <v>41</v>
      </c>
      <c r="F521" s="55" t="s">
        <v>41</v>
      </c>
      <c r="G521" s="55" t="s">
        <v>1364</v>
      </c>
      <c r="H521" s="55" t="s">
        <v>1965</v>
      </c>
      <c r="I521" s="55">
        <v>2</v>
      </c>
      <c r="J521" s="55">
        <v>2021</v>
      </c>
      <c r="K521" s="55">
        <v>301</v>
      </c>
      <c r="L521" s="55" t="s">
        <v>132</v>
      </c>
      <c r="M521" s="55">
        <v>1725</v>
      </c>
      <c r="N521" s="55">
        <v>12.499000000000001</v>
      </c>
      <c r="O521" s="55">
        <v>12030</v>
      </c>
      <c r="P521" s="55" t="s">
        <v>64</v>
      </c>
      <c r="Q521" s="55" t="s">
        <v>1966</v>
      </c>
      <c r="R521" s="55" t="s">
        <v>1961</v>
      </c>
      <c r="S521" s="55">
        <v>12</v>
      </c>
      <c r="T521" s="55">
        <v>1741</v>
      </c>
      <c r="U521" s="55">
        <v>11.544</v>
      </c>
    </row>
    <row r="522" spans="1:21">
      <c r="A522" s="55">
        <v>120137</v>
      </c>
      <c r="B522" s="32">
        <v>722021015858</v>
      </c>
      <c r="C522" s="55" t="s">
        <v>62</v>
      </c>
      <c r="D522" s="55">
        <v>120137</v>
      </c>
      <c r="E522" s="55" t="s">
        <v>41</v>
      </c>
      <c r="F522" s="55" t="s">
        <v>41</v>
      </c>
      <c r="G522" s="55" t="s">
        <v>1448</v>
      </c>
      <c r="H522" s="55" t="s">
        <v>1950</v>
      </c>
      <c r="I522" s="55">
        <v>2</v>
      </c>
      <c r="J522" s="55">
        <v>2021</v>
      </c>
      <c r="K522" s="55">
        <v>301</v>
      </c>
      <c r="L522" s="55" t="s">
        <v>132</v>
      </c>
      <c r="M522" s="55">
        <v>1889</v>
      </c>
      <c r="N522" s="55">
        <v>14.929</v>
      </c>
      <c r="O522" s="55">
        <v>12030</v>
      </c>
      <c r="P522" s="55" t="s">
        <v>64</v>
      </c>
      <c r="Q522" s="55" t="s">
        <v>2000</v>
      </c>
      <c r="R522" s="55" t="s">
        <v>1961</v>
      </c>
      <c r="S522" s="55">
        <v>12</v>
      </c>
      <c r="T522" s="55">
        <v>1732</v>
      </c>
      <c r="U522" s="55">
        <v>11.628</v>
      </c>
    </row>
    <row r="523" spans="1:21">
      <c r="A523" s="55">
        <v>120137</v>
      </c>
      <c r="B523" s="32">
        <v>722021021045</v>
      </c>
      <c r="C523" s="55" t="s">
        <v>62</v>
      </c>
      <c r="D523" s="55">
        <v>120137</v>
      </c>
      <c r="E523" s="55" t="s">
        <v>41</v>
      </c>
      <c r="F523" s="55" t="s">
        <v>41</v>
      </c>
      <c r="G523" s="55" t="s">
        <v>858</v>
      </c>
      <c r="H523" s="55" t="s">
        <v>1967</v>
      </c>
      <c r="I523" s="55">
        <v>2</v>
      </c>
      <c r="J523" s="55">
        <v>2021</v>
      </c>
      <c r="K523" s="55">
        <v>301</v>
      </c>
      <c r="L523" s="55" t="s">
        <v>132</v>
      </c>
      <c r="M523" s="55">
        <v>1750</v>
      </c>
      <c r="N523" s="55">
        <v>13.134</v>
      </c>
      <c r="O523" s="55">
        <v>12030</v>
      </c>
      <c r="P523" s="55" t="s">
        <v>64</v>
      </c>
      <c r="Q523" s="55" t="s">
        <v>1968</v>
      </c>
      <c r="R523" s="55" t="s">
        <v>1969</v>
      </c>
      <c r="S523" s="55">
        <v>12</v>
      </c>
      <c r="T523" s="55">
        <v>1897</v>
      </c>
      <c r="U523" s="55">
        <v>12.98</v>
      </c>
    </row>
    <row r="524" spans="1:21">
      <c r="A524" s="55">
        <v>120137</v>
      </c>
      <c r="B524" s="32">
        <v>722021021122</v>
      </c>
      <c r="C524" s="55" t="s">
        <v>62</v>
      </c>
      <c r="D524" s="55">
        <v>120137</v>
      </c>
      <c r="E524" s="55" t="s">
        <v>41</v>
      </c>
      <c r="F524" s="55" t="s">
        <v>41</v>
      </c>
      <c r="G524" s="55" t="s">
        <v>1474</v>
      </c>
      <c r="H524" s="55" t="s">
        <v>1967</v>
      </c>
      <c r="I524" s="55">
        <v>2</v>
      </c>
      <c r="J524" s="55">
        <v>2021</v>
      </c>
      <c r="K524" s="55">
        <v>301</v>
      </c>
      <c r="L524" s="55" t="s">
        <v>132</v>
      </c>
      <c r="M524" s="55">
        <v>1872</v>
      </c>
      <c r="N524" s="55">
        <v>14.048999999999999</v>
      </c>
      <c r="O524" s="55">
        <v>12030</v>
      </c>
      <c r="P524" s="55" t="s">
        <v>64</v>
      </c>
      <c r="Q524" s="55" t="s">
        <v>1968</v>
      </c>
      <c r="R524" s="55" t="s">
        <v>1969</v>
      </c>
      <c r="S524" s="55">
        <v>12</v>
      </c>
      <c r="T524" s="55">
        <v>2028</v>
      </c>
      <c r="U524" s="55">
        <v>13.887</v>
      </c>
    </row>
    <row r="525" spans="1:21">
      <c r="A525" s="55">
        <v>120137</v>
      </c>
      <c r="B525" s="32">
        <v>722021017207</v>
      </c>
      <c r="C525" s="55" t="s">
        <v>62</v>
      </c>
      <c r="D525" s="55">
        <v>120137</v>
      </c>
      <c r="E525" s="55" t="s">
        <v>41</v>
      </c>
      <c r="F525" s="55" t="s">
        <v>41</v>
      </c>
      <c r="G525" s="55" t="s">
        <v>1644</v>
      </c>
      <c r="H525" s="55" t="s">
        <v>1962</v>
      </c>
      <c r="I525" s="55">
        <v>2</v>
      </c>
      <c r="J525" s="55">
        <v>2021</v>
      </c>
      <c r="K525" s="55">
        <v>301</v>
      </c>
      <c r="L525" s="55" t="s">
        <v>132</v>
      </c>
      <c r="M525" s="55">
        <v>1889</v>
      </c>
      <c r="N525" s="55">
        <v>14.929</v>
      </c>
      <c r="O525" s="55">
        <v>12030</v>
      </c>
      <c r="P525" s="55" t="s">
        <v>64</v>
      </c>
      <c r="Q525" s="55" t="s">
        <v>1963</v>
      </c>
      <c r="R525" s="55" t="s">
        <v>1964</v>
      </c>
      <c r="S525" s="55">
        <v>12</v>
      </c>
      <c r="T525" s="55">
        <v>1791</v>
      </c>
      <c r="U525" s="55">
        <v>11.577999999999999</v>
      </c>
    </row>
    <row r="526" spans="1:21">
      <c r="A526" s="55">
        <v>120137</v>
      </c>
      <c r="B526" s="32">
        <v>722021018127</v>
      </c>
      <c r="C526" s="55" t="s">
        <v>62</v>
      </c>
      <c r="D526" s="55">
        <v>120137</v>
      </c>
      <c r="E526" s="55" t="s">
        <v>41</v>
      </c>
      <c r="F526" s="55" t="s">
        <v>41</v>
      </c>
      <c r="G526" s="55" t="s">
        <v>1320</v>
      </c>
      <c r="H526" s="55" t="s">
        <v>1956</v>
      </c>
      <c r="I526" s="55">
        <v>2</v>
      </c>
      <c r="J526" s="55">
        <v>2021</v>
      </c>
      <c r="K526" s="55">
        <v>301</v>
      </c>
      <c r="L526" s="55" t="s">
        <v>132</v>
      </c>
      <c r="M526" s="55">
        <v>1600</v>
      </c>
      <c r="N526" s="55">
        <v>12.645</v>
      </c>
      <c r="O526" s="55">
        <v>12030</v>
      </c>
      <c r="P526" s="55" t="s">
        <v>64</v>
      </c>
      <c r="Q526" s="55" t="s">
        <v>2014</v>
      </c>
      <c r="R526" s="55" t="s">
        <v>1964</v>
      </c>
      <c r="S526" s="55">
        <v>12</v>
      </c>
      <c r="T526" s="55">
        <v>64</v>
      </c>
      <c r="U526" s="55">
        <v>0.50800000000000001</v>
      </c>
    </row>
    <row r="527" spans="1:21">
      <c r="A527" s="55">
        <v>120137</v>
      </c>
      <c r="B527" s="32">
        <v>722021006462</v>
      </c>
      <c r="C527" s="55" t="s">
        <v>62</v>
      </c>
      <c r="D527" s="55">
        <v>120137</v>
      </c>
      <c r="E527" s="55" t="s">
        <v>41</v>
      </c>
      <c r="F527" s="55" t="s">
        <v>41</v>
      </c>
      <c r="G527" s="55" t="s">
        <v>806</v>
      </c>
      <c r="H527" s="55" t="s">
        <v>1921</v>
      </c>
      <c r="I527" s="55">
        <v>1</v>
      </c>
      <c r="J527" s="55">
        <v>2021</v>
      </c>
      <c r="K527" s="55">
        <v>301</v>
      </c>
      <c r="L527" s="55" t="s">
        <v>132</v>
      </c>
      <c r="M527" s="55">
        <v>2035</v>
      </c>
      <c r="N527" s="55">
        <v>13.943999999999999</v>
      </c>
      <c r="O527" s="55">
        <v>12030</v>
      </c>
      <c r="P527" s="55" t="s">
        <v>64</v>
      </c>
      <c r="Q527" s="55" t="s">
        <v>2015</v>
      </c>
      <c r="R527" s="55" t="s">
        <v>1971</v>
      </c>
      <c r="S527" s="55">
        <v>12</v>
      </c>
      <c r="T527" s="55">
        <v>2312</v>
      </c>
      <c r="U527" s="55">
        <v>14.291</v>
      </c>
    </row>
    <row r="528" spans="1:21">
      <c r="A528" s="55">
        <v>120137</v>
      </c>
      <c r="B528" s="32">
        <v>722021006977</v>
      </c>
      <c r="C528" s="55" t="s">
        <v>62</v>
      </c>
      <c r="D528" s="55">
        <v>120137</v>
      </c>
      <c r="E528" s="55" t="s">
        <v>41</v>
      </c>
      <c r="F528" s="55" t="s">
        <v>41</v>
      </c>
      <c r="G528" s="55" t="s">
        <v>1084</v>
      </c>
      <c r="H528" s="55" t="s">
        <v>1940</v>
      </c>
      <c r="I528" s="55">
        <v>1</v>
      </c>
      <c r="J528" s="55">
        <v>2021</v>
      </c>
      <c r="K528" s="55">
        <v>301</v>
      </c>
      <c r="L528" s="55" t="s">
        <v>132</v>
      </c>
      <c r="M528" s="55">
        <v>2447</v>
      </c>
      <c r="N528" s="55">
        <v>16.95</v>
      </c>
      <c r="O528" s="55">
        <v>12030</v>
      </c>
      <c r="P528" s="55" t="s">
        <v>64</v>
      </c>
      <c r="Q528" s="55" t="s">
        <v>1994</v>
      </c>
      <c r="R528" s="55" t="s">
        <v>1975</v>
      </c>
      <c r="S528" s="55">
        <v>12</v>
      </c>
      <c r="T528" s="55">
        <v>2083</v>
      </c>
      <c r="U528" s="55">
        <v>13.04</v>
      </c>
    </row>
    <row r="529" spans="1:21">
      <c r="A529" s="55">
        <v>120137</v>
      </c>
      <c r="B529" s="32">
        <v>722021009749</v>
      </c>
      <c r="C529" s="55" t="s">
        <v>62</v>
      </c>
      <c r="D529" s="55">
        <v>120137</v>
      </c>
      <c r="E529" s="55" t="s">
        <v>41</v>
      </c>
      <c r="F529" s="55" t="s">
        <v>41</v>
      </c>
      <c r="G529" s="55" t="s">
        <v>1440</v>
      </c>
      <c r="H529" s="55" t="s">
        <v>1975</v>
      </c>
      <c r="I529" s="55">
        <v>1</v>
      </c>
      <c r="J529" s="55">
        <v>2021</v>
      </c>
      <c r="K529" s="55">
        <v>301</v>
      </c>
      <c r="L529" s="55" t="s">
        <v>132</v>
      </c>
      <c r="M529" s="55">
        <v>2119</v>
      </c>
      <c r="N529" s="55">
        <v>14.958</v>
      </c>
      <c r="O529" s="55">
        <v>12030</v>
      </c>
      <c r="P529" s="55" t="s">
        <v>64</v>
      </c>
      <c r="Q529" s="55" t="s">
        <v>1976</v>
      </c>
      <c r="R529" s="55" t="s">
        <v>1974</v>
      </c>
      <c r="S529" s="55">
        <v>12</v>
      </c>
      <c r="T529" s="55">
        <v>2251</v>
      </c>
      <c r="U529" s="55">
        <v>14.602</v>
      </c>
    </row>
    <row r="530" spans="1:21">
      <c r="A530" s="55">
        <v>120137</v>
      </c>
      <c r="B530" s="32">
        <v>722021008219</v>
      </c>
      <c r="C530" s="55" t="s">
        <v>62</v>
      </c>
      <c r="D530" s="55">
        <v>120137</v>
      </c>
      <c r="E530" s="55" t="s">
        <v>41</v>
      </c>
      <c r="F530" s="55" t="s">
        <v>41</v>
      </c>
      <c r="G530" s="55" t="s">
        <v>1604</v>
      </c>
      <c r="H530" s="55" t="s">
        <v>1937</v>
      </c>
      <c r="I530" s="55">
        <v>1</v>
      </c>
      <c r="J530" s="55">
        <v>2021</v>
      </c>
      <c r="K530" s="55">
        <v>301</v>
      </c>
      <c r="L530" s="55" t="s">
        <v>132</v>
      </c>
      <c r="M530" s="55">
        <v>2119</v>
      </c>
      <c r="N530" s="55">
        <v>14.958</v>
      </c>
      <c r="O530" s="55">
        <v>12030</v>
      </c>
      <c r="P530" s="55" t="s">
        <v>64</v>
      </c>
      <c r="Q530" s="55" t="s">
        <v>1947</v>
      </c>
      <c r="R530" s="55" t="s">
        <v>1943</v>
      </c>
      <c r="S530" s="55">
        <v>12</v>
      </c>
      <c r="T530" s="55">
        <v>2296</v>
      </c>
      <c r="U530" s="55">
        <v>14.335000000000001</v>
      </c>
    </row>
    <row r="531" spans="1:21">
      <c r="A531" s="55">
        <v>120137</v>
      </c>
      <c r="B531" s="32">
        <v>722021008224</v>
      </c>
      <c r="C531" s="55" t="s">
        <v>62</v>
      </c>
      <c r="D531" s="55">
        <v>120137</v>
      </c>
      <c r="E531" s="55" t="s">
        <v>41</v>
      </c>
      <c r="F531" s="55" t="s">
        <v>41</v>
      </c>
      <c r="G531" s="55" t="s">
        <v>1336</v>
      </c>
      <c r="H531" s="55" t="s">
        <v>1937</v>
      </c>
      <c r="I531" s="55">
        <v>1</v>
      </c>
      <c r="J531" s="55">
        <v>2021</v>
      </c>
      <c r="K531" s="55">
        <v>301</v>
      </c>
      <c r="L531" s="55" t="s">
        <v>132</v>
      </c>
      <c r="M531" s="55">
        <v>2119</v>
      </c>
      <c r="N531" s="55">
        <v>14.958</v>
      </c>
      <c r="O531" s="55">
        <v>12030</v>
      </c>
      <c r="P531" s="55" t="s">
        <v>64</v>
      </c>
      <c r="Q531" s="55" t="s">
        <v>1947</v>
      </c>
      <c r="R531" s="55" t="s">
        <v>1943</v>
      </c>
      <c r="S531" s="55">
        <v>12</v>
      </c>
      <c r="T531" s="55">
        <v>2296</v>
      </c>
      <c r="U531" s="55">
        <v>14.335000000000001</v>
      </c>
    </row>
    <row r="532" spans="1:21">
      <c r="A532" s="55">
        <v>120137</v>
      </c>
      <c r="B532" s="32">
        <v>722021010143</v>
      </c>
      <c r="C532" s="55" t="s">
        <v>62</v>
      </c>
      <c r="D532" s="55">
        <v>120137</v>
      </c>
      <c r="E532" s="55" t="s">
        <v>41</v>
      </c>
      <c r="F532" s="55" t="s">
        <v>41</v>
      </c>
      <c r="G532" s="55" t="s">
        <v>1282</v>
      </c>
      <c r="H532" s="55" t="s">
        <v>1972</v>
      </c>
      <c r="I532" s="55">
        <v>1</v>
      </c>
      <c r="J532" s="55">
        <v>2021</v>
      </c>
      <c r="K532" s="55">
        <v>301</v>
      </c>
      <c r="L532" s="55" t="s">
        <v>132</v>
      </c>
      <c r="M532" s="55">
        <v>2331</v>
      </c>
      <c r="N532" s="55">
        <v>15.994999999999999</v>
      </c>
      <c r="O532" s="55">
        <v>12030</v>
      </c>
      <c r="P532" s="55" t="s">
        <v>64</v>
      </c>
      <c r="Q532" s="55" t="s">
        <v>1977</v>
      </c>
      <c r="R532" s="55" t="s">
        <v>1948</v>
      </c>
      <c r="S532" s="55">
        <v>12</v>
      </c>
      <c r="T532" s="55">
        <v>2577</v>
      </c>
      <c r="U532" s="55">
        <v>16.146999999999998</v>
      </c>
    </row>
    <row r="533" spans="1:21">
      <c r="A533" s="55">
        <v>120137</v>
      </c>
      <c r="B533" s="32">
        <v>722021010146</v>
      </c>
      <c r="C533" s="55" t="s">
        <v>62</v>
      </c>
      <c r="D533" s="55">
        <v>120137</v>
      </c>
      <c r="E533" s="55" t="s">
        <v>41</v>
      </c>
      <c r="F533" s="55" t="s">
        <v>41</v>
      </c>
      <c r="G533" s="55" t="s">
        <v>1606</v>
      </c>
      <c r="H533" s="55" t="s">
        <v>1972</v>
      </c>
      <c r="I533" s="55">
        <v>1</v>
      </c>
      <c r="J533" s="55">
        <v>2021</v>
      </c>
      <c r="K533" s="55">
        <v>301</v>
      </c>
      <c r="L533" s="55" t="s">
        <v>132</v>
      </c>
      <c r="M533" s="55">
        <v>2331</v>
      </c>
      <c r="N533" s="55">
        <v>15.994999999999999</v>
      </c>
      <c r="O533" s="55">
        <v>12030</v>
      </c>
      <c r="P533" s="55" t="s">
        <v>64</v>
      </c>
      <c r="Q533" s="55" t="s">
        <v>1977</v>
      </c>
      <c r="R533" s="55" t="s">
        <v>1948</v>
      </c>
      <c r="S533" s="55">
        <v>12</v>
      </c>
      <c r="T533" s="55">
        <v>2577</v>
      </c>
      <c r="U533" s="55">
        <v>16.146999999999998</v>
      </c>
    </row>
    <row r="534" spans="1:21">
      <c r="A534" s="55">
        <v>120137</v>
      </c>
      <c r="B534" s="32">
        <v>722021009754</v>
      </c>
      <c r="C534" s="55" t="s">
        <v>62</v>
      </c>
      <c r="D534" s="55">
        <v>120137</v>
      </c>
      <c r="E534" s="55" t="s">
        <v>41</v>
      </c>
      <c r="F534" s="55" t="s">
        <v>41</v>
      </c>
      <c r="G534" s="55" t="s">
        <v>377</v>
      </c>
      <c r="H534" s="55" t="s">
        <v>1975</v>
      </c>
      <c r="I534" s="55">
        <v>1</v>
      </c>
      <c r="J534" s="55">
        <v>2021</v>
      </c>
      <c r="K534" s="55">
        <v>301</v>
      </c>
      <c r="L534" s="55" t="s">
        <v>132</v>
      </c>
      <c r="M534" s="55">
        <v>1000</v>
      </c>
      <c r="N534" s="55">
        <v>7.0590000000000002</v>
      </c>
      <c r="O534" s="55">
        <v>12030</v>
      </c>
      <c r="P534" s="55" t="s">
        <v>64</v>
      </c>
      <c r="Q534" s="55" t="s">
        <v>1976</v>
      </c>
      <c r="R534" s="55" t="s">
        <v>1974</v>
      </c>
      <c r="S534" s="55">
        <v>12</v>
      </c>
      <c r="T534" s="55">
        <v>1062</v>
      </c>
      <c r="U534" s="55">
        <v>6.891</v>
      </c>
    </row>
    <row r="535" spans="1:21">
      <c r="A535" s="55">
        <v>120137</v>
      </c>
      <c r="B535" s="32">
        <v>722021013821</v>
      </c>
      <c r="C535" s="55" t="s">
        <v>62</v>
      </c>
      <c r="D535" s="55">
        <v>120137</v>
      </c>
      <c r="E535" s="55" t="s">
        <v>41</v>
      </c>
      <c r="F535" s="55" t="s">
        <v>41</v>
      </c>
      <c r="G535" s="55" t="s">
        <v>1616</v>
      </c>
      <c r="H535" s="55" t="s">
        <v>1978</v>
      </c>
      <c r="I535" s="55">
        <v>1</v>
      </c>
      <c r="J535" s="55">
        <v>2021</v>
      </c>
      <c r="K535" s="55">
        <v>301</v>
      </c>
      <c r="L535" s="55" t="s">
        <v>132</v>
      </c>
      <c r="M535" s="55">
        <v>2120</v>
      </c>
      <c r="N535" s="55">
        <v>14.547000000000001</v>
      </c>
      <c r="O535" s="55">
        <v>12030</v>
      </c>
      <c r="P535" s="55" t="s">
        <v>64</v>
      </c>
      <c r="Q535" s="55" t="s">
        <v>1979</v>
      </c>
      <c r="R535" s="55" t="s">
        <v>1953</v>
      </c>
      <c r="S535" s="55">
        <v>12</v>
      </c>
      <c r="T535" s="55">
        <v>2110</v>
      </c>
      <c r="U535" s="55">
        <v>13.085000000000001</v>
      </c>
    </row>
    <row r="536" spans="1:21">
      <c r="A536" s="55">
        <v>120137</v>
      </c>
      <c r="B536" s="32">
        <v>722021013733</v>
      </c>
      <c r="C536" s="55" t="s">
        <v>62</v>
      </c>
      <c r="D536" s="55">
        <v>120137</v>
      </c>
      <c r="E536" s="55" t="s">
        <v>41</v>
      </c>
      <c r="F536" s="55" t="s">
        <v>41</v>
      </c>
      <c r="G536" s="55" t="s">
        <v>1290</v>
      </c>
      <c r="H536" s="55" t="s">
        <v>1978</v>
      </c>
      <c r="I536" s="55">
        <v>1</v>
      </c>
      <c r="J536" s="55">
        <v>2021</v>
      </c>
      <c r="K536" s="55">
        <v>301</v>
      </c>
      <c r="L536" s="55" t="s">
        <v>132</v>
      </c>
      <c r="M536" s="55">
        <v>2120</v>
      </c>
      <c r="N536" s="55">
        <v>14.547000000000001</v>
      </c>
      <c r="O536" s="55">
        <v>12030</v>
      </c>
      <c r="P536" s="55" t="s">
        <v>64</v>
      </c>
      <c r="Q536" s="55" t="s">
        <v>1979</v>
      </c>
      <c r="R536" s="55" t="s">
        <v>1953</v>
      </c>
      <c r="S536" s="55">
        <v>12</v>
      </c>
      <c r="T536" s="55">
        <v>2112</v>
      </c>
      <c r="U536" s="55">
        <v>13.087</v>
      </c>
    </row>
    <row r="537" spans="1:21">
      <c r="A537" s="55">
        <v>120137</v>
      </c>
      <c r="B537" s="32">
        <v>722021015529</v>
      </c>
      <c r="C537" s="55" t="s">
        <v>62</v>
      </c>
      <c r="D537" s="55">
        <v>120137</v>
      </c>
      <c r="E537" s="55" t="s">
        <v>41</v>
      </c>
      <c r="F537" s="55" t="s">
        <v>41</v>
      </c>
      <c r="G537" s="55" t="s">
        <v>1308</v>
      </c>
      <c r="H537" s="55" t="s">
        <v>1965</v>
      </c>
      <c r="I537" s="55">
        <v>2</v>
      </c>
      <c r="J537" s="55">
        <v>2021</v>
      </c>
      <c r="K537" s="55">
        <v>301</v>
      </c>
      <c r="L537" s="55" t="s">
        <v>132</v>
      </c>
      <c r="M537" s="55">
        <v>1889</v>
      </c>
      <c r="N537" s="55">
        <v>14.929</v>
      </c>
      <c r="O537" s="55">
        <v>12030</v>
      </c>
      <c r="P537" s="55" t="s">
        <v>64</v>
      </c>
      <c r="Q537" s="55" t="s">
        <v>1984</v>
      </c>
      <c r="R537" s="55" t="s">
        <v>1983</v>
      </c>
      <c r="S537" s="55">
        <v>12</v>
      </c>
      <c r="T537" s="55">
        <v>2055</v>
      </c>
      <c r="U537" s="55">
        <v>13.722</v>
      </c>
    </row>
    <row r="538" spans="1:21">
      <c r="A538" s="55">
        <v>120137</v>
      </c>
      <c r="B538" s="32">
        <v>722021015851</v>
      </c>
      <c r="C538" s="55" t="s">
        <v>62</v>
      </c>
      <c r="D538" s="55">
        <v>120137</v>
      </c>
      <c r="E538" s="55" t="s">
        <v>41</v>
      </c>
      <c r="F538" s="55" t="s">
        <v>41</v>
      </c>
      <c r="G538" s="55" t="s">
        <v>1368</v>
      </c>
      <c r="H538" s="55" t="s">
        <v>1950</v>
      </c>
      <c r="I538" s="55">
        <v>2</v>
      </c>
      <c r="J538" s="55">
        <v>2021</v>
      </c>
      <c r="K538" s="55">
        <v>301</v>
      </c>
      <c r="L538" s="55" t="s">
        <v>132</v>
      </c>
      <c r="M538" s="55">
        <v>1889</v>
      </c>
      <c r="N538" s="55">
        <v>14.929</v>
      </c>
      <c r="O538" s="55">
        <v>12030</v>
      </c>
      <c r="P538" s="55" t="s">
        <v>64</v>
      </c>
      <c r="Q538" s="55" t="s">
        <v>1985</v>
      </c>
      <c r="R538" s="55" t="s">
        <v>1986</v>
      </c>
      <c r="S538" s="55">
        <v>12</v>
      </c>
      <c r="T538" s="55">
        <v>1732</v>
      </c>
      <c r="U538" s="55">
        <v>11.628</v>
      </c>
    </row>
    <row r="539" spans="1:21">
      <c r="A539" s="55">
        <v>120137</v>
      </c>
      <c r="B539" s="32">
        <v>722021015879</v>
      </c>
      <c r="C539" s="55" t="s">
        <v>62</v>
      </c>
      <c r="D539" s="55">
        <v>120137</v>
      </c>
      <c r="E539" s="55" t="s">
        <v>41</v>
      </c>
      <c r="F539" s="55" t="s">
        <v>41</v>
      </c>
      <c r="G539" s="55" t="s">
        <v>846</v>
      </c>
      <c r="H539" s="55" t="s">
        <v>1950</v>
      </c>
      <c r="I539" s="55">
        <v>2</v>
      </c>
      <c r="J539" s="55">
        <v>2021</v>
      </c>
      <c r="K539" s="55">
        <v>301</v>
      </c>
      <c r="L539" s="55" t="s">
        <v>132</v>
      </c>
      <c r="M539" s="55">
        <v>1889</v>
      </c>
      <c r="N539" s="55">
        <v>14.929</v>
      </c>
      <c r="O539" s="55">
        <v>12030</v>
      </c>
      <c r="P539" s="55" t="s">
        <v>64</v>
      </c>
      <c r="Q539" s="55" t="s">
        <v>2016</v>
      </c>
      <c r="R539" s="55" t="s">
        <v>1959</v>
      </c>
      <c r="S539" s="55">
        <v>12</v>
      </c>
      <c r="T539" s="55">
        <v>1732</v>
      </c>
      <c r="U539" s="55">
        <v>11.628</v>
      </c>
    </row>
    <row r="540" spans="1:21">
      <c r="A540" s="55">
        <v>120137</v>
      </c>
      <c r="B540" s="32">
        <v>722021018120</v>
      </c>
      <c r="C540" s="55" t="s">
        <v>62</v>
      </c>
      <c r="D540" s="55">
        <v>120137</v>
      </c>
      <c r="E540" s="55" t="s">
        <v>41</v>
      </c>
      <c r="F540" s="55" t="s">
        <v>41</v>
      </c>
      <c r="G540" s="55" t="s">
        <v>1026</v>
      </c>
      <c r="H540" s="55" t="s">
        <v>1956</v>
      </c>
      <c r="I540" s="55">
        <v>2</v>
      </c>
      <c r="J540" s="55">
        <v>2021</v>
      </c>
      <c r="K540" s="55">
        <v>301</v>
      </c>
      <c r="L540" s="55" t="s">
        <v>132</v>
      </c>
      <c r="M540" s="55">
        <v>1600</v>
      </c>
      <c r="N540" s="55">
        <v>12.645</v>
      </c>
      <c r="O540" s="55">
        <v>12030</v>
      </c>
      <c r="P540" s="55" t="s">
        <v>64</v>
      </c>
      <c r="Q540" s="55" t="s">
        <v>2007</v>
      </c>
      <c r="R540" s="55" t="s">
        <v>1964</v>
      </c>
      <c r="S540" s="55">
        <v>12</v>
      </c>
      <c r="T540" s="55">
        <v>1600</v>
      </c>
      <c r="U540" s="55">
        <v>12.645</v>
      </c>
    </row>
    <row r="541" spans="1:21">
      <c r="A541" s="55">
        <v>120137</v>
      </c>
      <c r="B541" s="32">
        <v>722021017195</v>
      </c>
      <c r="C541" s="55" t="s">
        <v>62</v>
      </c>
      <c r="D541" s="55">
        <v>120137</v>
      </c>
      <c r="E541" s="55" t="s">
        <v>41</v>
      </c>
      <c r="F541" s="55" t="s">
        <v>41</v>
      </c>
      <c r="G541" s="55" t="s">
        <v>1020</v>
      </c>
      <c r="H541" s="55" t="s">
        <v>1962</v>
      </c>
      <c r="I541" s="55">
        <v>2</v>
      </c>
      <c r="J541" s="55">
        <v>2021</v>
      </c>
      <c r="K541" s="55">
        <v>301</v>
      </c>
      <c r="L541" s="55" t="s">
        <v>132</v>
      </c>
      <c r="M541" s="55">
        <v>1889</v>
      </c>
      <c r="N541" s="55">
        <v>14.929</v>
      </c>
      <c r="O541" s="55">
        <v>12030</v>
      </c>
      <c r="P541" s="55" t="s">
        <v>64</v>
      </c>
      <c r="Q541" s="55" t="s">
        <v>1963</v>
      </c>
      <c r="R541" s="55" t="s">
        <v>1964</v>
      </c>
      <c r="S541" s="55">
        <v>12</v>
      </c>
      <c r="T541" s="55">
        <v>1791</v>
      </c>
      <c r="U541" s="55">
        <v>11.577999999999999</v>
      </c>
    </row>
    <row r="542" spans="1:21">
      <c r="A542" s="55">
        <v>120137</v>
      </c>
      <c r="B542" s="32">
        <v>722021017201</v>
      </c>
      <c r="C542" s="55" t="s">
        <v>62</v>
      </c>
      <c r="D542" s="55">
        <v>120137</v>
      </c>
      <c r="E542" s="55" t="s">
        <v>41</v>
      </c>
      <c r="F542" s="55" t="s">
        <v>41</v>
      </c>
      <c r="G542" s="55" t="s">
        <v>1642</v>
      </c>
      <c r="H542" s="55" t="s">
        <v>1962</v>
      </c>
      <c r="I542" s="55">
        <v>2</v>
      </c>
      <c r="J542" s="55">
        <v>2021</v>
      </c>
      <c r="K542" s="55">
        <v>301</v>
      </c>
      <c r="L542" s="55" t="s">
        <v>132</v>
      </c>
      <c r="M542" s="55">
        <v>1889</v>
      </c>
      <c r="N542" s="55">
        <v>14.929</v>
      </c>
      <c r="O542" s="55">
        <v>12030</v>
      </c>
      <c r="P542" s="55" t="s">
        <v>64</v>
      </c>
      <c r="Q542" s="55" t="s">
        <v>1963</v>
      </c>
      <c r="R542" s="55" t="s">
        <v>1964</v>
      </c>
      <c r="S542" s="55">
        <v>12</v>
      </c>
      <c r="T542" s="55">
        <v>1791</v>
      </c>
      <c r="U542" s="55">
        <v>11.577999999999999</v>
      </c>
    </row>
    <row r="543" spans="1:21">
      <c r="A543" s="55">
        <v>120137</v>
      </c>
      <c r="B543" s="32">
        <v>722021017203</v>
      </c>
      <c r="C543" s="55" t="s">
        <v>62</v>
      </c>
      <c r="D543" s="55">
        <v>120137</v>
      </c>
      <c r="E543" s="55" t="s">
        <v>41</v>
      </c>
      <c r="F543" s="55" t="s">
        <v>41</v>
      </c>
      <c r="G543" s="55" t="s">
        <v>414</v>
      </c>
      <c r="H543" s="55" t="s">
        <v>1962</v>
      </c>
      <c r="I543" s="55">
        <v>2</v>
      </c>
      <c r="J543" s="55">
        <v>2021</v>
      </c>
      <c r="K543" s="55">
        <v>301</v>
      </c>
      <c r="L543" s="55" t="s">
        <v>132</v>
      </c>
      <c r="M543" s="55">
        <v>1889</v>
      </c>
      <c r="N543" s="55">
        <v>14.929</v>
      </c>
      <c r="O543" s="55">
        <v>12030</v>
      </c>
      <c r="P543" s="55" t="s">
        <v>64</v>
      </c>
      <c r="Q543" s="55" t="s">
        <v>1963</v>
      </c>
      <c r="R543" s="55" t="s">
        <v>1964</v>
      </c>
      <c r="S543" s="55">
        <v>12</v>
      </c>
      <c r="T543" s="55">
        <v>1791</v>
      </c>
      <c r="U543" s="55">
        <v>11.577999999999999</v>
      </c>
    </row>
    <row r="544" spans="1:21">
      <c r="A544" s="55">
        <v>120137</v>
      </c>
      <c r="B544" s="32">
        <v>722021006460</v>
      </c>
      <c r="C544" s="55" t="s">
        <v>62</v>
      </c>
      <c r="D544" s="55">
        <v>120137</v>
      </c>
      <c r="E544" s="55" t="s">
        <v>41</v>
      </c>
      <c r="F544" s="55" t="s">
        <v>41</v>
      </c>
      <c r="G544" s="55" t="s">
        <v>1266</v>
      </c>
      <c r="H544" s="55" t="s">
        <v>1921</v>
      </c>
      <c r="I544" s="55">
        <v>1</v>
      </c>
      <c r="J544" s="55">
        <v>2021</v>
      </c>
      <c r="K544" s="55">
        <v>301</v>
      </c>
      <c r="L544" s="55" t="s">
        <v>132</v>
      </c>
      <c r="M544" s="55">
        <v>2035</v>
      </c>
      <c r="N544" s="55">
        <v>13.943999999999999</v>
      </c>
      <c r="O544" s="55">
        <v>12030</v>
      </c>
      <c r="P544" s="55" t="s">
        <v>64</v>
      </c>
      <c r="Q544" s="55" t="s">
        <v>2015</v>
      </c>
      <c r="R544" s="55" t="s">
        <v>1971</v>
      </c>
      <c r="S544" s="55">
        <v>12</v>
      </c>
      <c r="T544" s="55">
        <v>2312</v>
      </c>
      <c r="U544" s="55">
        <v>14.291</v>
      </c>
    </row>
    <row r="545" spans="1:21">
      <c r="A545" s="55">
        <v>120137</v>
      </c>
      <c r="B545" s="32">
        <v>722021008216</v>
      </c>
      <c r="C545" s="55" t="s">
        <v>62</v>
      </c>
      <c r="D545" s="55">
        <v>120137</v>
      </c>
      <c r="E545" s="55" t="s">
        <v>41</v>
      </c>
      <c r="F545" s="55" t="s">
        <v>41</v>
      </c>
      <c r="G545" s="55" t="s">
        <v>1092</v>
      </c>
      <c r="H545" s="55" t="s">
        <v>1937</v>
      </c>
      <c r="I545" s="55">
        <v>1</v>
      </c>
      <c r="J545" s="55">
        <v>2021</v>
      </c>
      <c r="K545" s="55">
        <v>301</v>
      </c>
      <c r="L545" s="55" t="s">
        <v>132</v>
      </c>
      <c r="M545" s="55">
        <v>2119</v>
      </c>
      <c r="N545" s="55">
        <v>14.958</v>
      </c>
      <c r="O545" s="55">
        <v>12030</v>
      </c>
      <c r="P545" s="55" t="s">
        <v>64</v>
      </c>
      <c r="Q545" s="55" t="s">
        <v>1938</v>
      </c>
      <c r="R545" s="55" t="s">
        <v>1939</v>
      </c>
      <c r="S545" s="55">
        <v>12</v>
      </c>
      <c r="T545" s="55">
        <v>2119</v>
      </c>
      <c r="U545" s="55">
        <v>14.958</v>
      </c>
    </row>
    <row r="546" spans="1:21">
      <c r="A546" s="55">
        <v>120137</v>
      </c>
      <c r="B546" s="32">
        <v>722021009750</v>
      </c>
      <c r="C546" s="55" t="s">
        <v>62</v>
      </c>
      <c r="D546" s="55">
        <v>120137</v>
      </c>
      <c r="E546" s="55" t="s">
        <v>41</v>
      </c>
      <c r="F546" s="55" t="s">
        <v>41</v>
      </c>
      <c r="G546" s="55" t="s">
        <v>375</v>
      </c>
      <c r="H546" s="55" t="s">
        <v>1975</v>
      </c>
      <c r="I546" s="55">
        <v>1</v>
      </c>
      <c r="J546" s="55">
        <v>2021</v>
      </c>
      <c r="K546" s="55">
        <v>301</v>
      </c>
      <c r="L546" s="55" t="s">
        <v>132</v>
      </c>
      <c r="M546" s="55">
        <v>1000</v>
      </c>
      <c r="N546" s="55">
        <v>7.0590000000000002</v>
      </c>
      <c r="O546" s="55">
        <v>12030</v>
      </c>
      <c r="P546" s="55" t="s">
        <v>64</v>
      </c>
      <c r="Q546" s="55" t="s">
        <v>1976</v>
      </c>
      <c r="R546" s="55" t="s">
        <v>1974</v>
      </c>
      <c r="S546" s="55">
        <v>12</v>
      </c>
      <c r="T546" s="55">
        <v>1062</v>
      </c>
      <c r="U546" s="55">
        <v>6.891</v>
      </c>
    </row>
    <row r="547" spans="1:21">
      <c r="A547" s="55">
        <v>120137</v>
      </c>
      <c r="B547" s="32">
        <v>722021010144</v>
      </c>
      <c r="C547" s="55" t="s">
        <v>62</v>
      </c>
      <c r="D547" s="55">
        <v>120137</v>
      </c>
      <c r="E547" s="55" t="s">
        <v>41</v>
      </c>
      <c r="F547" s="55" t="s">
        <v>41</v>
      </c>
      <c r="G547" s="55" t="s">
        <v>1284</v>
      </c>
      <c r="H547" s="55" t="s">
        <v>1972</v>
      </c>
      <c r="I547" s="55">
        <v>1</v>
      </c>
      <c r="J547" s="55">
        <v>2021</v>
      </c>
      <c r="K547" s="55">
        <v>301</v>
      </c>
      <c r="L547" s="55" t="s">
        <v>132</v>
      </c>
      <c r="M547" s="55">
        <v>2331</v>
      </c>
      <c r="N547" s="55">
        <v>15.994999999999999</v>
      </c>
      <c r="O547" s="55">
        <v>12030</v>
      </c>
      <c r="P547" s="55" t="s">
        <v>64</v>
      </c>
      <c r="Q547" s="55" t="s">
        <v>1977</v>
      </c>
      <c r="R547" s="55" t="s">
        <v>1948</v>
      </c>
      <c r="S547" s="55">
        <v>12</v>
      </c>
      <c r="T547" s="55">
        <v>2577</v>
      </c>
      <c r="U547" s="55">
        <v>16.146999999999998</v>
      </c>
    </row>
    <row r="548" spans="1:21">
      <c r="A548" s="55">
        <v>120137</v>
      </c>
      <c r="B548" s="32">
        <v>722021008222</v>
      </c>
      <c r="C548" s="55" t="s">
        <v>62</v>
      </c>
      <c r="D548" s="55">
        <v>120137</v>
      </c>
      <c r="E548" s="55" t="s">
        <v>41</v>
      </c>
      <c r="F548" s="55" t="s">
        <v>41</v>
      </c>
      <c r="G548" s="55" t="s">
        <v>1274</v>
      </c>
      <c r="H548" s="55" t="s">
        <v>1937</v>
      </c>
      <c r="I548" s="55">
        <v>1</v>
      </c>
      <c r="J548" s="55">
        <v>2021</v>
      </c>
      <c r="K548" s="55">
        <v>301</v>
      </c>
      <c r="L548" s="55" t="s">
        <v>132</v>
      </c>
      <c r="M548" s="55">
        <v>2119</v>
      </c>
      <c r="N548" s="55">
        <v>14.958</v>
      </c>
      <c r="O548" s="55">
        <v>12030</v>
      </c>
      <c r="P548" s="55" t="s">
        <v>64</v>
      </c>
      <c r="Q548" s="55" t="s">
        <v>1947</v>
      </c>
      <c r="R548" s="55" t="s">
        <v>1943</v>
      </c>
      <c r="S548" s="55">
        <v>12</v>
      </c>
      <c r="T548" s="55">
        <v>2296</v>
      </c>
      <c r="U548" s="55">
        <v>14.335000000000001</v>
      </c>
    </row>
    <row r="549" spans="1:21">
      <c r="A549" s="55">
        <v>120137</v>
      </c>
      <c r="B549" s="32">
        <v>722021012751</v>
      </c>
      <c r="C549" s="55" t="s">
        <v>62</v>
      </c>
      <c r="D549" s="55">
        <v>120137</v>
      </c>
      <c r="E549" s="55" t="s">
        <v>41</v>
      </c>
      <c r="F549" s="55" t="s">
        <v>41</v>
      </c>
      <c r="G549" s="55" t="s">
        <v>1002</v>
      </c>
      <c r="H549" s="55" t="s">
        <v>1948</v>
      </c>
      <c r="I549" s="55">
        <v>1</v>
      </c>
      <c r="J549" s="55">
        <v>2021</v>
      </c>
      <c r="K549" s="55">
        <v>301</v>
      </c>
      <c r="L549" s="55" t="s">
        <v>132</v>
      </c>
      <c r="M549" s="55">
        <v>2057</v>
      </c>
      <c r="N549" s="55">
        <v>14.115</v>
      </c>
      <c r="O549" s="55">
        <v>12030</v>
      </c>
      <c r="P549" s="55" t="s">
        <v>64</v>
      </c>
      <c r="Q549" s="55" t="s">
        <v>1949</v>
      </c>
      <c r="R549" s="55" t="s">
        <v>1950</v>
      </c>
      <c r="S549" s="55">
        <v>12</v>
      </c>
      <c r="T549" s="55">
        <v>1869</v>
      </c>
      <c r="U549" s="55">
        <v>11.476000000000001</v>
      </c>
    </row>
    <row r="550" spans="1:21">
      <c r="A550" s="55">
        <v>120137</v>
      </c>
      <c r="B550" s="32">
        <v>722021013732</v>
      </c>
      <c r="C550" s="55" t="s">
        <v>62</v>
      </c>
      <c r="D550" s="55">
        <v>120137</v>
      </c>
      <c r="E550" s="55" t="s">
        <v>41</v>
      </c>
      <c r="F550" s="55" t="s">
        <v>41</v>
      </c>
      <c r="G550" s="55" t="s">
        <v>828</v>
      </c>
      <c r="H550" s="55" t="s">
        <v>1978</v>
      </c>
      <c r="I550" s="55">
        <v>1</v>
      </c>
      <c r="J550" s="55">
        <v>2021</v>
      </c>
      <c r="K550" s="55">
        <v>301</v>
      </c>
      <c r="L550" s="55" t="s">
        <v>132</v>
      </c>
      <c r="M550" s="55">
        <v>2120</v>
      </c>
      <c r="N550" s="55">
        <v>14.547000000000001</v>
      </c>
      <c r="O550" s="55">
        <v>12030</v>
      </c>
      <c r="P550" s="55" t="s">
        <v>64</v>
      </c>
      <c r="Q550" s="55" t="s">
        <v>1979</v>
      </c>
      <c r="R550" s="55" t="s">
        <v>1953</v>
      </c>
      <c r="S550" s="55">
        <v>12</v>
      </c>
      <c r="T550" s="55">
        <v>2112</v>
      </c>
      <c r="U550" s="55">
        <v>13.087</v>
      </c>
    </row>
    <row r="551" spans="1:21">
      <c r="A551" s="55">
        <v>120137</v>
      </c>
      <c r="B551" s="32">
        <v>722021014237</v>
      </c>
      <c r="C551" s="55" t="s">
        <v>62</v>
      </c>
      <c r="D551" s="55">
        <v>120137</v>
      </c>
      <c r="E551" s="55" t="s">
        <v>41</v>
      </c>
      <c r="F551" s="55" t="s">
        <v>41</v>
      </c>
      <c r="G551" s="55" t="s">
        <v>1446</v>
      </c>
      <c r="H551" s="55" t="s">
        <v>1951</v>
      </c>
      <c r="I551" s="55">
        <v>2</v>
      </c>
      <c r="J551" s="55">
        <v>2021</v>
      </c>
      <c r="K551" s="55">
        <v>301</v>
      </c>
      <c r="L551" s="55" t="s">
        <v>132</v>
      </c>
      <c r="M551" s="55">
        <v>1725</v>
      </c>
      <c r="N551" s="55">
        <v>12.499000000000001</v>
      </c>
      <c r="O551" s="55">
        <v>12030</v>
      </c>
      <c r="P551" s="55" t="s">
        <v>64</v>
      </c>
      <c r="Q551" s="55" t="s">
        <v>1952</v>
      </c>
      <c r="R551" s="55" t="s">
        <v>1953</v>
      </c>
      <c r="S551" s="55">
        <v>12</v>
      </c>
      <c r="T551" s="55">
        <v>1578</v>
      </c>
      <c r="U551" s="55">
        <v>10.753</v>
      </c>
    </row>
    <row r="552" spans="1:21">
      <c r="A552" s="55">
        <v>120137</v>
      </c>
      <c r="B552" s="32">
        <v>722021015863</v>
      </c>
      <c r="C552" s="55" t="s">
        <v>62</v>
      </c>
      <c r="D552" s="55">
        <v>120137</v>
      </c>
      <c r="E552" s="55" t="s">
        <v>41</v>
      </c>
      <c r="F552" s="55" t="s">
        <v>41</v>
      </c>
      <c r="G552" s="55" t="s">
        <v>844</v>
      </c>
      <c r="H552" s="55" t="s">
        <v>1950</v>
      </c>
      <c r="I552" s="55">
        <v>2</v>
      </c>
      <c r="J552" s="55">
        <v>2021</v>
      </c>
      <c r="K552" s="55">
        <v>301</v>
      </c>
      <c r="L552" s="55" t="s">
        <v>132</v>
      </c>
      <c r="M552" s="55">
        <v>1889</v>
      </c>
      <c r="N552" s="55">
        <v>14.929</v>
      </c>
      <c r="O552" s="55">
        <v>12030</v>
      </c>
      <c r="P552" s="55" t="s">
        <v>64</v>
      </c>
      <c r="Q552" s="55" t="s">
        <v>2000</v>
      </c>
      <c r="R552" s="55" t="s">
        <v>1961</v>
      </c>
      <c r="S552" s="55">
        <v>12</v>
      </c>
      <c r="T552" s="55">
        <v>1732</v>
      </c>
      <c r="U552" s="55">
        <v>11.628</v>
      </c>
    </row>
    <row r="553" spans="1:21">
      <c r="A553" s="55">
        <v>120137</v>
      </c>
      <c r="B553" s="32">
        <v>722021015352</v>
      </c>
      <c r="C553" s="55" t="s">
        <v>62</v>
      </c>
      <c r="D553" s="55">
        <v>120137</v>
      </c>
      <c r="E553" s="55" t="s">
        <v>41</v>
      </c>
      <c r="F553" s="55" t="s">
        <v>41</v>
      </c>
      <c r="G553" s="55" t="s">
        <v>405</v>
      </c>
      <c r="H553" s="55" t="s">
        <v>1965</v>
      </c>
      <c r="I553" s="55">
        <v>2</v>
      </c>
      <c r="J553" s="55">
        <v>2021</v>
      </c>
      <c r="K553" s="55">
        <v>301</v>
      </c>
      <c r="L553" s="55" t="s">
        <v>132</v>
      </c>
      <c r="M553" s="55">
        <v>1725</v>
      </c>
      <c r="N553" s="55">
        <v>12.499000000000001</v>
      </c>
      <c r="O553" s="55">
        <v>12030</v>
      </c>
      <c r="P553" s="55" t="s">
        <v>64</v>
      </c>
      <c r="Q553" s="55" t="s">
        <v>1966</v>
      </c>
      <c r="R553" s="55" t="s">
        <v>1961</v>
      </c>
      <c r="S553" s="55">
        <v>12</v>
      </c>
      <c r="T553" s="55">
        <v>1741</v>
      </c>
      <c r="U553" s="55">
        <v>11.544</v>
      </c>
    </row>
    <row r="554" spans="1:21">
      <c r="A554" s="55">
        <v>120137</v>
      </c>
      <c r="B554" s="32">
        <v>722021017772</v>
      </c>
      <c r="C554" s="55" t="s">
        <v>62</v>
      </c>
      <c r="D554" s="55">
        <v>120137</v>
      </c>
      <c r="E554" s="55" t="s">
        <v>41</v>
      </c>
      <c r="F554" s="55" t="s">
        <v>41</v>
      </c>
      <c r="G554" s="55" t="s">
        <v>1462</v>
      </c>
      <c r="H554" s="55" t="s">
        <v>1957</v>
      </c>
      <c r="I554" s="55">
        <v>2</v>
      </c>
      <c r="J554" s="55">
        <v>2021</v>
      </c>
      <c r="K554" s="55">
        <v>301</v>
      </c>
      <c r="L554" s="55" t="s">
        <v>132</v>
      </c>
      <c r="M554" s="55">
        <v>1689</v>
      </c>
      <c r="N554" s="55">
        <v>13.225</v>
      </c>
      <c r="O554" s="55">
        <v>12030</v>
      </c>
      <c r="P554" s="55" t="s">
        <v>64</v>
      </c>
      <c r="Q554" s="55" t="s">
        <v>2017</v>
      </c>
      <c r="R554" s="55" t="s">
        <v>1964</v>
      </c>
      <c r="S554" s="55">
        <v>12</v>
      </c>
      <c r="T554" s="55">
        <v>1642</v>
      </c>
      <c r="U554" s="55">
        <v>11.007</v>
      </c>
    </row>
    <row r="555" spans="1:21">
      <c r="A555" s="55">
        <v>120137</v>
      </c>
      <c r="B555" s="32">
        <v>722021017199</v>
      </c>
      <c r="C555" s="55" t="s">
        <v>62</v>
      </c>
      <c r="D555" s="55">
        <v>120137</v>
      </c>
      <c r="E555" s="55" t="s">
        <v>41</v>
      </c>
      <c r="F555" s="55" t="s">
        <v>41</v>
      </c>
      <c r="G555" s="55" t="s">
        <v>1456</v>
      </c>
      <c r="H555" s="55" t="s">
        <v>1962</v>
      </c>
      <c r="I555" s="55">
        <v>2</v>
      </c>
      <c r="J555" s="55">
        <v>2021</v>
      </c>
      <c r="K555" s="55">
        <v>301</v>
      </c>
      <c r="L555" s="55" t="s">
        <v>132</v>
      </c>
      <c r="M555" s="55">
        <v>1889</v>
      </c>
      <c r="N555" s="55">
        <v>14.929</v>
      </c>
      <c r="O555" s="55">
        <v>12030</v>
      </c>
      <c r="P555" s="55" t="s">
        <v>64</v>
      </c>
      <c r="Q555" s="55" t="s">
        <v>1963</v>
      </c>
      <c r="R555" s="55" t="s">
        <v>1964</v>
      </c>
      <c r="S555" s="55">
        <v>12</v>
      </c>
      <c r="T555" s="55">
        <v>1791</v>
      </c>
      <c r="U555" s="55">
        <v>11.577999999999999</v>
      </c>
    </row>
    <row r="556" spans="1:21">
      <c r="A556" s="55">
        <v>120137</v>
      </c>
      <c r="B556" s="32">
        <v>722021021042</v>
      </c>
      <c r="C556" s="55" t="s">
        <v>62</v>
      </c>
      <c r="D556" s="55">
        <v>120137</v>
      </c>
      <c r="E556" s="55" t="s">
        <v>41</v>
      </c>
      <c r="F556" s="55" t="s">
        <v>41</v>
      </c>
      <c r="G556" s="55" t="s">
        <v>433</v>
      </c>
      <c r="H556" s="55" t="s">
        <v>1967</v>
      </c>
      <c r="I556" s="55">
        <v>2</v>
      </c>
      <c r="J556" s="55">
        <v>2021</v>
      </c>
      <c r="K556" s="55">
        <v>301</v>
      </c>
      <c r="L556" s="55" t="s">
        <v>132</v>
      </c>
      <c r="M556" s="55">
        <v>1750</v>
      </c>
      <c r="N556" s="55">
        <v>13.134</v>
      </c>
      <c r="O556" s="55">
        <v>12030</v>
      </c>
      <c r="P556" s="55" t="s">
        <v>64</v>
      </c>
      <c r="Q556" s="55" t="s">
        <v>1968</v>
      </c>
      <c r="R556" s="55" t="s">
        <v>1969</v>
      </c>
      <c r="S556" s="55">
        <v>12</v>
      </c>
      <c r="T556" s="55">
        <v>1897</v>
      </c>
      <c r="U556" s="55">
        <v>12.98</v>
      </c>
    </row>
    <row r="557" spans="1:21">
      <c r="A557" s="55">
        <v>120137</v>
      </c>
      <c r="B557" s="32">
        <v>722021022346</v>
      </c>
      <c r="C557" s="55" t="s">
        <v>62</v>
      </c>
      <c r="D557" s="55">
        <v>120137</v>
      </c>
      <c r="E557" s="55" t="s">
        <v>41</v>
      </c>
      <c r="F557" s="55" t="s">
        <v>41</v>
      </c>
      <c r="G557" s="55" t="s">
        <v>1392</v>
      </c>
      <c r="H557" s="55" t="s">
        <v>2001</v>
      </c>
      <c r="I557" s="55">
        <v>2</v>
      </c>
      <c r="J557" s="55">
        <v>2021</v>
      </c>
      <c r="K557" s="55">
        <v>301</v>
      </c>
      <c r="L557" s="55" t="s">
        <v>132</v>
      </c>
      <c r="M557" s="55">
        <v>1800</v>
      </c>
      <c r="N557" s="55">
        <v>13.509</v>
      </c>
      <c r="O557" s="55">
        <v>12030</v>
      </c>
      <c r="P557" s="55" t="s">
        <v>64</v>
      </c>
      <c r="Q557" s="55" t="s">
        <v>2002</v>
      </c>
      <c r="R557" s="55" t="s">
        <v>2003</v>
      </c>
      <c r="S557" s="55">
        <v>12</v>
      </c>
      <c r="T557" s="55">
        <v>1668</v>
      </c>
      <c r="U557" s="55">
        <v>11.6</v>
      </c>
    </row>
    <row r="558" spans="1:21">
      <c r="A558" s="55">
        <v>120137</v>
      </c>
      <c r="B558" s="32">
        <v>722021008215</v>
      </c>
      <c r="C558" s="55" t="s">
        <v>62</v>
      </c>
      <c r="D558" s="55">
        <v>120137</v>
      </c>
      <c r="E558" s="55" t="s">
        <v>41</v>
      </c>
      <c r="F558" s="55" t="s">
        <v>41</v>
      </c>
      <c r="G558" s="55" t="s">
        <v>1436</v>
      </c>
      <c r="H558" s="55" t="s">
        <v>1937</v>
      </c>
      <c r="I558" s="55">
        <v>1</v>
      </c>
      <c r="J558" s="55">
        <v>2021</v>
      </c>
      <c r="K558" s="55">
        <v>301</v>
      </c>
      <c r="L558" s="55" t="s">
        <v>132</v>
      </c>
      <c r="M558" s="55">
        <v>2119</v>
      </c>
      <c r="N558" s="55">
        <v>14.958</v>
      </c>
      <c r="O558" s="55">
        <v>12030</v>
      </c>
      <c r="P558" s="55" t="s">
        <v>64</v>
      </c>
      <c r="Q558" s="55" t="s">
        <v>1938</v>
      </c>
      <c r="R558" s="55" t="s">
        <v>1939</v>
      </c>
      <c r="S558" s="55">
        <v>12</v>
      </c>
      <c r="T558" s="55">
        <v>2119</v>
      </c>
      <c r="U558" s="55">
        <v>14.958</v>
      </c>
    </row>
    <row r="559" spans="1:21">
      <c r="A559" s="55">
        <v>120137</v>
      </c>
      <c r="B559" s="32">
        <v>722021009757</v>
      </c>
      <c r="C559" s="55" t="s">
        <v>62</v>
      </c>
      <c r="D559" s="55">
        <v>120137</v>
      </c>
      <c r="E559" s="55" t="s">
        <v>41</v>
      </c>
      <c r="F559" s="55" t="s">
        <v>41</v>
      </c>
      <c r="G559" s="55" t="s">
        <v>988</v>
      </c>
      <c r="H559" s="55" t="s">
        <v>1975</v>
      </c>
      <c r="I559" s="55">
        <v>1</v>
      </c>
      <c r="J559" s="55">
        <v>2021</v>
      </c>
      <c r="K559" s="55">
        <v>301</v>
      </c>
      <c r="L559" s="55" t="s">
        <v>132</v>
      </c>
      <c r="M559" s="55">
        <v>1000</v>
      </c>
      <c r="N559" s="55">
        <v>7.0590000000000002</v>
      </c>
      <c r="O559" s="55">
        <v>12030</v>
      </c>
      <c r="P559" s="55" t="s">
        <v>64</v>
      </c>
      <c r="Q559" s="55" t="s">
        <v>1976</v>
      </c>
      <c r="R559" s="55" t="s">
        <v>1974</v>
      </c>
      <c r="S559" s="55">
        <v>12</v>
      </c>
      <c r="T559" s="55">
        <v>1062</v>
      </c>
      <c r="U559" s="55">
        <v>6.891</v>
      </c>
    </row>
    <row r="560" spans="1:21">
      <c r="A560" s="55">
        <v>120137</v>
      </c>
      <c r="B560" s="32">
        <v>722021010136</v>
      </c>
      <c r="C560" s="55" t="s">
        <v>62</v>
      </c>
      <c r="D560" s="55">
        <v>120137</v>
      </c>
      <c r="E560" s="55" t="s">
        <v>41</v>
      </c>
      <c r="F560" s="55" t="s">
        <v>41</v>
      </c>
      <c r="G560" s="55" t="s">
        <v>1102</v>
      </c>
      <c r="H560" s="55" t="s">
        <v>1972</v>
      </c>
      <c r="I560" s="55">
        <v>1</v>
      </c>
      <c r="J560" s="55">
        <v>2021</v>
      </c>
      <c r="K560" s="55">
        <v>301</v>
      </c>
      <c r="L560" s="55" t="s">
        <v>132</v>
      </c>
      <c r="M560" s="55">
        <v>2000</v>
      </c>
      <c r="N560" s="55">
        <v>14.118</v>
      </c>
      <c r="O560" s="55">
        <v>12030</v>
      </c>
      <c r="P560" s="55" t="s">
        <v>64</v>
      </c>
      <c r="Q560" s="55" t="s">
        <v>1973</v>
      </c>
      <c r="R560" s="55" t="s">
        <v>1974</v>
      </c>
      <c r="S560" s="55">
        <v>12</v>
      </c>
      <c r="T560" s="55">
        <v>2000</v>
      </c>
      <c r="U560" s="55">
        <v>14.118</v>
      </c>
    </row>
    <row r="561" spans="1:21">
      <c r="A561" s="55">
        <v>120137</v>
      </c>
      <c r="B561" s="32">
        <v>722021012753</v>
      </c>
      <c r="C561" s="55" t="s">
        <v>62</v>
      </c>
      <c r="D561" s="55">
        <v>120137</v>
      </c>
      <c r="E561" s="55" t="s">
        <v>41</v>
      </c>
      <c r="F561" s="55" t="s">
        <v>41</v>
      </c>
      <c r="G561" s="55" t="s">
        <v>1116</v>
      </c>
      <c r="H561" s="55" t="s">
        <v>1948</v>
      </c>
      <c r="I561" s="55">
        <v>1</v>
      </c>
      <c r="J561" s="55">
        <v>2021</v>
      </c>
      <c r="K561" s="55">
        <v>301</v>
      </c>
      <c r="L561" s="55" t="s">
        <v>132</v>
      </c>
      <c r="M561" s="55">
        <v>2057</v>
      </c>
      <c r="N561" s="55">
        <v>14.115</v>
      </c>
      <c r="O561" s="55">
        <v>12030</v>
      </c>
      <c r="P561" s="55" t="s">
        <v>64</v>
      </c>
      <c r="Q561" s="55" t="s">
        <v>1949</v>
      </c>
      <c r="R561" s="55" t="s">
        <v>1950</v>
      </c>
      <c r="S561" s="55">
        <v>12</v>
      </c>
      <c r="T561" s="55">
        <v>1869</v>
      </c>
      <c r="U561" s="55">
        <v>11.476000000000001</v>
      </c>
    </row>
    <row r="562" spans="1:21">
      <c r="A562" s="55">
        <v>120137</v>
      </c>
      <c r="B562" s="32">
        <v>722021012752</v>
      </c>
      <c r="C562" s="55" t="s">
        <v>62</v>
      </c>
      <c r="D562" s="55">
        <v>120137</v>
      </c>
      <c r="E562" s="55" t="s">
        <v>41</v>
      </c>
      <c r="F562" s="55" t="s">
        <v>41</v>
      </c>
      <c r="G562" s="55" t="s">
        <v>822</v>
      </c>
      <c r="H562" s="55" t="s">
        <v>1948</v>
      </c>
      <c r="I562" s="55">
        <v>1</v>
      </c>
      <c r="J562" s="55">
        <v>2021</v>
      </c>
      <c r="K562" s="55">
        <v>301</v>
      </c>
      <c r="L562" s="55" t="s">
        <v>132</v>
      </c>
      <c r="M562" s="55">
        <v>2057</v>
      </c>
      <c r="N562" s="55">
        <v>14.115</v>
      </c>
      <c r="O562" s="55">
        <v>12030</v>
      </c>
      <c r="P562" s="55" t="s">
        <v>64</v>
      </c>
      <c r="Q562" s="55" t="s">
        <v>1949</v>
      </c>
      <c r="R562" s="55" t="s">
        <v>1950</v>
      </c>
      <c r="S562" s="55">
        <v>12</v>
      </c>
      <c r="T562" s="55">
        <v>1869</v>
      </c>
      <c r="U562" s="55">
        <v>11.476000000000001</v>
      </c>
    </row>
    <row r="563" spans="1:21">
      <c r="A563" s="55">
        <v>120137</v>
      </c>
      <c r="B563" s="32">
        <v>722021013817</v>
      </c>
      <c r="C563" s="55" t="s">
        <v>62</v>
      </c>
      <c r="D563" s="55">
        <v>120137</v>
      </c>
      <c r="E563" s="55" t="s">
        <v>41</v>
      </c>
      <c r="F563" s="55" t="s">
        <v>41</v>
      </c>
      <c r="G563" s="55" t="s">
        <v>1004</v>
      </c>
      <c r="H563" s="55" t="s">
        <v>1978</v>
      </c>
      <c r="I563" s="55">
        <v>1</v>
      </c>
      <c r="J563" s="55">
        <v>2021</v>
      </c>
      <c r="K563" s="55">
        <v>301</v>
      </c>
      <c r="L563" s="55" t="s">
        <v>132</v>
      </c>
      <c r="M563" s="55">
        <v>2120</v>
      </c>
      <c r="N563" s="55">
        <v>14.547000000000001</v>
      </c>
      <c r="O563" s="55">
        <v>12030</v>
      </c>
      <c r="P563" s="55" t="s">
        <v>64</v>
      </c>
      <c r="Q563" s="55" t="s">
        <v>1979</v>
      </c>
      <c r="R563" s="55" t="s">
        <v>1953</v>
      </c>
      <c r="S563" s="55">
        <v>12</v>
      </c>
      <c r="T563" s="55">
        <v>2112</v>
      </c>
      <c r="U563" s="55">
        <v>13.087</v>
      </c>
    </row>
    <row r="564" spans="1:21">
      <c r="A564" s="55">
        <v>120137</v>
      </c>
      <c r="B564" s="32">
        <v>722021013818</v>
      </c>
      <c r="C564" s="55" t="s">
        <v>62</v>
      </c>
      <c r="D564" s="55">
        <v>120137</v>
      </c>
      <c r="E564" s="55" t="s">
        <v>41</v>
      </c>
      <c r="F564" s="55" t="s">
        <v>41</v>
      </c>
      <c r="G564" s="55" t="s">
        <v>1444</v>
      </c>
      <c r="H564" s="55" t="s">
        <v>1978</v>
      </c>
      <c r="I564" s="55">
        <v>1</v>
      </c>
      <c r="J564" s="55">
        <v>2021</v>
      </c>
      <c r="K564" s="55">
        <v>301</v>
      </c>
      <c r="L564" s="55" t="s">
        <v>132</v>
      </c>
      <c r="M564" s="55">
        <v>2120</v>
      </c>
      <c r="N564" s="55">
        <v>14.547000000000001</v>
      </c>
      <c r="O564" s="55">
        <v>12030</v>
      </c>
      <c r="P564" s="55" t="s">
        <v>64</v>
      </c>
      <c r="Q564" s="55" t="s">
        <v>1979</v>
      </c>
      <c r="R564" s="55" t="s">
        <v>1953</v>
      </c>
      <c r="S564" s="55">
        <v>12</v>
      </c>
      <c r="T564" s="55">
        <v>2112</v>
      </c>
      <c r="U564" s="55">
        <v>13.087</v>
      </c>
    </row>
    <row r="565" spans="1:21">
      <c r="A565" s="55">
        <v>120137</v>
      </c>
      <c r="B565" s="32">
        <v>722021014575</v>
      </c>
      <c r="C565" s="55" t="s">
        <v>62</v>
      </c>
      <c r="D565" s="55">
        <v>120137</v>
      </c>
      <c r="E565" s="55" t="s">
        <v>41</v>
      </c>
      <c r="F565" s="55" t="s">
        <v>41</v>
      </c>
      <c r="G565" s="55" t="s">
        <v>1302</v>
      </c>
      <c r="H565" s="55" t="s">
        <v>1954</v>
      </c>
      <c r="I565" s="55">
        <v>2</v>
      </c>
      <c r="J565" s="55">
        <v>2021</v>
      </c>
      <c r="K565" s="55">
        <v>301</v>
      </c>
      <c r="L565" s="55" t="s">
        <v>132</v>
      </c>
      <c r="M565" s="55">
        <v>2144</v>
      </c>
      <c r="N565" s="55">
        <v>14.712</v>
      </c>
      <c r="O565" s="55">
        <v>12030</v>
      </c>
      <c r="P565" s="55" t="s">
        <v>64</v>
      </c>
      <c r="Q565" s="55" t="s">
        <v>2018</v>
      </c>
      <c r="R565" s="55" t="s">
        <v>1956</v>
      </c>
      <c r="S565" s="55">
        <v>12</v>
      </c>
      <c r="T565" s="55">
        <v>3268</v>
      </c>
      <c r="U565" s="55">
        <v>20.309999999999999</v>
      </c>
    </row>
    <row r="566" spans="1:21">
      <c r="A566" s="55">
        <v>120137</v>
      </c>
      <c r="B566" s="32">
        <v>722021015533</v>
      </c>
      <c r="C566" s="55" t="s">
        <v>62</v>
      </c>
      <c r="D566" s="55">
        <v>120137</v>
      </c>
      <c r="E566" s="55" t="s">
        <v>41</v>
      </c>
      <c r="F566" s="55" t="s">
        <v>41</v>
      </c>
      <c r="G566" s="55" t="s">
        <v>1310</v>
      </c>
      <c r="H566" s="55" t="s">
        <v>1965</v>
      </c>
      <c r="I566" s="55">
        <v>2</v>
      </c>
      <c r="J566" s="55">
        <v>2021</v>
      </c>
      <c r="K566" s="55">
        <v>301</v>
      </c>
      <c r="L566" s="55" t="s">
        <v>132</v>
      </c>
      <c r="M566" s="55">
        <v>1889</v>
      </c>
      <c r="N566" s="55">
        <v>14.929</v>
      </c>
      <c r="O566" s="55">
        <v>12030</v>
      </c>
      <c r="P566" s="55" t="s">
        <v>64</v>
      </c>
      <c r="Q566" s="55" t="s">
        <v>1984</v>
      </c>
      <c r="R566" s="55" t="s">
        <v>1983</v>
      </c>
      <c r="S566" s="55">
        <v>12</v>
      </c>
      <c r="T566" s="55">
        <v>2055</v>
      </c>
      <c r="U566" s="55">
        <v>13.722</v>
      </c>
    </row>
    <row r="567" spans="1:21">
      <c r="A567" s="55">
        <v>120137</v>
      </c>
      <c r="B567" s="32">
        <v>722021015532</v>
      </c>
      <c r="C567" s="55" t="s">
        <v>62</v>
      </c>
      <c r="D567" s="55">
        <v>120137</v>
      </c>
      <c r="E567" s="55" t="s">
        <v>41</v>
      </c>
      <c r="F567" s="55" t="s">
        <v>41</v>
      </c>
      <c r="G567" s="55" t="s">
        <v>840</v>
      </c>
      <c r="H567" s="55" t="s">
        <v>1965</v>
      </c>
      <c r="I567" s="55">
        <v>2</v>
      </c>
      <c r="J567" s="55">
        <v>2021</v>
      </c>
      <c r="K567" s="55">
        <v>301</v>
      </c>
      <c r="L567" s="55" t="s">
        <v>132</v>
      </c>
      <c r="M567" s="55">
        <v>1889</v>
      </c>
      <c r="N567" s="55">
        <v>14.929</v>
      </c>
      <c r="O567" s="55">
        <v>12030</v>
      </c>
      <c r="P567" s="55" t="s">
        <v>64</v>
      </c>
      <c r="Q567" s="55" t="s">
        <v>1984</v>
      </c>
      <c r="R567" s="55" t="s">
        <v>1983</v>
      </c>
      <c r="S567" s="55">
        <v>12</v>
      </c>
      <c r="T567" s="55">
        <v>2055</v>
      </c>
      <c r="U567" s="55">
        <v>13.722</v>
      </c>
    </row>
    <row r="568" spans="1:21">
      <c r="A568" s="55">
        <v>120137</v>
      </c>
      <c r="B568" s="32">
        <v>722021017766</v>
      </c>
      <c r="C568" s="55" t="s">
        <v>62</v>
      </c>
      <c r="D568" s="55">
        <v>120137</v>
      </c>
      <c r="E568" s="55" t="s">
        <v>41</v>
      </c>
      <c r="F568" s="55" t="s">
        <v>41</v>
      </c>
      <c r="G568" s="55" t="s">
        <v>1460</v>
      </c>
      <c r="H568" s="55" t="s">
        <v>1957</v>
      </c>
      <c r="I568" s="55">
        <v>2</v>
      </c>
      <c r="J568" s="55">
        <v>2021</v>
      </c>
      <c r="K568" s="55">
        <v>301</v>
      </c>
      <c r="L568" s="55" t="s">
        <v>132</v>
      </c>
      <c r="M568" s="55">
        <v>1689</v>
      </c>
      <c r="N568" s="55">
        <v>13.225</v>
      </c>
      <c r="O568" s="55">
        <v>12030</v>
      </c>
      <c r="P568" s="55" t="s">
        <v>64</v>
      </c>
      <c r="Q568" s="55" t="s">
        <v>1958</v>
      </c>
      <c r="R568" s="55" t="s">
        <v>1959</v>
      </c>
      <c r="S568" s="55">
        <v>12</v>
      </c>
      <c r="T568" s="55">
        <v>1651</v>
      </c>
      <c r="U568" s="55">
        <v>11.067</v>
      </c>
    </row>
    <row r="569" spans="1:21">
      <c r="A569" s="55">
        <v>120137</v>
      </c>
      <c r="B569" s="32">
        <v>722021015860</v>
      </c>
      <c r="C569" s="55" t="s">
        <v>62</v>
      </c>
      <c r="D569" s="55">
        <v>120137</v>
      </c>
      <c r="E569" s="55" t="s">
        <v>41</v>
      </c>
      <c r="F569" s="55" t="s">
        <v>41</v>
      </c>
      <c r="G569" s="55" t="s">
        <v>1450</v>
      </c>
      <c r="H569" s="55" t="s">
        <v>1950</v>
      </c>
      <c r="I569" s="55">
        <v>2</v>
      </c>
      <c r="J569" s="55">
        <v>2021</v>
      </c>
      <c r="K569" s="55">
        <v>301</v>
      </c>
      <c r="L569" s="55" t="s">
        <v>132</v>
      </c>
      <c r="M569" s="55">
        <v>1889</v>
      </c>
      <c r="N569" s="55">
        <v>14.929</v>
      </c>
      <c r="O569" s="55">
        <v>12030</v>
      </c>
      <c r="P569" s="55" t="s">
        <v>64</v>
      </c>
      <c r="Q569" s="55" t="s">
        <v>2019</v>
      </c>
      <c r="R569" s="55" t="s">
        <v>1959</v>
      </c>
      <c r="S569" s="55">
        <v>12</v>
      </c>
      <c r="T569" s="55">
        <v>1732</v>
      </c>
      <c r="U569" s="55">
        <v>11.628</v>
      </c>
    </row>
    <row r="570" spans="1:21">
      <c r="A570" s="55">
        <v>120137</v>
      </c>
      <c r="B570" s="32">
        <v>722021017849</v>
      </c>
      <c r="C570" s="55" t="s">
        <v>62</v>
      </c>
      <c r="D570" s="55">
        <v>120137</v>
      </c>
      <c r="E570" s="55" t="s">
        <v>41</v>
      </c>
      <c r="F570" s="55" t="s">
        <v>41</v>
      </c>
      <c r="G570" s="55" t="s">
        <v>1650</v>
      </c>
      <c r="H570" s="55" t="s">
        <v>1957</v>
      </c>
      <c r="I570" s="55">
        <v>2</v>
      </c>
      <c r="J570" s="55">
        <v>2021</v>
      </c>
      <c r="K570" s="55">
        <v>301</v>
      </c>
      <c r="L570" s="55" t="s">
        <v>132</v>
      </c>
      <c r="M570" s="55">
        <v>1670</v>
      </c>
      <c r="N570" s="55">
        <v>13.076000000000001</v>
      </c>
      <c r="O570" s="55">
        <v>12030</v>
      </c>
      <c r="P570" s="55" t="s">
        <v>64</v>
      </c>
      <c r="Q570" s="55" t="s">
        <v>2017</v>
      </c>
      <c r="R570" s="55" t="s">
        <v>1964</v>
      </c>
      <c r="S570" s="55">
        <v>12</v>
      </c>
      <c r="T570" s="55">
        <v>1642</v>
      </c>
      <c r="U570" s="55">
        <v>11.006</v>
      </c>
    </row>
    <row r="571" spans="1:21">
      <c r="A571" s="55">
        <v>120137</v>
      </c>
      <c r="B571" s="32">
        <v>722021014758</v>
      </c>
      <c r="C571" s="55" t="s">
        <v>62</v>
      </c>
      <c r="D571" s="55">
        <v>120137</v>
      </c>
      <c r="E571" s="55" t="s">
        <v>41</v>
      </c>
      <c r="F571" s="55" t="s">
        <v>41</v>
      </c>
      <c r="G571" s="55" t="s">
        <v>1008</v>
      </c>
      <c r="H571" s="55" t="s">
        <v>1954</v>
      </c>
      <c r="I571" s="55">
        <v>2</v>
      </c>
      <c r="J571" s="55">
        <v>2021</v>
      </c>
      <c r="K571" s="55">
        <v>301</v>
      </c>
      <c r="L571" s="55" t="s">
        <v>132</v>
      </c>
      <c r="M571" s="55">
        <v>100</v>
      </c>
      <c r="N571" s="55">
        <v>0.68600000000000005</v>
      </c>
      <c r="O571" s="55">
        <v>12030</v>
      </c>
      <c r="P571" s="55" t="s">
        <v>64</v>
      </c>
      <c r="Q571" s="55" t="s">
        <v>2011</v>
      </c>
      <c r="R571" s="55" t="s">
        <v>1961</v>
      </c>
      <c r="S571" s="55">
        <v>12</v>
      </c>
      <c r="T571" s="55">
        <v>152</v>
      </c>
      <c r="U571" s="55">
        <v>0.94699999999999995</v>
      </c>
    </row>
    <row r="572" spans="1:21">
      <c r="A572" s="55">
        <v>120137</v>
      </c>
      <c r="B572" s="32">
        <v>722021014757</v>
      </c>
      <c r="C572" s="55" t="s">
        <v>62</v>
      </c>
      <c r="D572" s="55">
        <v>120137</v>
      </c>
      <c r="E572" s="55" t="s">
        <v>41</v>
      </c>
      <c r="F572" s="55" t="s">
        <v>41</v>
      </c>
      <c r="G572" s="55" t="s">
        <v>1624</v>
      </c>
      <c r="H572" s="55" t="s">
        <v>1954</v>
      </c>
      <c r="I572" s="55">
        <v>2</v>
      </c>
      <c r="J572" s="55">
        <v>2021</v>
      </c>
      <c r="K572" s="55">
        <v>301</v>
      </c>
      <c r="L572" s="55" t="s">
        <v>132</v>
      </c>
      <c r="M572" s="55">
        <v>100</v>
      </c>
      <c r="N572" s="55">
        <v>0.68600000000000005</v>
      </c>
      <c r="O572" s="55">
        <v>12030</v>
      </c>
      <c r="P572" s="55" t="s">
        <v>64</v>
      </c>
      <c r="Q572" s="55" t="s">
        <v>2011</v>
      </c>
      <c r="R572" s="55" t="s">
        <v>1961</v>
      </c>
      <c r="S572" s="55">
        <v>12</v>
      </c>
      <c r="T572" s="55">
        <v>152</v>
      </c>
      <c r="U572" s="55">
        <v>0.94699999999999995</v>
      </c>
    </row>
    <row r="573" spans="1:21">
      <c r="A573" s="55">
        <v>120137</v>
      </c>
      <c r="B573" s="32">
        <v>722021003776</v>
      </c>
      <c r="C573" s="55" t="s">
        <v>62</v>
      </c>
      <c r="D573" s="55">
        <v>120137</v>
      </c>
      <c r="E573" s="55" t="s">
        <v>41</v>
      </c>
      <c r="F573" s="55" t="s">
        <v>41</v>
      </c>
      <c r="G573" s="55" t="s">
        <v>1260</v>
      </c>
      <c r="H573" s="55" t="s">
        <v>2020</v>
      </c>
      <c r="I573" s="55">
        <v>1</v>
      </c>
      <c r="J573" s="55">
        <v>2021</v>
      </c>
      <c r="K573" s="55">
        <v>301</v>
      </c>
      <c r="L573" s="55" t="s">
        <v>132</v>
      </c>
      <c r="M573" s="55">
        <v>1900</v>
      </c>
      <c r="N573" s="55">
        <v>12.156000000000001</v>
      </c>
      <c r="O573" s="55">
        <v>12103</v>
      </c>
      <c r="P573" s="55" t="s">
        <v>63</v>
      </c>
      <c r="Q573" s="55" t="s">
        <v>2021</v>
      </c>
      <c r="R573" s="55" t="s">
        <v>1914</v>
      </c>
      <c r="S573" s="55">
        <v>12</v>
      </c>
      <c r="T573" s="55">
        <v>1907</v>
      </c>
      <c r="U573" s="55">
        <v>11.861000000000001</v>
      </c>
    </row>
    <row r="574" spans="1:21">
      <c r="A574" s="55">
        <v>120137</v>
      </c>
      <c r="B574" s="32">
        <v>722021003783</v>
      </c>
      <c r="C574" s="55" t="s">
        <v>62</v>
      </c>
      <c r="D574" s="55">
        <v>120137</v>
      </c>
      <c r="E574" s="55" t="s">
        <v>41</v>
      </c>
      <c r="F574" s="55" t="s">
        <v>41</v>
      </c>
      <c r="G574" s="55" t="s">
        <v>1418</v>
      </c>
      <c r="H574" s="55" t="s">
        <v>2020</v>
      </c>
      <c r="I574" s="55">
        <v>1</v>
      </c>
      <c r="J574" s="55">
        <v>2021</v>
      </c>
      <c r="K574" s="55">
        <v>301</v>
      </c>
      <c r="L574" s="55" t="s">
        <v>132</v>
      </c>
      <c r="M574" s="55">
        <v>1900</v>
      </c>
      <c r="N574" s="55">
        <v>12.156000000000001</v>
      </c>
      <c r="O574" s="55">
        <v>12103</v>
      </c>
      <c r="P574" s="55" t="s">
        <v>63</v>
      </c>
      <c r="Q574" s="55" t="s">
        <v>2021</v>
      </c>
      <c r="R574" s="55" t="s">
        <v>1914</v>
      </c>
      <c r="S574" s="55">
        <v>12</v>
      </c>
      <c r="T574" s="55">
        <v>1907</v>
      </c>
      <c r="U574" s="55">
        <v>11.861000000000001</v>
      </c>
    </row>
    <row r="575" spans="1:21">
      <c r="A575" s="55">
        <v>120137</v>
      </c>
      <c r="B575" s="32">
        <v>722021004297</v>
      </c>
      <c r="C575" s="55" t="s">
        <v>62</v>
      </c>
      <c r="D575" s="55">
        <v>120137</v>
      </c>
      <c r="E575" s="55" t="s">
        <v>41</v>
      </c>
      <c r="F575" s="55" t="s">
        <v>41</v>
      </c>
      <c r="G575" s="55" t="s">
        <v>1420</v>
      </c>
      <c r="H575" s="55" t="s">
        <v>1919</v>
      </c>
      <c r="I575" s="55">
        <v>1</v>
      </c>
      <c r="J575" s="55">
        <v>2021</v>
      </c>
      <c r="K575" s="55">
        <v>301</v>
      </c>
      <c r="L575" s="55" t="s">
        <v>132</v>
      </c>
      <c r="M575" s="55">
        <v>1900</v>
      </c>
      <c r="N575" s="55">
        <v>12.156000000000001</v>
      </c>
      <c r="O575" s="55">
        <v>12103</v>
      </c>
      <c r="P575" s="55" t="s">
        <v>63</v>
      </c>
      <c r="Q575" s="55" t="s">
        <v>2022</v>
      </c>
      <c r="R575" s="55" t="s">
        <v>1914</v>
      </c>
      <c r="S575" s="55">
        <v>12</v>
      </c>
      <c r="T575" s="55">
        <v>1814</v>
      </c>
      <c r="U575" s="55">
        <v>11.21</v>
      </c>
    </row>
    <row r="576" spans="1:21">
      <c r="A576" s="55">
        <v>120137</v>
      </c>
      <c r="B576" s="32">
        <v>722021007207</v>
      </c>
      <c r="C576" s="55" t="s">
        <v>62</v>
      </c>
      <c r="D576" s="55">
        <v>120137</v>
      </c>
      <c r="E576" s="55" t="s">
        <v>41</v>
      </c>
      <c r="F576" s="55" t="s">
        <v>41</v>
      </c>
      <c r="G576" s="55" t="s">
        <v>1090</v>
      </c>
      <c r="H576" s="55" t="s">
        <v>2005</v>
      </c>
      <c r="I576" s="55">
        <v>1</v>
      </c>
      <c r="J576" s="55">
        <v>2021</v>
      </c>
      <c r="K576" s="55">
        <v>301</v>
      </c>
      <c r="L576" s="55" t="s">
        <v>132</v>
      </c>
      <c r="M576" s="55">
        <v>1800</v>
      </c>
      <c r="N576" s="55">
        <v>14.06</v>
      </c>
      <c r="O576" s="55">
        <v>12103</v>
      </c>
      <c r="P576" s="55" t="s">
        <v>63</v>
      </c>
      <c r="Q576" s="55" t="s">
        <v>2023</v>
      </c>
      <c r="R576" s="55" t="s">
        <v>1972</v>
      </c>
      <c r="S576" s="55">
        <v>12</v>
      </c>
      <c r="T576" s="55">
        <v>1936</v>
      </c>
      <c r="U576" s="55">
        <v>13.457000000000001</v>
      </c>
    </row>
    <row r="577" spans="1:21">
      <c r="A577" s="55">
        <v>120137</v>
      </c>
      <c r="B577" s="32">
        <v>722021011385</v>
      </c>
      <c r="C577" s="55" t="s">
        <v>62</v>
      </c>
      <c r="D577" s="55">
        <v>120137</v>
      </c>
      <c r="E577" s="55" t="s">
        <v>41</v>
      </c>
      <c r="F577" s="55" t="s">
        <v>41</v>
      </c>
      <c r="G577" s="55" t="s">
        <v>385</v>
      </c>
      <c r="H577" s="55" t="s">
        <v>1943</v>
      </c>
      <c r="I577" s="55">
        <v>1</v>
      </c>
      <c r="J577" s="55">
        <v>2021</v>
      </c>
      <c r="K577" s="55">
        <v>301</v>
      </c>
      <c r="L577" s="55" t="s">
        <v>132</v>
      </c>
      <c r="M577" s="55">
        <v>1600</v>
      </c>
      <c r="N577" s="55">
        <v>12.497999999999999</v>
      </c>
      <c r="O577" s="55">
        <v>12103</v>
      </c>
      <c r="P577" s="55" t="s">
        <v>63</v>
      </c>
      <c r="Q577" s="55" t="s">
        <v>2024</v>
      </c>
      <c r="R577" s="55" t="s">
        <v>2025</v>
      </c>
      <c r="S577" s="55">
        <v>12</v>
      </c>
      <c r="T577" s="55">
        <v>1585</v>
      </c>
      <c r="U577" s="55">
        <v>10.746</v>
      </c>
    </row>
    <row r="578" spans="1:21">
      <c r="A578" s="55">
        <v>120137</v>
      </c>
      <c r="B578" s="32">
        <v>722021014875</v>
      </c>
      <c r="C578" s="55" t="s">
        <v>62</v>
      </c>
      <c r="D578" s="55">
        <v>120137</v>
      </c>
      <c r="E578" s="55" t="s">
        <v>41</v>
      </c>
      <c r="F578" s="55" t="s">
        <v>41</v>
      </c>
      <c r="G578" s="55" t="s">
        <v>838</v>
      </c>
      <c r="H578" s="55" t="s">
        <v>1954</v>
      </c>
      <c r="I578" s="55">
        <v>2</v>
      </c>
      <c r="J578" s="55">
        <v>2021</v>
      </c>
      <c r="K578" s="55">
        <v>301</v>
      </c>
      <c r="L578" s="55" t="s">
        <v>132</v>
      </c>
      <c r="M578" s="55">
        <v>1591</v>
      </c>
      <c r="N578" s="55">
        <v>12.458</v>
      </c>
      <c r="O578" s="55">
        <v>12103</v>
      </c>
      <c r="P578" s="55" t="s">
        <v>63</v>
      </c>
      <c r="Q578" s="55" t="s">
        <v>2026</v>
      </c>
      <c r="R578" s="55" t="s">
        <v>2027</v>
      </c>
      <c r="S578" s="55">
        <v>12</v>
      </c>
      <c r="T578" s="55">
        <v>1507</v>
      </c>
      <c r="U578" s="55">
        <v>10.173</v>
      </c>
    </row>
    <row r="579" spans="1:21">
      <c r="A579" s="55">
        <v>120137</v>
      </c>
      <c r="B579" s="32">
        <v>722021014869</v>
      </c>
      <c r="C579" s="55" t="s">
        <v>62</v>
      </c>
      <c r="D579" s="55">
        <v>120137</v>
      </c>
      <c r="E579" s="55" t="s">
        <v>41</v>
      </c>
      <c r="F579" s="55" t="s">
        <v>41</v>
      </c>
      <c r="G579" s="55" t="s">
        <v>403</v>
      </c>
      <c r="H579" s="55" t="s">
        <v>1954</v>
      </c>
      <c r="I579" s="55">
        <v>2</v>
      </c>
      <c r="J579" s="55">
        <v>2021</v>
      </c>
      <c r="K579" s="55">
        <v>301</v>
      </c>
      <c r="L579" s="55" t="s">
        <v>132</v>
      </c>
      <c r="M579" s="55">
        <v>1591</v>
      </c>
      <c r="N579" s="55">
        <v>12.458</v>
      </c>
      <c r="O579" s="55">
        <v>12103</v>
      </c>
      <c r="P579" s="55" t="s">
        <v>63</v>
      </c>
      <c r="Q579" s="55" t="s">
        <v>2026</v>
      </c>
      <c r="R579" s="55" t="s">
        <v>2027</v>
      </c>
      <c r="S579" s="55">
        <v>12</v>
      </c>
      <c r="T579" s="55">
        <v>1507</v>
      </c>
      <c r="U579" s="55">
        <v>10.173</v>
      </c>
    </row>
    <row r="580" spans="1:21">
      <c r="A580" s="55">
        <v>120137</v>
      </c>
      <c r="B580" s="32">
        <v>722021016008</v>
      </c>
      <c r="C580" s="55" t="s">
        <v>62</v>
      </c>
      <c r="D580" s="55">
        <v>120137</v>
      </c>
      <c r="E580" s="55" t="s">
        <v>41</v>
      </c>
      <c r="F580" s="55" t="s">
        <v>41</v>
      </c>
      <c r="G580" s="55" t="s">
        <v>1372</v>
      </c>
      <c r="H580" s="55" t="s">
        <v>1950</v>
      </c>
      <c r="I580" s="55">
        <v>2</v>
      </c>
      <c r="J580" s="55">
        <v>2021</v>
      </c>
      <c r="K580" s="55">
        <v>301</v>
      </c>
      <c r="L580" s="55" t="s">
        <v>132</v>
      </c>
      <c r="M580" s="55">
        <v>1725</v>
      </c>
      <c r="N580" s="55">
        <v>12.499000000000001</v>
      </c>
      <c r="O580" s="55">
        <v>12103</v>
      </c>
      <c r="P580" s="55" t="s">
        <v>63</v>
      </c>
      <c r="Q580" s="55" t="s">
        <v>2028</v>
      </c>
      <c r="R580" s="55" t="s">
        <v>1983</v>
      </c>
      <c r="S580" s="55">
        <v>12</v>
      </c>
      <c r="T580" s="55">
        <v>2468</v>
      </c>
      <c r="U580" s="55">
        <v>16.542000000000002</v>
      </c>
    </row>
    <row r="581" spans="1:21">
      <c r="A581" s="55">
        <v>120137</v>
      </c>
      <c r="B581" s="32">
        <v>722021018185</v>
      </c>
      <c r="C581" s="55" t="s">
        <v>62</v>
      </c>
      <c r="D581" s="55">
        <v>120137</v>
      </c>
      <c r="E581" s="55" t="s">
        <v>41</v>
      </c>
      <c r="F581" s="55" t="s">
        <v>41</v>
      </c>
      <c r="G581" s="55" t="s">
        <v>1032</v>
      </c>
      <c r="H581" s="55" t="s">
        <v>1956</v>
      </c>
      <c r="I581" s="55">
        <v>2</v>
      </c>
      <c r="J581" s="55">
        <v>2021</v>
      </c>
      <c r="K581" s="55">
        <v>301</v>
      </c>
      <c r="L581" s="55" t="s">
        <v>132</v>
      </c>
      <c r="M581" s="55">
        <v>1689</v>
      </c>
      <c r="N581" s="55">
        <v>13.225</v>
      </c>
      <c r="O581" s="55">
        <v>12103</v>
      </c>
      <c r="P581" s="55" t="s">
        <v>63</v>
      </c>
      <c r="Q581" s="55" t="s">
        <v>2029</v>
      </c>
      <c r="R581" s="55" t="s">
        <v>1961</v>
      </c>
      <c r="S581" s="55">
        <v>12</v>
      </c>
      <c r="T581" s="55">
        <v>1719</v>
      </c>
      <c r="U581" s="55">
        <v>11.771000000000001</v>
      </c>
    </row>
    <row r="582" spans="1:21">
      <c r="A582" s="55">
        <v>120137</v>
      </c>
      <c r="B582" s="32">
        <v>722021020624</v>
      </c>
      <c r="C582" s="55" t="s">
        <v>62</v>
      </c>
      <c r="D582" s="55">
        <v>120137</v>
      </c>
      <c r="E582" s="55" t="s">
        <v>41</v>
      </c>
      <c r="F582" s="55" t="s">
        <v>41</v>
      </c>
      <c r="G582" s="55" t="s">
        <v>1324</v>
      </c>
      <c r="H582" s="55" t="s">
        <v>2030</v>
      </c>
      <c r="I582" s="55">
        <v>2</v>
      </c>
      <c r="J582" s="55">
        <v>2021</v>
      </c>
      <c r="K582" s="55">
        <v>301</v>
      </c>
      <c r="L582" s="55" t="s">
        <v>132</v>
      </c>
      <c r="M582" s="55">
        <v>1750</v>
      </c>
      <c r="N582" s="55">
        <v>13.134</v>
      </c>
      <c r="O582" s="55">
        <v>12103</v>
      </c>
      <c r="P582" s="55" t="s">
        <v>63</v>
      </c>
      <c r="Q582" s="55" t="s">
        <v>2031</v>
      </c>
      <c r="R582" s="55" t="s">
        <v>1964</v>
      </c>
      <c r="S582" s="55">
        <v>12</v>
      </c>
      <c r="T582" s="55">
        <v>1677</v>
      </c>
      <c r="U582" s="55">
        <v>11.827</v>
      </c>
    </row>
    <row r="583" spans="1:21">
      <c r="A583" s="55">
        <v>120137</v>
      </c>
      <c r="B583" s="32">
        <v>722021018180</v>
      </c>
      <c r="C583" s="55" t="s">
        <v>62</v>
      </c>
      <c r="D583" s="55">
        <v>120137</v>
      </c>
      <c r="E583" s="55" t="s">
        <v>41</v>
      </c>
      <c r="F583" s="55" t="s">
        <v>41</v>
      </c>
      <c r="G583" s="55" t="s">
        <v>1408</v>
      </c>
      <c r="H583" s="55" t="s">
        <v>1956</v>
      </c>
      <c r="I583" s="55">
        <v>2</v>
      </c>
      <c r="J583" s="55">
        <v>2021</v>
      </c>
      <c r="K583" s="55">
        <v>301</v>
      </c>
      <c r="L583" s="55" t="s">
        <v>132</v>
      </c>
      <c r="M583" s="55">
        <v>1689</v>
      </c>
      <c r="N583" s="55">
        <v>13.225</v>
      </c>
      <c r="O583" s="55">
        <v>12103</v>
      </c>
      <c r="P583" s="55" t="s">
        <v>63</v>
      </c>
      <c r="Q583" s="55" t="s">
        <v>2029</v>
      </c>
      <c r="R583" s="55" t="s">
        <v>1961</v>
      </c>
      <c r="S583" s="55">
        <v>12</v>
      </c>
      <c r="T583" s="55">
        <v>1719</v>
      </c>
      <c r="U583" s="55">
        <v>11.769</v>
      </c>
    </row>
    <row r="584" spans="1:21">
      <c r="A584" s="55">
        <v>120137</v>
      </c>
      <c r="B584" s="32">
        <v>722021002820</v>
      </c>
      <c r="C584" s="55" t="s">
        <v>62</v>
      </c>
      <c r="D584" s="55">
        <v>120137</v>
      </c>
      <c r="E584" s="55" t="s">
        <v>41</v>
      </c>
      <c r="F584" s="55" t="s">
        <v>41</v>
      </c>
      <c r="G584" s="55" t="s">
        <v>1254</v>
      </c>
      <c r="H584" s="55" t="s">
        <v>1912</v>
      </c>
      <c r="I584" s="55">
        <v>1</v>
      </c>
      <c r="J584" s="55">
        <v>2021</v>
      </c>
      <c r="K584" s="55">
        <v>301</v>
      </c>
      <c r="L584" s="55" t="s">
        <v>132</v>
      </c>
      <c r="M584" s="55">
        <v>900</v>
      </c>
      <c r="N584" s="55">
        <v>6.1040000000000001</v>
      </c>
      <c r="O584" s="55">
        <v>12103</v>
      </c>
      <c r="P584" s="55" t="s">
        <v>63</v>
      </c>
      <c r="Q584" s="55" t="s">
        <v>2032</v>
      </c>
      <c r="R584" s="55" t="s">
        <v>2033</v>
      </c>
      <c r="S584" s="55">
        <v>12</v>
      </c>
      <c r="T584" s="55">
        <v>1286</v>
      </c>
      <c r="U584" s="55">
        <v>8.2100000000000009</v>
      </c>
    </row>
    <row r="585" spans="1:21">
      <c r="A585" s="55">
        <v>120137</v>
      </c>
      <c r="B585" s="32">
        <v>722021004305</v>
      </c>
      <c r="C585" s="55" t="s">
        <v>62</v>
      </c>
      <c r="D585" s="55">
        <v>120137</v>
      </c>
      <c r="E585" s="55" t="s">
        <v>41</v>
      </c>
      <c r="F585" s="55" t="s">
        <v>41</v>
      </c>
      <c r="G585" s="55" t="s">
        <v>1332</v>
      </c>
      <c r="H585" s="55" t="s">
        <v>1919</v>
      </c>
      <c r="I585" s="55">
        <v>1</v>
      </c>
      <c r="J585" s="55">
        <v>2021</v>
      </c>
      <c r="K585" s="55">
        <v>301</v>
      </c>
      <c r="L585" s="55" t="s">
        <v>132</v>
      </c>
      <c r="M585" s="55">
        <v>1900</v>
      </c>
      <c r="N585" s="55">
        <v>12.156000000000001</v>
      </c>
      <c r="O585" s="55">
        <v>12103</v>
      </c>
      <c r="P585" s="55" t="s">
        <v>63</v>
      </c>
      <c r="Q585" s="55" t="s">
        <v>2022</v>
      </c>
      <c r="R585" s="55" t="s">
        <v>1914</v>
      </c>
      <c r="S585" s="55">
        <v>12</v>
      </c>
      <c r="T585" s="55">
        <v>1814</v>
      </c>
      <c r="U585" s="55">
        <v>11.21</v>
      </c>
    </row>
    <row r="586" spans="1:21">
      <c r="A586" s="55">
        <v>120137</v>
      </c>
      <c r="B586" s="32">
        <v>722021003406</v>
      </c>
      <c r="C586" s="55" t="s">
        <v>62</v>
      </c>
      <c r="D586" s="55">
        <v>120137</v>
      </c>
      <c r="E586" s="55" t="s">
        <v>41</v>
      </c>
      <c r="F586" s="55" t="s">
        <v>41</v>
      </c>
      <c r="G586" s="55" t="s">
        <v>796</v>
      </c>
      <c r="H586" s="55" t="s">
        <v>2034</v>
      </c>
      <c r="I586" s="55">
        <v>1</v>
      </c>
      <c r="J586" s="55">
        <v>2021</v>
      </c>
      <c r="K586" s="55">
        <v>301</v>
      </c>
      <c r="L586" s="55" t="s">
        <v>132</v>
      </c>
      <c r="M586" s="55">
        <v>1910</v>
      </c>
      <c r="N586" s="55">
        <v>12.22</v>
      </c>
      <c r="O586" s="55">
        <v>12103</v>
      </c>
      <c r="P586" s="55" t="s">
        <v>63</v>
      </c>
      <c r="Q586" s="55" t="s">
        <v>2035</v>
      </c>
      <c r="R586" s="55" t="s">
        <v>2033</v>
      </c>
      <c r="S586" s="55">
        <v>12</v>
      </c>
      <c r="T586" s="55">
        <v>1841</v>
      </c>
      <c r="U586" s="55">
        <v>12.042</v>
      </c>
    </row>
    <row r="587" spans="1:21">
      <c r="A587" s="55">
        <v>120137</v>
      </c>
      <c r="B587" s="32">
        <v>722021007708</v>
      </c>
      <c r="C587" s="55" t="s">
        <v>62</v>
      </c>
      <c r="D587" s="55">
        <v>120137</v>
      </c>
      <c r="E587" s="55" t="s">
        <v>41</v>
      </c>
      <c r="F587" s="55" t="s">
        <v>41</v>
      </c>
      <c r="G587" s="55" t="s">
        <v>1272</v>
      </c>
      <c r="H587" s="55" t="s">
        <v>1923</v>
      </c>
      <c r="I587" s="55">
        <v>1</v>
      </c>
      <c r="J587" s="55">
        <v>2021</v>
      </c>
      <c r="K587" s="55">
        <v>301</v>
      </c>
      <c r="L587" s="55" t="s">
        <v>132</v>
      </c>
      <c r="M587" s="55">
        <v>1800</v>
      </c>
      <c r="N587" s="55">
        <v>11.849</v>
      </c>
      <c r="O587" s="55">
        <v>12103</v>
      </c>
      <c r="P587" s="55" t="s">
        <v>63</v>
      </c>
      <c r="Q587" s="55" t="s">
        <v>2036</v>
      </c>
      <c r="R587" s="55" t="s">
        <v>1972</v>
      </c>
      <c r="S587" s="55">
        <v>12</v>
      </c>
      <c r="T587" s="55">
        <v>1874</v>
      </c>
      <c r="U587" s="55">
        <v>11.593</v>
      </c>
    </row>
    <row r="588" spans="1:21">
      <c r="A588" s="55">
        <v>120137</v>
      </c>
      <c r="B588" s="32">
        <v>722021007212</v>
      </c>
      <c r="C588" s="55" t="s">
        <v>62</v>
      </c>
      <c r="D588" s="55">
        <v>120137</v>
      </c>
      <c r="E588" s="55" t="s">
        <v>41</v>
      </c>
      <c r="F588" s="55" t="s">
        <v>41</v>
      </c>
      <c r="G588" s="55" t="s">
        <v>1270</v>
      </c>
      <c r="H588" s="55" t="s">
        <v>2005</v>
      </c>
      <c r="I588" s="55">
        <v>1</v>
      </c>
      <c r="J588" s="55">
        <v>2021</v>
      </c>
      <c r="K588" s="55">
        <v>301</v>
      </c>
      <c r="L588" s="55" t="s">
        <v>132</v>
      </c>
      <c r="M588" s="55">
        <v>1800</v>
      </c>
      <c r="N588" s="55">
        <v>14.06</v>
      </c>
      <c r="O588" s="55">
        <v>12103</v>
      </c>
      <c r="P588" s="55" t="s">
        <v>63</v>
      </c>
      <c r="Q588" s="55" t="s">
        <v>2037</v>
      </c>
      <c r="R588" s="55" t="s">
        <v>1972</v>
      </c>
      <c r="S588" s="55">
        <v>12</v>
      </c>
      <c r="T588" s="55">
        <v>1713</v>
      </c>
      <c r="U588" s="55">
        <v>11.601000000000001</v>
      </c>
    </row>
    <row r="589" spans="1:21">
      <c r="A589" s="55">
        <v>120137</v>
      </c>
      <c r="B589" s="32">
        <v>722021012039</v>
      </c>
      <c r="C589" s="55" t="s">
        <v>62</v>
      </c>
      <c r="D589" s="55">
        <v>120137</v>
      </c>
      <c r="E589" s="55" t="s">
        <v>41</v>
      </c>
      <c r="F589" s="55" t="s">
        <v>41</v>
      </c>
      <c r="G589" s="55" t="s">
        <v>1108</v>
      </c>
      <c r="H589" s="55" t="s">
        <v>1974</v>
      </c>
      <c r="I589" s="55">
        <v>1</v>
      </c>
      <c r="J589" s="55">
        <v>2021</v>
      </c>
      <c r="K589" s="55">
        <v>301</v>
      </c>
      <c r="L589" s="55" t="s">
        <v>132</v>
      </c>
      <c r="M589" s="55">
        <v>1600</v>
      </c>
      <c r="N589" s="55">
        <v>12.497999999999999</v>
      </c>
      <c r="O589" s="55">
        <v>12103</v>
      </c>
      <c r="P589" s="55" t="s">
        <v>63</v>
      </c>
      <c r="Q589" s="55" t="s">
        <v>2038</v>
      </c>
      <c r="R589" s="55" t="s">
        <v>1965</v>
      </c>
      <c r="S589" s="55">
        <v>12</v>
      </c>
      <c r="T589" s="55">
        <v>1620</v>
      </c>
      <c r="U589" s="55">
        <v>10.967000000000001</v>
      </c>
    </row>
    <row r="590" spans="1:21">
      <c r="A590" s="55">
        <v>120137</v>
      </c>
      <c r="B590" s="32">
        <v>722021013659</v>
      </c>
      <c r="C590" s="55" t="s">
        <v>62</v>
      </c>
      <c r="D590" s="55">
        <v>120137</v>
      </c>
      <c r="E590" s="55" t="s">
        <v>41</v>
      </c>
      <c r="F590" s="55" t="s">
        <v>41</v>
      </c>
      <c r="G590" s="55" t="s">
        <v>391</v>
      </c>
      <c r="H590" s="55" t="s">
        <v>1978</v>
      </c>
      <c r="I590" s="55">
        <v>1</v>
      </c>
      <c r="J590" s="55">
        <v>2021</v>
      </c>
      <c r="K590" s="55">
        <v>301</v>
      </c>
      <c r="L590" s="55" t="s">
        <v>132</v>
      </c>
      <c r="M590" s="55">
        <v>1725</v>
      </c>
      <c r="N590" s="55">
        <v>13.507</v>
      </c>
      <c r="O590" s="55">
        <v>12103</v>
      </c>
      <c r="P590" s="55" t="s">
        <v>63</v>
      </c>
      <c r="Q590" s="55" t="s">
        <v>2039</v>
      </c>
      <c r="R590" s="55" t="s">
        <v>1953</v>
      </c>
      <c r="S590" s="55">
        <v>12</v>
      </c>
      <c r="T590" s="55">
        <v>1670</v>
      </c>
      <c r="U590" s="55">
        <v>11.397</v>
      </c>
    </row>
    <row r="591" spans="1:21">
      <c r="A591" s="55">
        <v>120137</v>
      </c>
      <c r="B591" s="32">
        <v>722021016130</v>
      </c>
      <c r="C591" s="55" t="s">
        <v>62</v>
      </c>
      <c r="D591" s="55">
        <v>120137</v>
      </c>
      <c r="E591" s="55" t="s">
        <v>41</v>
      </c>
      <c r="F591" s="55" t="s">
        <v>41</v>
      </c>
      <c r="G591" s="55" t="s">
        <v>1314</v>
      </c>
      <c r="H591" s="55" t="s">
        <v>1950</v>
      </c>
      <c r="I591" s="55">
        <v>2</v>
      </c>
      <c r="J591" s="55">
        <v>2021</v>
      </c>
      <c r="K591" s="55">
        <v>301</v>
      </c>
      <c r="L591" s="55" t="s">
        <v>132</v>
      </c>
      <c r="M591" s="55">
        <v>1689</v>
      </c>
      <c r="N591" s="55">
        <v>13.225</v>
      </c>
      <c r="O591" s="55">
        <v>12103</v>
      </c>
      <c r="P591" s="55" t="s">
        <v>63</v>
      </c>
      <c r="Q591" s="55" t="s">
        <v>2040</v>
      </c>
      <c r="R591" s="55" t="s">
        <v>1983</v>
      </c>
      <c r="S591" s="55">
        <v>12</v>
      </c>
      <c r="T591" s="55">
        <v>1702</v>
      </c>
      <c r="U591" s="55">
        <v>11.252000000000001</v>
      </c>
    </row>
    <row r="592" spans="1:21">
      <c r="A592" s="55">
        <v>120137</v>
      </c>
      <c r="B592" s="32">
        <v>722021016035</v>
      </c>
      <c r="C592" s="55" t="s">
        <v>62</v>
      </c>
      <c r="D592" s="55">
        <v>120137</v>
      </c>
      <c r="E592" s="55" t="s">
        <v>41</v>
      </c>
      <c r="F592" s="55" t="s">
        <v>41</v>
      </c>
      <c r="G592" s="55" t="s">
        <v>1636</v>
      </c>
      <c r="H592" s="55" t="s">
        <v>1950</v>
      </c>
      <c r="I592" s="55">
        <v>2</v>
      </c>
      <c r="J592" s="55">
        <v>2021</v>
      </c>
      <c r="K592" s="55">
        <v>301</v>
      </c>
      <c r="L592" s="55" t="s">
        <v>132</v>
      </c>
      <c r="M592" s="55">
        <v>50</v>
      </c>
      <c r="N592" s="55">
        <v>0.36199999999999999</v>
      </c>
      <c r="O592" s="55">
        <v>12103</v>
      </c>
      <c r="P592" s="55" t="s">
        <v>63</v>
      </c>
      <c r="Q592" s="55" t="s">
        <v>2028</v>
      </c>
      <c r="R592" s="55" t="s">
        <v>1983</v>
      </c>
      <c r="S592" s="55">
        <v>12</v>
      </c>
      <c r="T592" s="55">
        <v>50</v>
      </c>
      <c r="U592" s="55">
        <v>0.33600000000000002</v>
      </c>
    </row>
    <row r="593" spans="1:21">
      <c r="A593" s="55">
        <v>120137</v>
      </c>
      <c r="B593" s="32">
        <v>722021019523</v>
      </c>
      <c r="C593" s="55" t="s">
        <v>62</v>
      </c>
      <c r="D593" s="55">
        <v>120137</v>
      </c>
      <c r="E593" s="55" t="s">
        <v>41</v>
      </c>
      <c r="F593" s="55" t="s">
        <v>41</v>
      </c>
      <c r="G593" s="55" t="s">
        <v>425</v>
      </c>
      <c r="H593" s="55" t="s">
        <v>1986</v>
      </c>
      <c r="I593" s="55">
        <v>2</v>
      </c>
      <c r="J593" s="55">
        <v>2021</v>
      </c>
      <c r="K593" s="55">
        <v>301</v>
      </c>
      <c r="L593" s="55" t="s">
        <v>132</v>
      </c>
      <c r="M593" s="55">
        <v>1750</v>
      </c>
      <c r="N593" s="55">
        <v>13.134</v>
      </c>
      <c r="O593" s="55">
        <v>12103</v>
      </c>
      <c r="P593" s="55" t="s">
        <v>63</v>
      </c>
      <c r="Q593" s="55" t="s">
        <v>2041</v>
      </c>
      <c r="R593" s="55" t="s">
        <v>1961</v>
      </c>
      <c r="S593" s="55">
        <v>12</v>
      </c>
      <c r="T593" s="55">
        <v>1805</v>
      </c>
      <c r="U593" s="55">
        <v>12.765000000000001</v>
      </c>
    </row>
    <row r="594" spans="1:21">
      <c r="A594" s="55">
        <v>120137</v>
      </c>
      <c r="B594" s="32">
        <v>722021020626</v>
      </c>
      <c r="C594" s="55" t="s">
        <v>62</v>
      </c>
      <c r="D594" s="55">
        <v>120137</v>
      </c>
      <c r="E594" s="55" t="s">
        <v>41</v>
      </c>
      <c r="F594" s="55" t="s">
        <v>41</v>
      </c>
      <c r="G594" s="55" t="s">
        <v>854</v>
      </c>
      <c r="H594" s="55" t="s">
        <v>2030</v>
      </c>
      <c r="I594" s="55">
        <v>2</v>
      </c>
      <c r="J594" s="55">
        <v>2021</v>
      </c>
      <c r="K594" s="55">
        <v>301</v>
      </c>
      <c r="L594" s="55" t="s">
        <v>132</v>
      </c>
      <c r="M594" s="55">
        <v>1750</v>
      </c>
      <c r="N594" s="55">
        <v>13.134</v>
      </c>
      <c r="O594" s="55">
        <v>12103</v>
      </c>
      <c r="P594" s="55" t="s">
        <v>63</v>
      </c>
      <c r="Q594" s="55" t="s">
        <v>2031</v>
      </c>
      <c r="R594" s="55" t="s">
        <v>1964</v>
      </c>
      <c r="S594" s="55">
        <v>12</v>
      </c>
      <c r="T594" s="55">
        <v>1678</v>
      </c>
      <c r="U594" s="55">
        <v>11.834</v>
      </c>
    </row>
    <row r="595" spans="1:21">
      <c r="A595" s="55">
        <v>120137</v>
      </c>
      <c r="B595" s="32">
        <v>722021018984</v>
      </c>
      <c r="C595" s="55" t="s">
        <v>62</v>
      </c>
      <c r="D595" s="55">
        <v>120137</v>
      </c>
      <c r="E595" s="55" t="s">
        <v>41</v>
      </c>
      <c r="F595" s="55" t="s">
        <v>41</v>
      </c>
      <c r="G595" s="55" t="s">
        <v>420</v>
      </c>
      <c r="H595" s="55" t="s">
        <v>1983</v>
      </c>
      <c r="I595" s="55">
        <v>2</v>
      </c>
      <c r="J595" s="55">
        <v>2021</v>
      </c>
      <c r="K595" s="55">
        <v>301</v>
      </c>
      <c r="L595" s="55" t="s">
        <v>132</v>
      </c>
      <c r="M595" s="55">
        <v>300</v>
      </c>
      <c r="N595" s="55">
        <v>2.3490000000000002</v>
      </c>
      <c r="O595" s="55">
        <v>12103</v>
      </c>
      <c r="P595" s="55" t="s">
        <v>63</v>
      </c>
      <c r="Q595" s="55" t="s">
        <v>2042</v>
      </c>
      <c r="R595" s="55" t="s">
        <v>1961</v>
      </c>
      <c r="S595" s="55">
        <v>12</v>
      </c>
      <c r="T595" s="55">
        <v>600</v>
      </c>
      <c r="U595" s="55">
        <v>4.0810000000000004</v>
      </c>
    </row>
    <row r="596" spans="1:21">
      <c r="A596" s="55">
        <v>120137</v>
      </c>
      <c r="B596" s="32">
        <v>722021003779</v>
      </c>
      <c r="C596" s="55" t="s">
        <v>62</v>
      </c>
      <c r="D596" s="55">
        <v>120137</v>
      </c>
      <c r="E596" s="55" t="s">
        <v>41</v>
      </c>
      <c r="F596" s="55" t="s">
        <v>41</v>
      </c>
      <c r="G596" s="55" t="s">
        <v>358</v>
      </c>
      <c r="H596" s="55" t="s">
        <v>2020</v>
      </c>
      <c r="I596" s="55">
        <v>1</v>
      </c>
      <c r="J596" s="55">
        <v>2021</v>
      </c>
      <c r="K596" s="55">
        <v>301</v>
      </c>
      <c r="L596" s="55" t="s">
        <v>132</v>
      </c>
      <c r="M596" s="55">
        <v>1900</v>
      </c>
      <c r="N596" s="55">
        <v>12.156000000000001</v>
      </c>
      <c r="O596" s="55">
        <v>12103</v>
      </c>
      <c r="P596" s="55" t="s">
        <v>63</v>
      </c>
      <c r="Q596" s="55" t="s">
        <v>2021</v>
      </c>
      <c r="R596" s="55" t="s">
        <v>1914</v>
      </c>
      <c r="S596" s="55">
        <v>12</v>
      </c>
      <c r="T596" s="55">
        <v>1907</v>
      </c>
      <c r="U596" s="55">
        <v>11.861000000000001</v>
      </c>
    </row>
    <row r="597" spans="1:21">
      <c r="A597" s="55">
        <v>120137</v>
      </c>
      <c r="B597" s="32">
        <v>722021003808</v>
      </c>
      <c r="C597" s="55" t="s">
        <v>62</v>
      </c>
      <c r="D597" s="55">
        <v>120137</v>
      </c>
      <c r="E597" s="55" t="s">
        <v>41</v>
      </c>
      <c r="F597" s="55" t="s">
        <v>41</v>
      </c>
      <c r="G597" s="55" t="s">
        <v>1262</v>
      </c>
      <c r="H597" s="55" t="s">
        <v>2020</v>
      </c>
      <c r="I597" s="55">
        <v>1</v>
      </c>
      <c r="J597" s="55">
        <v>2021</v>
      </c>
      <c r="K597" s="55">
        <v>301</v>
      </c>
      <c r="L597" s="55" t="s">
        <v>132</v>
      </c>
      <c r="M597" s="55">
        <v>1900</v>
      </c>
      <c r="N597" s="55">
        <v>12.156000000000001</v>
      </c>
      <c r="O597" s="55">
        <v>12103</v>
      </c>
      <c r="P597" s="55" t="s">
        <v>63</v>
      </c>
      <c r="Q597" s="55" t="s">
        <v>2021</v>
      </c>
      <c r="R597" s="55" t="s">
        <v>1914</v>
      </c>
      <c r="S597" s="55">
        <v>12</v>
      </c>
      <c r="T597" s="55">
        <v>1907</v>
      </c>
      <c r="U597" s="55">
        <v>11.861000000000001</v>
      </c>
    </row>
    <row r="598" spans="1:21">
      <c r="A598" s="55">
        <v>120137</v>
      </c>
      <c r="B598" s="32">
        <v>722021007209</v>
      </c>
      <c r="C598" s="55" t="s">
        <v>62</v>
      </c>
      <c r="D598" s="55">
        <v>120137</v>
      </c>
      <c r="E598" s="55" t="s">
        <v>41</v>
      </c>
      <c r="F598" s="55" t="s">
        <v>41</v>
      </c>
      <c r="G598" s="55" t="s">
        <v>1268</v>
      </c>
      <c r="H598" s="55" t="s">
        <v>2005</v>
      </c>
      <c r="I598" s="55">
        <v>1</v>
      </c>
      <c r="J598" s="55">
        <v>2021</v>
      </c>
      <c r="K598" s="55">
        <v>301</v>
      </c>
      <c r="L598" s="55" t="s">
        <v>132</v>
      </c>
      <c r="M598" s="55">
        <v>1800</v>
      </c>
      <c r="N598" s="55">
        <v>14.06</v>
      </c>
      <c r="O598" s="55">
        <v>12103</v>
      </c>
      <c r="P598" s="55" t="s">
        <v>63</v>
      </c>
      <c r="Q598" s="55" t="s">
        <v>2023</v>
      </c>
      <c r="R598" s="55" t="s">
        <v>1972</v>
      </c>
      <c r="S598" s="55">
        <v>12</v>
      </c>
      <c r="T598" s="55">
        <v>1936</v>
      </c>
      <c r="U598" s="55">
        <v>13.457000000000001</v>
      </c>
    </row>
    <row r="599" spans="1:21">
      <c r="A599" s="55">
        <v>120137</v>
      </c>
      <c r="B599" s="32">
        <v>722021011383</v>
      </c>
      <c r="C599" s="55" t="s">
        <v>62</v>
      </c>
      <c r="D599" s="55">
        <v>120137</v>
      </c>
      <c r="E599" s="55" t="s">
        <v>41</v>
      </c>
      <c r="F599" s="55" t="s">
        <v>41</v>
      </c>
      <c r="G599" s="55" t="s">
        <v>382</v>
      </c>
      <c r="H599" s="55" t="s">
        <v>1943</v>
      </c>
      <c r="I599" s="55">
        <v>1</v>
      </c>
      <c r="J599" s="55">
        <v>2021</v>
      </c>
      <c r="K599" s="55">
        <v>301</v>
      </c>
      <c r="L599" s="55" t="s">
        <v>132</v>
      </c>
      <c r="M599" s="55">
        <v>1600</v>
      </c>
      <c r="N599" s="55">
        <v>12.497999999999999</v>
      </c>
      <c r="O599" s="55">
        <v>12103</v>
      </c>
      <c r="P599" s="55" t="s">
        <v>63</v>
      </c>
      <c r="Q599" s="55" t="s">
        <v>2024</v>
      </c>
      <c r="R599" s="55" t="s">
        <v>2025</v>
      </c>
      <c r="S599" s="55">
        <v>12</v>
      </c>
      <c r="T599" s="55">
        <v>1585</v>
      </c>
      <c r="U599" s="55">
        <v>10.746</v>
      </c>
    </row>
    <row r="600" spans="1:21">
      <c r="A600" s="55">
        <v>120137</v>
      </c>
      <c r="B600" s="32">
        <v>722021014877</v>
      </c>
      <c r="C600" s="55" t="s">
        <v>62</v>
      </c>
      <c r="D600" s="55">
        <v>120137</v>
      </c>
      <c r="E600" s="55" t="s">
        <v>41</v>
      </c>
      <c r="F600" s="55" t="s">
        <v>41</v>
      </c>
      <c r="G600" s="55" t="s">
        <v>1628</v>
      </c>
      <c r="H600" s="55" t="s">
        <v>1954</v>
      </c>
      <c r="I600" s="55">
        <v>2</v>
      </c>
      <c r="J600" s="55">
        <v>2021</v>
      </c>
      <c r="K600" s="55">
        <v>301</v>
      </c>
      <c r="L600" s="55" t="s">
        <v>132</v>
      </c>
      <c r="M600" s="55">
        <v>1591</v>
      </c>
      <c r="N600" s="55">
        <v>12.458</v>
      </c>
      <c r="O600" s="55">
        <v>12103</v>
      </c>
      <c r="P600" s="55" t="s">
        <v>63</v>
      </c>
      <c r="Q600" s="55" t="s">
        <v>2026</v>
      </c>
      <c r="R600" s="55" t="s">
        <v>2027</v>
      </c>
      <c r="S600" s="55">
        <v>12</v>
      </c>
      <c r="T600" s="55">
        <v>1506</v>
      </c>
      <c r="U600" s="55">
        <v>10.167</v>
      </c>
    </row>
    <row r="601" spans="1:21">
      <c r="A601" s="55">
        <v>120137</v>
      </c>
      <c r="B601" s="32">
        <v>722021014867</v>
      </c>
      <c r="C601" s="55" t="s">
        <v>62</v>
      </c>
      <c r="D601" s="55">
        <v>120137</v>
      </c>
      <c r="E601" s="55" t="s">
        <v>41</v>
      </c>
      <c r="F601" s="55" t="s">
        <v>41</v>
      </c>
      <c r="G601" s="55" t="s">
        <v>1294</v>
      </c>
      <c r="H601" s="55" t="s">
        <v>1954</v>
      </c>
      <c r="I601" s="55">
        <v>2</v>
      </c>
      <c r="J601" s="55">
        <v>2021</v>
      </c>
      <c r="K601" s="55">
        <v>301</v>
      </c>
      <c r="L601" s="55" t="s">
        <v>132</v>
      </c>
      <c r="M601" s="55">
        <v>1591</v>
      </c>
      <c r="N601" s="55">
        <v>12.458</v>
      </c>
      <c r="O601" s="55">
        <v>12103</v>
      </c>
      <c r="P601" s="55" t="s">
        <v>63</v>
      </c>
      <c r="Q601" s="55" t="s">
        <v>2026</v>
      </c>
      <c r="R601" s="55" t="s">
        <v>2027</v>
      </c>
      <c r="S601" s="55">
        <v>12</v>
      </c>
      <c r="T601" s="55">
        <v>1507</v>
      </c>
      <c r="U601" s="55">
        <v>10.173</v>
      </c>
    </row>
    <row r="602" spans="1:21">
      <c r="A602" s="55">
        <v>120137</v>
      </c>
      <c r="B602" s="32">
        <v>722021014872</v>
      </c>
      <c r="C602" s="55" t="s">
        <v>62</v>
      </c>
      <c r="D602" s="55">
        <v>120137</v>
      </c>
      <c r="E602" s="55" t="s">
        <v>41</v>
      </c>
      <c r="F602" s="55" t="s">
        <v>41</v>
      </c>
      <c r="G602" s="55" t="s">
        <v>1010</v>
      </c>
      <c r="H602" s="55" t="s">
        <v>1954</v>
      </c>
      <c r="I602" s="55">
        <v>2</v>
      </c>
      <c r="J602" s="55">
        <v>2021</v>
      </c>
      <c r="K602" s="55">
        <v>301</v>
      </c>
      <c r="L602" s="55" t="s">
        <v>132</v>
      </c>
      <c r="M602" s="55">
        <v>1591</v>
      </c>
      <c r="N602" s="55">
        <v>12.458</v>
      </c>
      <c r="O602" s="55">
        <v>12103</v>
      </c>
      <c r="P602" s="55" t="s">
        <v>63</v>
      </c>
      <c r="Q602" s="55" t="s">
        <v>2026</v>
      </c>
      <c r="R602" s="55" t="s">
        <v>2027</v>
      </c>
      <c r="S602" s="55">
        <v>12</v>
      </c>
      <c r="T602" s="55">
        <v>1507</v>
      </c>
      <c r="U602" s="55">
        <v>10.173</v>
      </c>
    </row>
    <row r="603" spans="1:21">
      <c r="A603" s="55">
        <v>120137</v>
      </c>
      <c r="B603" s="32">
        <v>722021016004</v>
      </c>
      <c r="C603" s="55" t="s">
        <v>62</v>
      </c>
      <c r="D603" s="55">
        <v>120137</v>
      </c>
      <c r="E603" s="55" t="s">
        <v>41</v>
      </c>
      <c r="F603" s="55" t="s">
        <v>41</v>
      </c>
      <c r="G603" s="55" t="s">
        <v>1016</v>
      </c>
      <c r="H603" s="55" t="s">
        <v>1950</v>
      </c>
      <c r="I603" s="55">
        <v>2</v>
      </c>
      <c r="J603" s="55">
        <v>2021</v>
      </c>
      <c r="K603" s="55">
        <v>301</v>
      </c>
      <c r="L603" s="55" t="s">
        <v>132</v>
      </c>
      <c r="M603" s="55">
        <v>1725</v>
      </c>
      <c r="N603" s="55">
        <v>12.499000000000001</v>
      </c>
      <c r="O603" s="55">
        <v>12103</v>
      </c>
      <c r="P603" s="55" t="s">
        <v>63</v>
      </c>
      <c r="Q603" s="55" t="s">
        <v>2028</v>
      </c>
      <c r="R603" s="55" t="s">
        <v>1983</v>
      </c>
      <c r="S603" s="55">
        <v>12</v>
      </c>
      <c r="T603" s="55">
        <v>2468</v>
      </c>
      <c r="U603" s="55">
        <v>16.542000000000002</v>
      </c>
    </row>
    <row r="604" spans="1:21">
      <c r="A604" s="55">
        <v>120137</v>
      </c>
      <c r="B604" s="32">
        <v>722021016010</v>
      </c>
      <c r="C604" s="55" t="s">
        <v>62</v>
      </c>
      <c r="D604" s="55">
        <v>120137</v>
      </c>
      <c r="E604" s="55" t="s">
        <v>41</v>
      </c>
      <c r="F604" s="55" t="s">
        <v>41</v>
      </c>
      <c r="G604" s="55" t="s">
        <v>1396</v>
      </c>
      <c r="H604" s="55" t="s">
        <v>1950</v>
      </c>
      <c r="I604" s="55">
        <v>2</v>
      </c>
      <c r="J604" s="55">
        <v>2021</v>
      </c>
      <c r="K604" s="55">
        <v>301</v>
      </c>
      <c r="L604" s="55" t="s">
        <v>132</v>
      </c>
      <c r="M604" s="55">
        <v>1725</v>
      </c>
      <c r="N604" s="55">
        <v>12.499000000000001</v>
      </c>
      <c r="O604" s="55">
        <v>12103</v>
      </c>
      <c r="P604" s="55" t="s">
        <v>63</v>
      </c>
      <c r="Q604" s="55" t="s">
        <v>2028</v>
      </c>
      <c r="R604" s="55" t="s">
        <v>1983</v>
      </c>
      <c r="S604" s="55">
        <v>12</v>
      </c>
      <c r="T604" s="55">
        <v>2468</v>
      </c>
      <c r="U604" s="55">
        <v>16.542000000000002</v>
      </c>
    </row>
    <row r="605" spans="1:21">
      <c r="A605" s="55">
        <v>120137</v>
      </c>
      <c r="B605" s="32">
        <v>722021018178</v>
      </c>
      <c r="C605" s="55" t="s">
        <v>62</v>
      </c>
      <c r="D605" s="55">
        <v>120137</v>
      </c>
      <c r="E605" s="55" t="s">
        <v>41</v>
      </c>
      <c r="F605" s="55" t="s">
        <v>41</v>
      </c>
      <c r="G605" s="55" t="s">
        <v>1406</v>
      </c>
      <c r="H605" s="55" t="s">
        <v>1956</v>
      </c>
      <c r="I605" s="55">
        <v>2</v>
      </c>
      <c r="J605" s="55">
        <v>2021</v>
      </c>
      <c r="K605" s="55">
        <v>301</v>
      </c>
      <c r="L605" s="55" t="s">
        <v>132</v>
      </c>
      <c r="M605" s="55">
        <v>1689</v>
      </c>
      <c r="N605" s="55">
        <v>13.225</v>
      </c>
      <c r="O605" s="55">
        <v>12103</v>
      </c>
      <c r="P605" s="55" t="s">
        <v>63</v>
      </c>
      <c r="Q605" s="55" t="s">
        <v>2029</v>
      </c>
      <c r="R605" s="55" t="s">
        <v>1961</v>
      </c>
      <c r="S605" s="55">
        <v>12</v>
      </c>
      <c r="T605" s="55">
        <v>1718</v>
      </c>
      <c r="U605" s="55">
        <v>11.762</v>
      </c>
    </row>
    <row r="606" spans="1:21">
      <c r="A606" s="55">
        <v>120137</v>
      </c>
      <c r="B606" s="32">
        <v>722021018183</v>
      </c>
      <c r="C606" s="55" t="s">
        <v>62</v>
      </c>
      <c r="D606" s="55">
        <v>120137</v>
      </c>
      <c r="E606" s="55" t="s">
        <v>41</v>
      </c>
      <c r="F606" s="55" t="s">
        <v>41</v>
      </c>
      <c r="G606" s="55" t="s">
        <v>1652</v>
      </c>
      <c r="H606" s="55" t="s">
        <v>1956</v>
      </c>
      <c r="I606" s="55">
        <v>2</v>
      </c>
      <c r="J606" s="55">
        <v>2021</v>
      </c>
      <c r="K606" s="55">
        <v>301</v>
      </c>
      <c r="L606" s="55" t="s">
        <v>132</v>
      </c>
      <c r="M606" s="55">
        <v>1689</v>
      </c>
      <c r="N606" s="55">
        <v>13.225</v>
      </c>
      <c r="O606" s="55">
        <v>12103</v>
      </c>
      <c r="P606" s="55" t="s">
        <v>63</v>
      </c>
      <c r="Q606" s="55" t="s">
        <v>2029</v>
      </c>
      <c r="R606" s="55" t="s">
        <v>1961</v>
      </c>
      <c r="S606" s="55">
        <v>12</v>
      </c>
      <c r="T606" s="55">
        <v>1719</v>
      </c>
      <c r="U606" s="55">
        <v>11.769</v>
      </c>
    </row>
    <row r="607" spans="1:21">
      <c r="A607" s="55">
        <v>120137</v>
      </c>
      <c r="B607" s="32">
        <v>722021018998</v>
      </c>
      <c r="C607" s="55" t="s">
        <v>62</v>
      </c>
      <c r="D607" s="55">
        <v>120137</v>
      </c>
      <c r="E607" s="55" t="s">
        <v>41</v>
      </c>
      <c r="F607" s="55" t="s">
        <v>41</v>
      </c>
      <c r="G607" s="55" t="s">
        <v>1468</v>
      </c>
      <c r="H607" s="55" t="s">
        <v>1983</v>
      </c>
      <c r="I607" s="55">
        <v>2</v>
      </c>
      <c r="J607" s="55">
        <v>2021</v>
      </c>
      <c r="K607" s="55">
        <v>301</v>
      </c>
      <c r="L607" s="55" t="s">
        <v>132</v>
      </c>
      <c r="M607" s="55">
        <v>240</v>
      </c>
      <c r="N607" s="55">
        <v>1.879</v>
      </c>
      <c r="O607" s="55">
        <v>12103</v>
      </c>
      <c r="P607" s="55" t="s">
        <v>63</v>
      </c>
      <c r="Q607" s="55" t="s">
        <v>2042</v>
      </c>
      <c r="R607" s="55" t="s">
        <v>1961</v>
      </c>
      <c r="S607" s="55">
        <v>12</v>
      </c>
      <c r="T607" s="55">
        <v>480</v>
      </c>
      <c r="U607" s="55">
        <v>3.2669999999999999</v>
      </c>
    </row>
    <row r="608" spans="1:21">
      <c r="A608" s="55">
        <v>120137</v>
      </c>
      <c r="B608" s="32">
        <v>722021022668</v>
      </c>
      <c r="C608" s="55" t="s">
        <v>62</v>
      </c>
      <c r="D608" s="55">
        <v>120137</v>
      </c>
      <c r="E608" s="55" t="s">
        <v>41</v>
      </c>
      <c r="F608" s="55" t="s">
        <v>41</v>
      </c>
      <c r="G608" s="55" t="s">
        <v>1326</v>
      </c>
      <c r="H608" s="55" t="s">
        <v>1961</v>
      </c>
      <c r="I608" s="55">
        <v>2</v>
      </c>
      <c r="J608" s="55">
        <v>2021</v>
      </c>
      <c r="K608" s="55">
        <v>301</v>
      </c>
      <c r="L608" s="55" t="s">
        <v>132</v>
      </c>
      <c r="M608" s="55">
        <v>1750</v>
      </c>
      <c r="N608" s="55">
        <v>13.134</v>
      </c>
      <c r="O608" s="55">
        <v>12103</v>
      </c>
      <c r="P608" s="55" t="s">
        <v>63</v>
      </c>
      <c r="Q608" s="55" t="s">
        <v>2043</v>
      </c>
      <c r="R608" s="55" t="s">
        <v>2044</v>
      </c>
      <c r="S608" s="55">
        <v>12</v>
      </c>
      <c r="T608" s="55">
        <v>1902</v>
      </c>
      <c r="U608" s="55">
        <v>12.875999999999999</v>
      </c>
    </row>
    <row r="609" spans="1:21">
      <c r="A609" s="55">
        <v>120137</v>
      </c>
      <c r="B609" s="32">
        <v>722021000449</v>
      </c>
      <c r="C609" s="55" t="s">
        <v>62</v>
      </c>
      <c r="D609" s="55">
        <v>120137</v>
      </c>
      <c r="E609" s="55" t="s">
        <v>41</v>
      </c>
      <c r="F609" s="55" t="s">
        <v>41</v>
      </c>
      <c r="G609" s="55" t="s">
        <v>938</v>
      </c>
      <c r="H609" s="55" t="s">
        <v>1916</v>
      </c>
      <c r="I609" s="55">
        <v>1</v>
      </c>
      <c r="J609" s="55">
        <v>2021</v>
      </c>
      <c r="K609" s="55">
        <v>301</v>
      </c>
      <c r="L609" s="55" t="s">
        <v>132</v>
      </c>
      <c r="M609" s="55">
        <v>1620</v>
      </c>
      <c r="N609" s="55">
        <v>10.987</v>
      </c>
      <c r="O609" s="55">
        <v>12103</v>
      </c>
      <c r="P609" s="55" t="s">
        <v>63</v>
      </c>
      <c r="Q609" s="55" t="s">
        <v>2045</v>
      </c>
      <c r="R609" s="55" t="s">
        <v>2034</v>
      </c>
      <c r="S609" s="55">
        <v>12</v>
      </c>
      <c r="T609" s="55">
        <v>1527</v>
      </c>
      <c r="U609" s="55">
        <v>9.9079999999999995</v>
      </c>
    </row>
    <row r="610" spans="1:21">
      <c r="A610" s="55">
        <v>120137</v>
      </c>
      <c r="B610" s="32">
        <v>722021000451</v>
      </c>
      <c r="C610" s="55" t="s">
        <v>62</v>
      </c>
      <c r="D610" s="55">
        <v>120137</v>
      </c>
      <c r="E610" s="55" t="s">
        <v>41</v>
      </c>
      <c r="F610" s="55" t="s">
        <v>41</v>
      </c>
      <c r="G610" s="55" t="s">
        <v>524</v>
      </c>
      <c r="H610" s="55" t="s">
        <v>1916</v>
      </c>
      <c r="I610" s="55">
        <v>1</v>
      </c>
      <c r="J610" s="55">
        <v>2021</v>
      </c>
      <c r="K610" s="55">
        <v>301</v>
      </c>
      <c r="L610" s="55" t="s">
        <v>132</v>
      </c>
      <c r="M610" s="55">
        <v>1620</v>
      </c>
      <c r="N610" s="55">
        <v>10.987</v>
      </c>
      <c r="O610" s="55">
        <v>12103</v>
      </c>
      <c r="P610" s="55" t="s">
        <v>63</v>
      </c>
      <c r="Q610" s="55" t="s">
        <v>2045</v>
      </c>
      <c r="R610" s="55" t="s">
        <v>2034</v>
      </c>
      <c r="S610" s="55">
        <v>12</v>
      </c>
      <c r="T610" s="55">
        <v>1527</v>
      </c>
      <c r="U610" s="55">
        <v>9.9079999999999995</v>
      </c>
    </row>
    <row r="611" spans="1:21">
      <c r="A611" s="55">
        <v>120137</v>
      </c>
      <c r="B611" s="32">
        <v>722021001000</v>
      </c>
      <c r="C611" s="55" t="s">
        <v>62</v>
      </c>
      <c r="D611" s="55">
        <v>120137</v>
      </c>
      <c r="E611" s="55" t="s">
        <v>41</v>
      </c>
      <c r="F611" s="55" t="s">
        <v>41</v>
      </c>
      <c r="G611" s="55" t="s">
        <v>1066</v>
      </c>
      <c r="H611" s="55" t="s">
        <v>1747</v>
      </c>
      <c r="I611" s="55">
        <v>1</v>
      </c>
      <c r="J611" s="55">
        <v>2021</v>
      </c>
      <c r="K611" s="55">
        <v>301</v>
      </c>
      <c r="L611" s="55" t="s">
        <v>132</v>
      </c>
      <c r="M611" s="55">
        <v>1620</v>
      </c>
      <c r="N611" s="55">
        <v>10.987</v>
      </c>
      <c r="O611" s="55">
        <v>12103</v>
      </c>
      <c r="P611" s="55" t="s">
        <v>63</v>
      </c>
      <c r="Q611" s="55" t="s">
        <v>2046</v>
      </c>
      <c r="R611" s="55" t="s">
        <v>2034</v>
      </c>
      <c r="S611" s="55">
        <v>12</v>
      </c>
      <c r="T611" s="55">
        <v>1607</v>
      </c>
      <c r="U611" s="55">
        <v>10.253</v>
      </c>
    </row>
    <row r="612" spans="1:21">
      <c r="A612" s="55">
        <v>120137</v>
      </c>
      <c r="B612" s="32">
        <v>722021007713</v>
      </c>
      <c r="C612" s="55" t="s">
        <v>62</v>
      </c>
      <c r="D612" s="55">
        <v>120137</v>
      </c>
      <c r="E612" s="55" t="s">
        <v>41</v>
      </c>
      <c r="F612" s="55" t="s">
        <v>41</v>
      </c>
      <c r="G612" s="55" t="s">
        <v>1602</v>
      </c>
      <c r="H612" s="55" t="s">
        <v>1923</v>
      </c>
      <c r="I612" s="55">
        <v>1</v>
      </c>
      <c r="J612" s="55">
        <v>2021</v>
      </c>
      <c r="K612" s="55">
        <v>301</v>
      </c>
      <c r="L612" s="55" t="s">
        <v>132</v>
      </c>
      <c r="M612" s="55">
        <v>1800</v>
      </c>
      <c r="N612" s="55">
        <v>11.849</v>
      </c>
      <c r="O612" s="55">
        <v>12103</v>
      </c>
      <c r="P612" s="55" t="s">
        <v>63</v>
      </c>
      <c r="Q612" s="55" t="s">
        <v>2036</v>
      </c>
      <c r="R612" s="55" t="s">
        <v>1972</v>
      </c>
      <c r="S612" s="55">
        <v>12</v>
      </c>
      <c r="T612" s="55">
        <v>1874</v>
      </c>
      <c r="U612" s="55">
        <v>11.593</v>
      </c>
    </row>
    <row r="613" spans="1:21">
      <c r="A613" s="55">
        <v>120137</v>
      </c>
      <c r="B613" s="32">
        <v>722021007711</v>
      </c>
      <c r="C613" s="55" t="s">
        <v>62</v>
      </c>
      <c r="D613" s="55">
        <v>120137</v>
      </c>
      <c r="E613" s="55" t="s">
        <v>41</v>
      </c>
      <c r="F613" s="55" t="s">
        <v>41</v>
      </c>
      <c r="G613" s="55" t="s">
        <v>1434</v>
      </c>
      <c r="H613" s="55" t="s">
        <v>1923</v>
      </c>
      <c r="I613" s="55">
        <v>1</v>
      </c>
      <c r="J613" s="55">
        <v>2021</v>
      </c>
      <c r="K613" s="55">
        <v>301</v>
      </c>
      <c r="L613" s="55" t="s">
        <v>132</v>
      </c>
      <c r="M613" s="55">
        <v>1800</v>
      </c>
      <c r="N613" s="55">
        <v>11.849</v>
      </c>
      <c r="O613" s="55">
        <v>12103</v>
      </c>
      <c r="P613" s="55" t="s">
        <v>63</v>
      </c>
      <c r="Q613" s="55" t="s">
        <v>2036</v>
      </c>
      <c r="R613" s="55" t="s">
        <v>1972</v>
      </c>
      <c r="S613" s="55">
        <v>12</v>
      </c>
      <c r="T613" s="55">
        <v>1874</v>
      </c>
      <c r="U613" s="55">
        <v>11.593</v>
      </c>
    </row>
    <row r="614" spans="1:21">
      <c r="A614" s="55">
        <v>120137</v>
      </c>
      <c r="B614" s="32">
        <v>722021010925</v>
      </c>
      <c r="C614" s="55" t="s">
        <v>62</v>
      </c>
      <c r="D614" s="55">
        <v>120137</v>
      </c>
      <c r="E614" s="55" t="s">
        <v>41</v>
      </c>
      <c r="F614" s="55" t="s">
        <v>41</v>
      </c>
      <c r="G614" s="55" t="s">
        <v>1354</v>
      </c>
      <c r="H614" s="55" t="s">
        <v>1939</v>
      </c>
      <c r="I614" s="55">
        <v>1</v>
      </c>
      <c r="J614" s="55">
        <v>2021</v>
      </c>
      <c r="K614" s="55">
        <v>301</v>
      </c>
      <c r="L614" s="55" t="s">
        <v>132</v>
      </c>
      <c r="M614" s="55">
        <v>1600</v>
      </c>
      <c r="N614" s="55">
        <v>12.497999999999999</v>
      </c>
      <c r="O614" s="55">
        <v>12103</v>
      </c>
      <c r="P614" s="55" t="s">
        <v>63</v>
      </c>
      <c r="Q614" s="55" t="s">
        <v>2047</v>
      </c>
      <c r="R614" s="55" t="s">
        <v>2025</v>
      </c>
      <c r="S614" s="55">
        <v>12</v>
      </c>
      <c r="T614" s="55">
        <v>1617</v>
      </c>
      <c r="U614" s="55">
        <v>10.851000000000001</v>
      </c>
    </row>
    <row r="615" spans="1:21">
      <c r="A615" s="55">
        <v>120137</v>
      </c>
      <c r="B615" s="32">
        <v>722021012195</v>
      </c>
      <c r="C615" s="55" t="s">
        <v>62</v>
      </c>
      <c r="D615" s="55">
        <v>120137</v>
      </c>
      <c r="E615" s="55" t="s">
        <v>41</v>
      </c>
      <c r="F615" s="55" t="s">
        <v>41</v>
      </c>
      <c r="G615" s="55" t="s">
        <v>1612</v>
      </c>
      <c r="H615" s="55" t="s">
        <v>1974</v>
      </c>
      <c r="I615" s="55">
        <v>1</v>
      </c>
      <c r="J615" s="55">
        <v>2021</v>
      </c>
      <c r="K615" s="55">
        <v>301</v>
      </c>
      <c r="L615" s="55" t="s">
        <v>132</v>
      </c>
      <c r="M615" s="55">
        <v>1630</v>
      </c>
      <c r="N615" s="55">
        <v>12.731999999999999</v>
      </c>
      <c r="O615" s="55">
        <v>12103</v>
      </c>
      <c r="P615" s="55" t="s">
        <v>63</v>
      </c>
      <c r="Q615" s="55" t="s">
        <v>2038</v>
      </c>
      <c r="R615" s="55" t="s">
        <v>1965</v>
      </c>
      <c r="S615" s="55">
        <v>12</v>
      </c>
      <c r="T615" s="55">
        <v>1622</v>
      </c>
      <c r="U615" s="55">
        <v>10.983000000000001</v>
      </c>
    </row>
    <row r="616" spans="1:21">
      <c r="A616" s="55">
        <v>120137</v>
      </c>
      <c r="B616" s="32">
        <v>722021012041</v>
      </c>
      <c r="C616" s="55" t="s">
        <v>62</v>
      </c>
      <c r="D616" s="55">
        <v>120137</v>
      </c>
      <c r="E616" s="55" t="s">
        <v>41</v>
      </c>
      <c r="F616" s="55" t="s">
        <v>41</v>
      </c>
      <c r="G616" s="55" t="s">
        <v>1110</v>
      </c>
      <c r="H616" s="55" t="s">
        <v>1974</v>
      </c>
      <c r="I616" s="55">
        <v>1</v>
      </c>
      <c r="J616" s="55">
        <v>2021</v>
      </c>
      <c r="K616" s="55">
        <v>301</v>
      </c>
      <c r="L616" s="55" t="s">
        <v>132</v>
      </c>
      <c r="M616" s="55">
        <v>1600</v>
      </c>
      <c r="N616" s="55">
        <v>12.497999999999999</v>
      </c>
      <c r="O616" s="55">
        <v>12103</v>
      </c>
      <c r="P616" s="55" t="s">
        <v>63</v>
      </c>
      <c r="Q616" s="55" t="s">
        <v>2038</v>
      </c>
      <c r="R616" s="55" t="s">
        <v>1965</v>
      </c>
      <c r="S616" s="55">
        <v>12</v>
      </c>
      <c r="T616" s="55">
        <v>1620</v>
      </c>
      <c r="U616" s="55">
        <v>10.967000000000001</v>
      </c>
    </row>
    <row r="617" spans="1:21">
      <c r="A617" s="55">
        <v>120137</v>
      </c>
      <c r="B617" s="32">
        <v>722021010917</v>
      </c>
      <c r="C617" s="55" t="s">
        <v>62</v>
      </c>
      <c r="D617" s="55">
        <v>120137</v>
      </c>
      <c r="E617" s="55" t="s">
        <v>41</v>
      </c>
      <c r="F617" s="55" t="s">
        <v>41</v>
      </c>
      <c r="G617" s="55" t="s">
        <v>1352</v>
      </c>
      <c r="H617" s="55" t="s">
        <v>1939</v>
      </c>
      <c r="I617" s="55">
        <v>1</v>
      </c>
      <c r="J617" s="55">
        <v>2021</v>
      </c>
      <c r="K617" s="55">
        <v>301</v>
      </c>
      <c r="L617" s="55" t="s">
        <v>132</v>
      </c>
      <c r="M617" s="55">
        <v>1600</v>
      </c>
      <c r="N617" s="55">
        <v>12.497999999999999</v>
      </c>
      <c r="O617" s="55">
        <v>12103</v>
      </c>
      <c r="P617" s="55" t="s">
        <v>63</v>
      </c>
      <c r="Q617" s="55" t="s">
        <v>2047</v>
      </c>
      <c r="R617" s="55" t="s">
        <v>2025</v>
      </c>
      <c r="S617" s="55">
        <v>12</v>
      </c>
      <c r="T617" s="55">
        <v>1617</v>
      </c>
      <c r="U617" s="55">
        <v>10.851000000000001</v>
      </c>
    </row>
    <row r="618" spans="1:21">
      <c r="A618" s="55">
        <v>120137</v>
      </c>
      <c r="B618" s="32">
        <v>722021013657</v>
      </c>
      <c r="C618" s="55" t="s">
        <v>62</v>
      </c>
      <c r="D618" s="55">
        <v>120137</v>
      </c>
      <c r="E618" s="55" t="s">
        <v>41</v>
      </c>
      <c r="F618" s="55" t="s">
        <v>41</v>
      </c>
      <c r="G618" s="55" t="s">
        <v>1286</v>
      </c>
      <c r="H618" s="55" t="s">
        <v>1978</v>
      </c>
      <c r="I618" s="55">
        <v>1</v>
      </c>
      <c r="J618" s="55">
        <v>2021</v>
      </c>
      <c r="K618" s="55">
        <v>301</v>
      </c>
      <c r="L618" s="55" t="s">
        <v>132</v>
      </c>
      <c r="M618" s="55">
        <v>1725</v>
      </c>
      <c r="N618" s="55">
        <v>13.507</v>
      </c>
      <c r="O618" s="55">
        <v>12103</v>
      </c>
      <c r="P618" s="55" t="s">
        <v>63</v>
      </c>
      <c r="Q618" s="55" t="s">
        <v>2039</v>
      </c>
      <c r="R618" s="55" t="s">
        <v>1953</v>
      </c>
      <c r="S618" s="55">
        <v>12</v>
      </c>
      <c r="T618" s="55">
        <v>1669</v>
      </c>
      <c r="U618" s="55">
        <v>11.385</v>
      </c>
    </row>
    <row r="619" spans="1:21">
      <c r="A619" s="55">
        <v>120137</v>
      </c>
      <c r="B619" s="32">
        <v>722021013653</v>
      </c>
      <c r="C619" s="55" t="s">
        <v>62</v>
      </c>
      <c r="D619" s="55">
        <v>120137</v>
      </c>
      <c r="E619" s="55" t="s">
        <v>41</v>
      </c>
      <c r="F619" s="55" t="s">
        <v>41</v>
      </c>
      <c r="G619" s="55" t="s">
        <v>826</v>
      </c>
      <c r="H619" s="55" t="s">
        <v>1978</v>
      </c>
      <c r="I619" s="55">
        <v>1</v>
      </c>
      <c r="J619" s="55">
        <v>2021</v>
      </c>
      <c r="K619" s="55">
        <v>301</v>
      </c>
      <c r="L619" s="55" t="s">
        <v>132</v>
      </c>
      <c r="M619" s="55">
        <v>1725</v>
      </c>
      <c r="N619" s="55">
        <v>13.507</v>
      </c>
      <c r="O619" s="55">
        <v>12103</v>
      </c>
      <c r="P619" s="55" t="s">
        <v>63</v>
      </c>
      <c r="Q619" s="55" t="s">
        <v>2039</v>
      </c>
      <c r="R619" s="55" t="s">
        <v>1953</v>
      </c>
      <c r="S619" s="55">
        <v>12</v>
      </c>
      <c r="T619" s="55">
        <v>1669</v>
      </c>
      <c r="U619" s="55">
        <v>11.385</v>
      </c>
    </row>
    <row r="620" spans="1:21">
      <c r="A620" s="55">
        <v>120137</v>
      </c>
      <c r="B620" s="32">
        <v>722021013658</v>
      </c>
      <c r="C620" s="55" t="s">
        <v>62</v>
      </c>
      <c r="D620" s="55">
        <v>120137</v>
      </c>
      <c r="E620" s="55" t="s">
        <v>41</v>
      </c>
      <c r="F620" s="55" t="s">
        <v>41</v>
      </c>
      <c r="G620" s="55" t="s">
        <v>1118</v>
      </c>
      <c r="H620" s="55" t="s">
        <v>1978</v>
      </c>
      <c r="I620" s="55">
        <v>1</v>
      </c>
      <c r="J620" s="55">
        <v>2021</v>
      </c>
      <c r="K620" s="55">
        <v>301</v>
      </c>
      <c r="L620" s="55" t="s">
        <v>132</v>
      </c>
      <c r="M620" s="55">
        <v>1725</v>
      </c>
      <c r="N620" s="55">
        <v>13.507</v>
      </c>
      <c r="O620" s="55">
        <v>12103</v>
      </c>
      <c r="P620" s="55" t="s">
        <v>63</v>
      </c>
      <c r="Q620" s="55" t="s">
        <v>2039</v>
      </c>
      <c r="R620" s="55" t="s">
        <v>1953</v>
      </c>
      <c r="S620" s="55">
        <v>12</v>
      </c>
      <c r="T620" s="55">
        <v>1669</v>
      </c>
      <c r="U620" s="55">
        <v>11.385</v>
      </c>
    </row>
    <row r="621" spans="1:21">
      <c r="A621" s="55">
        <v>120137</v>
      </c>
      <c r="B621" s="32">
        <v>722021017169</v>
      </c>
      <c r="C621" s="55" t="s">
        <v>62</v>
      </c>
      <c r="D621" s="55">
        <v>120137</v>
      </c>
      <c r="E621" s="55" t="s">
        <v>41</v>
      </c>
      <c r="F621" s="55" t="s">
        <v>41</v>
      </c>
      <c r="G621" s="55" t="s">
        <v>1378</v>
      </c>
      <c r="H621" s="55" t="s">
        <v>1962</v>
      </c>
      <c r="I621" s="55">
        <v>2</v>
      </c>
      <c r="J621" s="55">
        <v>2021</v>
      </c>
      <c r="K621" s="55">
        <v>301</v>
      </c>
      <c r="L621" s="55" t="s">
        <v>132</v>
      </c>
      <c r="M621" s="55">
        <v>1689</v>
      </c>
      <c r="N621" s="55">
        <v>13.225</v>
      </c>
      <c r="O621" s="55">
        <v>12103</v>
      </c>
      <c r="P621" s="55" t="s">
        <v>63</v>
      </c>
      <c r="Q621" s="55" t="s">
        <v>2048</v>
      </c>
      <c r="R621" s="55" t="s">
        <v>1986</v>
      </c>
      <c r="S621" s="55">
        <v>12</v>
      </c>
      <c r="T621" s="55">
        <v>1882</v>
      </c>
      <c r="U621" s="55">
        <v>12.577999999999999</v>
      </c>
    </row>
    <row r="622" spans="1:21">
      <c r="A622" s="55">
        <v>120137</v>
      </c>
      <c r="B622" s="32">
        <v>722021017168</v>
      </c>
      <c r="C622" s="55" t="s">
        <v>62</v>
      </c>
      <c r="D622" s="55">
        <v>120137</v>
      </c>
      <c r="E622" s="55" t="s">
        <v>41</v>
      </c>
      <c r="F622" s="55" t="s">
        <v>41</v>
      </c>
      <c r="G622" s="55" t="s">
        <v>1454</v>
      </c>
      <c r="H622" s="55" t="s">
        <v>1962</v>
      </c>
      <c r="I622" s="55">
        <v>2</v>
      </c>
      <c r="J622" s="55">
        <v>2021</v>
      </c>
      <c r="K622" s="55">
        <v>301</v>
      </c>
      <c r="L622" s="55" t="s">
        <v>132</v>
      </c>
      <c r="M622" s="55">
        <v>1689</v>
      </c>
      <c r="N622" s="55">
        <v>13.225</v>
      </c>
      <c r="O622" s="55">
        <v>12103</v>
      </c>
      <c r="P622" s="55" t="s">
        <v>63</v>
      </c>
      <c r="Q622" s="55" t="s">
        <v>2048</v>
      </c>
      <c r="R622" s="55" t="s">
        <v>1986</v>
      </c>
      <c r="S622" s="55">
        <v>12</v>
      </c>
      <c r="T622" s="55">
        <v>1881</v>
      </c>
      <c r="U622" s="55">
        <v>12.571999999999999</v>
      </c>
    </row>
    <row r="623" spans="1:21">
      <c r="A623" s="55">
        <v>120137</v>
      </c>
      <c r="B623" s="32">
        <v>722021019517</v>
      </c>
      <c r="C623" s="55" t="s">
        <v>62</v>
      </c>
      <c r="D623" s="55">
        <v>120137</v>
      </c>
      <c r="E623" s="55" t="s">
        <v>41</v>
      </c>
      <c r="F623" s="55" t="s">
        <v>41</v>
      </c>
      <c r="G623" s="55" t="s">
        <v>1208</v>
      </c>
      <c r="H623" s="55" t="s">
        <v>1986</v>
      </c>
      <c r="I623" s="55">
        <v>2</v>
      </c>
      <c r="J623" s="55">
        <v>2021</v>
      </c>
      <c r="K623" s="55">
        <v>301</v>
      </c>
      <c r="L623" s="55" t="s">
        <v>132</v>
      </c>
      <c r="M623" s="55">
        <v>1750</v>
      </c>
      <c r="N623" s="55">
        <v>13.134</v>
      </c>
      <c r="O623" s="55">
        <v>12103</v>
      </c>
      <c r="P623" s="55" t="s">
        <v>63</v>
      </c>
      <c r="Q623" s="55" t="s">
        <v>2041</v>
      </c>
      <c r="R623" s="55" t="s">
        <v>1961</v>
      </c>
      <c r="S623" s="55">
        <v>12</v>
      </c>
      <c r="T623" s="55">
        <v>1805</v>
      </c>
      <c r="U623" s="55">
        <v>12.765000000000001</v>
      </c>
    </row>
    <row r="624" spans="1:21">
      <c r="A624" s="55">
        <v>120137</v>
      </c>
      <c r="B624" s="32">
        <v>722021019522</v>
      </c>
      <c r="C624" s="55" t="s">
        <v>62</v>
      </c>
      <c r="D624" s="55">
        <v>120137</v>
      </c>
      <c r="E624" s="55" t="s">
        <v>41</v>
      </c>
      <c r="F624" s="55" t="s">
        <v>41</v>
      </c>
      <c r="G624" s="55" t="s">
        <v>1472</v>
      </c>
      <c r="H624" s="55" t="s">
        <v>1986</v>
      </c>
      <c r="I624" s="55">
        <v>2</v>
      </c>
      <c r="J624" s="55">
        <v>2021</v>
      </c>
      <c r="K624" s="55">
        <v>301</v>
      </c>
      <c r="L624" s="55" t="s">
        <v>132</v>
      </c>
      <c r="M624" s="55">
        <v>1750</v>
      </c>
      <c r="N624" s="55">
        <v>13.134</v>
      </c>
      <c r="O624" s="55">
        <v>12103</v>
      </c>
      <c r="P624" s="55" t="s">
        <v>63</v>
      </c>
      <c r="Q624" s="55" t="s">
        <v>2041</v>
      </c>
      <c r="R624" s="55" t="s">
        <v>1961</v>
      </c>
      <c r="S624" s="55">
        <v>12</v>
      </c>
      <c r="T624" s="55">
        <v>1805</v>
      </c>
      <c r="U624" s="55">
        <v>12.765000000000001</v>
      </c>
    </row>
    <row r="625" spans="1:21">
      <c r="A625" s="55">
        <v>120137</v>
      </c>
      <c r="B625" s="32">
        <v>722021021587</v>
      </c>
      <c r="C625" s="55" t="s">
        <v>62</v>
      </c>
      <c r="D625" s="55">
        <v>120137</v>
      </c>
      <c r="E625" s="55" t="s">
        <v>41</v>
      </c>
      <c r="F625" s="55" t="s">
        <v>41</v>
      </c>
      <c r="G625" s="55" t="s">
        <v>1658</v>
      </c>
      <c r="H625" s="55" t="s">
        <v>2049</v>
      </c>
      <c r="I625" s="55">
        <v>2</v>
      </c>
      <c r="J625" s="55">
        <v>2021</v>
      </c>
      <c r="K625" s="55">
        <v>301</v>
      </c>
      <c r="L625" s="55" t="s">
        <v>132</v>
      </c>
      <c r="M625" s="55">
        <v>1750</v>
      </c>
      <c r="N625" s="55">
        <v>13.134</v>
      </c>
      <c r="O625" s="55">
        <v>12103</v>
      </c>
      <c r="P625" s="55" t="s">
        <v>63</v>
      </c>
      <c r="Q625" s="55" t="s">
        <v>2050</v>
      </c>
      <c r="R625" s="55" t="s">
        <v>1964</v>
      </c>
      <c r="S625" s="55">
        <v>12</v>
      </c>
      <c r="T625" s="55">
        <v>1880</v>
      </c>
      <c r="U625" s="55">
        <v>13.007999999999999</v>
      </c>
    </row>
    <row r="626" spans="1:21">
      <c r="A626" s="55">
        <v>120137</v>
      </c>
      <c r="B626" s="32">
        <v>722021021591</v>
      </c>
      <c r="C626" s="55" t="s">
        <v>62</v>
      </c>
      <c r="D626" s="55">
        <v>120137</v>
      </c>
      <c r="E626" s="55" t="s">
        <v>41</v>
      </c>
      <c r="F626" s="55" t="s">
        <v>41</v>
      </c>
      <c r="G626" s="55" t="s">
        <v>1660</v>
      </c>
      <c r="H626" s="55" t="s">
        <v>2049</v>
      </c>
      <c r="I626" s="55">
        <v>2</v>
      </c>
      <c r="J626" s="55">
        <v>2021</v>
      </c>
      <c r="K626" s="55">
        <v>301</v>
      </c>
      <c r="L626" s="55" t="s">
        <v>132</v>
      </c>
      <c r="M626" s="55">
        <v>1750</v>
      </c>
      <c r="N626" s="55">
        <v>13.134</v>
      </c>
      <c r="O626" s="55">
        <v>12103</v>
      </c>
      <c r="P626" s="55" t="s">
        <v>63</v>
      </c>
      <c r="Q626" s="55" t="s">
        <v>2050</v>
      </c>
      <c r="R626" s="55" t="s">
        <v>1964</v>
      </c>
      <c r="S626" s="55">
        <v>12</v>
      </c>
      <c r="T626" s="55">
        <v>1880</v>
      </c>
      <c r="U626" s="55">
        <v>13.007999999999999</v>
      </c>
    </row>
    <row r="627" spans="1:21">
      <c r="A627" s="55">
        <v>120137</v>
      </c>
      <c r="B627" s="32">
        <v>722021018375</v>
      </c>
      <c r="C627" s="55" t="s">
        <v>62</v>
      </c>
      <c r="D627" s="55">
        <v>120137</v>
      </c>
      <c r="E627" s="55" t="s">
        <v>41</v>
      </c>
      <c r="F627" s="55" t="s">
        <v>41</v>
      </c>
      <c r="G627" s="55" t="s">
        <v>1466</v>
      </c>
      <c r="H627" s="55" t="s">
        <v>1956</v>
      </c>
      <c r="I627" s="55">
        <v>2</v>
      </c>
      <c r="J627" s="55">
        <v>2021</v>
      </c>
      <c r="K627" s="55">
        <v>301</v>
      </c>
      <c r="L627" s="55" t="s">
        <v>132</v>
      </c>
      <c r="M627" s="55">
        <v>1000</v>
      </c>
      <c r="N627" s="55">
        <v>7.9030000000000005</v>
      </c>
      <c r="O627" s="55">
        <v>12030</v>
      </c>
      <c r="P627" s="55" t="s">
        <v>64</v>
      </c>
      <c r="Q627" s="55" t="s">
        <v>1989</v>
      </c>
      <c r="R627" s="55" t="s">
        <v>1990</v>
      </c>
      <c r="S627" s="55">
        <v>12</v>
      </c>
      <c r="T627" s="55">
        <v>4000</v>
      </c>
      <c r="U627" s="55">
        <v>18.202999999999999</v>
      </c>
    </row>
    <row r="628" spans="1:21">
      <c r="A628" s="55">
        <v>120137</v>
      </c>
      <c r="B628" s="32">
        <v>722021000455</v>
      </c>
      <c r="C628" s="55" t="s">
        <v>62</v>
      </c>
      <c r="D628" s="55">
        <v>120137</v>
      </c>
      <c r="E628" s="55" t="s">
        <v>41</v>
      </c>
      <c r="F628" s="55" t="s">
        <v>41</v>
      </c>
      <c r="G628" s="55" t="s">
        <v>972</v>
      </c>
      <c r="H628" s="55" t="s">
        <v>1916</v>
      </c>
      <c r="I628" s="55">
        <v>1</v>
      </c>
      <c r="J628" s="55">
        <v>2021</v>
      </c>
      <c r="K628" s="55">
        <v>301</v>
      </c>
      <c r="L628" s="55" t="s">
        <v>132</v>
      </c>
      <c r="M628" s="55">
        <v>1620</v>
      </c>
      <c r="N628" s="55">
        <v>10.987</v>
      </c>
      <c r="O628" s="55">
        <v>12103</v>
      </c>
      <c r="P628" s="55" t="s">
        <v>63</v>
      </c>
      <c r="Q628" s="55" t="s">
        <v>2045</v>
      </c>
      <c r="R628" s="55" t="s">
        <v>2034</v>
      </c>
      <c r="S628" s="55">
        <v>12</v>
      </c>
      <c r="T628" s="55">
        <v>1527</v>
      </c>
      <c r="U628" s="55">
        <v>9.9079999999999995</v>
      </c>
    </row>
    <row r="629" spans="1:21">
      <c r="A629" s="55">
        <v>120137</v>
      </c>
      <c r="B629" s="32">
        <v>722021003774</v>
      </c>
      <c r="C629" s="55" t="s">
        <v>62</v>
      </c>
      <c r="D629" s="55">
        <v>120137</v>
      </c>
      <c r="E629" s="55" t="s">
        <v>41</v>
      </c>
      <c r="F629" s="55" t="s">
        <v>41</v>
      </c>
      <c r="G629" s="55" t="s">
        <v>798</v>
      </c>
      <c r="H629" s="55" t="s">
        <v>2020</v>
      </c>
      <c r="I629" s="55">
        <v>1</v>
      </c>
      <c r="J629" s="55">
        <v>2021</v>
      </c>
      <c r="K629" s="55">
        <v>301</v>
      </c>
      <c r="L629" s="55" t="s">
        <v>132</v>
      </c>
      <c r="M629" s="55">
        <v>1900</v>
      </c>
      <c r="N629" s="55">
        <v>12.156000000000001</v>
      </c>
      <c r="O629" s="55">
        <v>12103</v>
      </c>
      <c r="P629" s="55" t="s">
        <v>63</v>
      </c>
      <c r="Q629" s="55" t="s">
        <v>2021</v>
      </c>
      <c r="R629" s="55" t="s">
        <v>1914</v>
      </c>
      <c r="S629" s="55">
        <v>12</v>
      </c>
      <c r="T629" s="55">
        <v>1906</v>
      </c>
      <c r="U629" s="55">
        <v>11.858000000000001</v>
      </c>
    </row>
    <row r="630" spans="1:21">
      <c r="A630" s="55">
        <v>120137</v>
      </c>
      <c r="B630" s="32">
        <v>722021007211</v>
      </c>
      <c r="C630" s="55" t="s">
        <v>62</v>
      </c>
      <c r="D630" s="55">
        <v>120137</v>
      </c>
      <c r="E630" s="55" t="s">
        <v>41</v>
      </c>
      <c r="F630" s="55" t="s">
        <v>41</v>
      </c>
      <c r="G630" s="55" t="s">
        <v>1600</v>
      </c>
      <c r="H630" s="55" t="s">
        <v>2005</v>
      </c>
      <c r="I630" s="55">
        <v>1</v>
      </c>
      <c r="J630" s="55">
        <v>2021</v>
      </c>
      <c r="K630" s="55">
        <v>301</v>
      </c>
      <c r="L630" s="55" t="s">
        <v>132</v>
      </c>
      <c r="M630" s="55">
        <v>1800</v>
      </c>
      <c r="N630" s="55">
        <v>14.06</v>
      </c>
      <c r="O630" s="55">
        <v>12103</v>
      </c>
      <c r="P630" s="55" t="s">
        <v>63</v>
      </c>
      <c r="Q630" s="55" t="s">
        <v>2037</v>
      </c>
      <c r="R630" s="55" t="s">
        <v>1972</v>
      </c>
      <c r="S630" s="55">
        <v>12</v>
      </c>
      <c r="T630" s="55">
        <v>1713</v>
      </c>
      <c r="U630" s="55">
        <v>11.601000000000001</v>
      </c>
    </row>
    <row r="631" spans="1:21">
      <c r="A631" s="55">
        <v>120137</v>
      </c>
      <c r="B631" s="32">
        <v>722021011390</v>
      </c>
      <c r="C631" s="55" t="s">
        <v>62</v>
      </c>
      <c r="D631" s="55">
        <v>120137</v>
      </c>
      <c r="E631" s="55" t="s">
        <v>41</v>
      </c>
      <c r="F631" s="55" t="s">
        <v>41</v>
      </c>
      <c r="G631" s="55" t="s">
        <v>818</v>
      </c>
      <c r="H631" s="55" t="s">
        <v>1943</v>
      </c>
      <c r="I631" s="55">
        <v>1</v>
      </c>
      <c r="J631" s="55">
        <v>2021</v>
      </c>
      <c r="K631" s="55">
        <v>301</v>
      </c>
      <c r="L631" s="55" t="s">
        <v>132</v>
      </c>
      <c r="M631" s="55">
        <v>1600</v>
      </c>
      <c r="N631" s="55">
        <v>12.497999999999999</v>
      </c>
      <c r="O631" s="55">
        <v>12103</v>
      </c>
      <c r="P631" s="55" t="s">
        <v>63</v>
      </c>
      <c r="Q631" s="55" t="s">
        <v>2024</v>
      </c>
      <c r="R631" s="55" t="s">
        <v>2025</v>
      </c>
      <c r="S631" s="55">
        <v>12</v>
      </c>
      <c r="T631" s="55">
        <v>1585</v>
      </c>
      <c r="U631" s="55">
        <v>10.746</v>
      </c>
    </row>
    <row r="632" spans="1:21">
      <c r="A632" s="55">
        <v>120137</v>
      </c>
      <c r="B632" s="32">
        <v>722021011387</v>
      </c>
      <c r="C632" s="55" t="s">
        <v>62</v>
      </c>
      <c r="D632" s="55">
        <v>120137</v>
      </c>
      <c r="E632" s="55" t="s">
        <v>41</v>
      </c>
      <c r="F632" s="55" t="s">
        <v>41</v>
      </c>
      <c r="G632" s="55" t="s">
        <v>1442</v>
      </c>
      <c r="H632" s="55" t="s">
        <v>1943</v>
      </c>
      <c r="I632" s="55">
        <v>1</v>
      </c>
      <c r="J632" s="55">
        <v>2021</v>
      </c>
      <c r="K632" s="55">
        <v>301</v>
      </c>
      <c r="L632" s="55" t="s">
        <v>132</v>
      </c>
      <c r="M632" s="55">
        <v>1600</v>
      </c>
      <c r="N632" s="55">
        <v>12.497999999999999</v>
      </c>
      <c r="O632" s="55">
        <v>12103</v>
      </c>
      <c r="P632" s="55" t="s">
        <v>63</v>
      </c>
      <c r="Q632" s="55" t="s">
        <v>2024</v>
      </c>
      <c r="R632" s="55" t="s">
        <v>2025</v>
      </c>
      <c r="S632" s="55">
        <v>12</v>
      </c>
      <c r="T632" s="55">
        <v>1588</v>
      </c>
      <c r="U632" s="55">
        <v>10.768000000000001</v>
      </c>
    </row>
    <row r="633" spans="1:21">
      <c r="A633" s="55">
        <v>120137</v>
      </c>
      <c r="B633" s="32">
        <v>722021016025</v>
      </c>
      <c r="C633" s="55" t="s">
        <v>62</v>
      </c>
      <c r="D633" s="55">
        <v>120137</v>
      </c>
      <c r="E633" s="55" t="s">
        <v>41</v>
      </c>
      <c r="F633" s="55" t="s">
        <v>41</v>
      </c>
      <c r="G633" s="55" t="s">
        <v>1398</v>
      </c>
      <c r="H633" s="55" t="s">
        <v>1950</v>
      </c>
      <c r="I633" s="55">
        <v>2</v>
      </c>
      <c r="J633" s="55">
        <v>2021</v>
      </c>
      <c r="K633" s="55">
        <v>301</v>
      </c>
      <c r="L633" s="55" t="s">
        <v>132</v>
      </c>
      <c r="M633" s="55">
        <v>487</v>
      </c>
      <c r="N633" s="55">
        <v>3.5289999999999999</v>
      </c>
      <c r="O633" s="55">
        <v>12103</v>
      </c>
      <c r="P633" s="55" t="s">
        <v>63</v>
      </c>
      <c r="Q633" s="55" t="s">
        <v>2028</v>
      </c>
      <c r="R633" s="55" t="s">
        <v>1983</v>
      </c>
      <c r="S633" s="55">
        <v>12</v>
      </c>
      <c r="T633" s="55">
        <v>487</v>
      </c>
      <c r="U633" s="55">
        <v>3.2639999999999998</v>
      </c>
    </row>
    <row r="634" spans="1:21">
      <c r="A634" s="55">
        <v>120137</v>
      </c>
      <c r="B634" s="32">
        <v>722021018980</v>
      </c>
      <c r="C634" s="55" t="s">
        <v>62</v>
      </c>
      <c r="D634" s="55">
        <v>120137</v>
      </c>
      <c r="E634" s="55" t="s">
        <v>41</v>
      </c>
      <c r="F634" s="55" t="s">
        <v>41</v>
      </c>
      <c r="G634" s="55" t="s">
        <v>1206</v>
      </c>
      <c r="H634" s="55" t="s">
        <v>1983</v>
      </c>
      <c r="I634" s="55">
        <v>2</v>
      </c>
      <c r="J634" s="55">
        <v>2021</v>
      </c>
      <c r="K634" s="55">
        <v>301</v>
      </c>
      <c r="L634" s="55" t="s">
        <v>132</v>
      </c>
      <c r="M634" s="55">
        <v>1000</v>
      </c>
      <c r="N634" s="55">
        <v>7.83</v>
      </c>
      <c r="O634" s="55">
        <v>12103</v>
      </c>
      <c r="P634" s="55" t="s">
        <v>63</v>
      </c>
      <c r="Q634" s="55" t="s">
        <v>2042</v>
      </c>
      <c r="R634" s="55" t="s">
        <v>1961</v>
      </c>
      <c r="S634" s="55">
        <v>12</v>
      </c>
      <c r="T634" s="55">
        <v>2876</v>
      </c>
      <c r="U634" s="55">
        <v>19.565000000000001</v>
      </c>
    </row>
    <row r="635" spans="1:21">
      <c r="A635" s="55">
        <v>120137</v>
      </c>
      <c r="B635" s="32">
        <v>722021018466</v>
      </c>
      <c r="C635" s="55" t="s">
        <v>62</v>
      </c>
      <c r="D635" s="55">
        <v>120137</v>
      </c>
      <c r="E635" s="55" t="s">
        <v>41</v>
      </c>
      <c r="F635" s="55" t="s">
        <v>41</v>
      </c>
      <c r="G635" s="55" t="s">
        <v>418</v>
      </c>
      <c r="H635" s="55" t="s">
        <v>1956</v>
      </c>
      <c r="I635" s="55">
        <v>2</v>
      </c>
      <c r="J635" s="55">
        <v>2021</v>
      </c>
      <c r="K635" s="55">
        <v>301</v>
      </c>
      <c r="L635" s="55" t="s">
        <v>132</v>
      </c>
      <c r="M635" s="55">
        <v>1610</v>
      </c>
      <c r="N635" s="55">
        <v>12.606</v>
      </c>
      <c r="O635" s="55">
        <v>12103</v>
      </c>
      <c r="P635" s="55" t="s">
        <v>63</v>
      </c>
      <c r="Q635" s="55" t="s">
        <v>2029</v>
      </c>
      <c r="R635" s="55" t="s">
        <v>1961</v>
      </c>
      <c r="S635" s="55">
        <v>12</v>
      </c>
      <c r="T635" s="55">
        <v>1719</v>
      </c>
      <c r="U635" s="55">
        <v>11.771000000000001</v>
      </c>
    </row>
    <row r="636" spans="1:21">
      <c r="A636" s="55">
        <v>120137</v>
      </c>
      <c r="B636" s="32">
        <v>722021020629</v>
      </c>
      <c r="C636" s="55" t="s">
        <v>62</v>
      </c>
      <c r="D636" s="55">
        <v>120137</v>
      </c>
      <c r="E636" s="55" t="s">
        <v>41</v>
      </c>
      <c r="F636" s="55" t="s">
        <v>41</v>
      </c>
      <c r="G636" s="55" t="s">
        <v>1410</v>
      </c>
      <c r="H636" s="55" t="s">
        <v>2030</v>
      </c>
      <c r="I636" s="55">
        <v>2</v>
      </c>
      <c r="J636" s="55">
        <v>2021</v>
      </c>
      <c r="K636" s="55">
        <v>301</v>
      </c>
      <c r="L636" s="55" t="s">
        <v>132</v>
      </c>
      <c r="M636" s="55">
        <v>1750</v>
      </c>
      <c r="N636" s="55">
        <v>13.134</v>
      </c>
      <c r="O636" s="55">
        <v>12103</v>
      </c>
      <c r="P636" s="55" t="s">
        <v>63</v>
      </c>
      <c r="Q636" s="55" t="s">
        <v>2031</v>
      </c>
      <c r="R636" s="55" t="s">
        <v>1964</v>
      </c>
      <c r="S636" s="55">
        <v>12</v>
      </c>
      <c r="T636" s="55">
        <v>1678</v>
      </c>
      <c r="U636" s="55">
        <v>11.834</v>
      </c>
    </row>
    <row r="637" spans="1:21">
      <c r="A637" s="55">
        <v>120137</v>
      </c>
      <c r="B637" s="32">
        <v>722021021595</v>
      </c>
      <c r="C637" s="55" t="s">
        <v>62</v>
      </c>
      <c r="D637" s="55">
        <v>120137</v>
      </c>
      <c r="E637" s="55" t="s">
        <v>41</v>
      </c>
      <c r="F637" s="55" t="s">
        <v>41</v>
      </c>
      <c r="G637" s="55" t="s">
        <v>1214</v>
      </c>
      <c r="H637" s="55" t="s">
        <v>2049</v>
      </c>
      <c r="I637" s="55">
        <v>2</v>
      </c>
      <c r="J637" s="55">
        <v>2021</v>
      </c>
      <c r="K637" s="55">
        <v>301</v>
      </c>
      <c r="L637" s="55" t="s">
        <v>132</v>
      </c>
      <c r="M637" s="55">
        <v>1750</v>
      </c>
      <c r="N637" s="55">
        <v>13.134</v>
      </c>
      <c r="O637" s="55">
        <v>12103</v>
      </c>
      <c r="P637" s="55" t="s">
        <v>63</v>
      </c>
      <c r="Q637" s="55" t="s">
        <v>2050</v>
      </c>
      <c r="R637" s="55" t="s">
        <v>1964</v>
      </c>
      <c r="S637" s="55">
        <v>12</v>
      </c>
      <c r="T637" s="55">
        <v>1880</v>
      </c>
      <c r="U637" s="55">
        <v>13.007999999999999</v>
      </c>
    </row>
    <row r="638" spans="1:21">
      <c r="A638" s="55">
        <v>120137</v>
      </c>
      <c r="B638" s="32">
        <v>722021021691</v>
      </c>
      <c r="C638" s="55" t="s">
        <v>62</v>
      </c>
      <c r="D638" s="55">
        <v>120137</v>
      </c>
      <c r="E638" s="55" t="s">
        <v>41</v>
      </c>
      <c r="F638" s="55" t="s">
        <v>41</v>
      </c>
      <c r="G638" s="55" t="s">
        <v>1476</v>
      </c>
      <c r="H638" s="55" t="s">
        <v>2049</v>
      </c>
      <c r="I638" s="55">
        <v>2</v>
      </c>
      <c r="J638" s="55">
        <v>2021</v>
      </c>
      <c r="K638" s="55">
        <v>301</v>
      </c>
      <c r="L638" s="55" t="s">
        <v>132</v>
      </c>
      <c r="M638" s="55">
        <v>1728</v>
      </c>
      <c r="N638" s="55">
        <v>12.968999999999999</v>
      </c>
      <c r="O638" s="55">
        <v>12103</v>
      </c>
      <c r="P638" s="55" t="s">
        <v>63</v>
      </c>
      <c r="Q638" s="55" t="s">
        <v>2050</v>
      </c>
      <c r="R638" s="55" t="s">
        <v>1964</v>
      </c>
      <c r="S638" s="55">
        <v>12</v>
      </c>
      <c r="T638" s="55">
        <v>1880</v>
      </c>
      <c r="U638" s="55">
        <v>13.010999999999999</v>
      </c>
    </row>
    <row r="639" spans="1:21">
      <c r="A639" s="55">
        <v>120137</v>
      </c>
      <c r="B639" s="32">
        <v>722021020625</v>
      </c>
      <c r="C639" s="55" t="s">
        <v>62</v>
      </c>
      <c r="D639" s="55">
        <v>120137</v>
      </c>
      <c r="E639" s="55" t="s">
        <v>41</v>
      </c>
      <c r="F639" s="55" t="s">
        <v>41</v>
      </c>
      <c r="G639" s="55" t="s">
        <v>1656</v>
      </c>
      <c r="H639" s="55" t="s">
        <v>2030</v>
      </c>
      <c r="I639" s="55">
        <v>2</v>
      </c>
      <c r="J639" s="55">
        <v>2021</v>
      </c>
      <c r="K639" s="55">
        <v>301</v>
      </c>
      <c r="L639" s="55" t="s">
        <v>132</v>
      </c>
      <c r="M639" s="55">
        <v>1750</v>
      </c>
      <c r="N639" s="55">
        <v>13.134</v>
      </c>
      <c r="O639" s="55">
        <v>12103</v>
      </c>
      <c r="P639" s="55" t="s">
        <v>63</v>
      </c>
      <c r="Q639" s="55" t="s">
        <v>2031</v>
      </c>
      <c r="R639" s="55" t="s">
        <v>1964</v>
      </c>
      <c r="S639" s="55">
        <v>12</v>
      </c>
      <c r="T639" s="55">
        <v>1677</v>
      </c>
      <c r="U639" s="55">
        <v>11.827</v>
      </c>
    </row>
    <row r="640" spans="1:21">
      <c r="A640" s="55">
        <v>120137</v>
      </c>
      <c r="B640" s="32">
        <v>722021020659</v>
      </c>
      <c r="C640" s="55" t="s">
        <v>62</v>
      </c>
      <c r="D640" s="55">
        <v>120137</v>
      </c>
      <c r="E640" s="55" t="s">
        <v>41</v>
      </c>
      <c r="F640" s="55" t="s">
        <v>41</v>
      </c>
      <c r="G640" s="55" t="s">
        <v>431</v>
      </c>
      <c r="H640" s="55" t="s">
        <v>2030</v>
      </c>
      <c r="I640" s="55">
        <v>2</v>
      </c>
      <c r="J640" s="55">
        <v>2021</v>
      </c>
      <c r="K640" s="55">
        <v>301</v>
      </c>
      <c r="L640" s="55" t="s">
        <v>132</v>
      </c>
      <c r="M640" s="55">
        <v>1605</v>
      </c>
      <c r="N640" s="55">
        <v>12.045999999999999</v>
      </c>
      <c r="O640" s="55">
        <v>12103</v>
      </c>
      <c r="P640" s="55" t="s">
        <v>63</v>
      </c>
      <c r="Q640" s="55" t="s">
        <v>2031</v>
      </c>
      <c r="R640" s="55" t="s">
        <v>1964</v>
      </c>
      <c r="S640" s="55">
        <v>12</v>
      </c>
      <c r="T640" s="55">
        <v>1678</v>
      </c>
      <c r="U640" s="55">
        <v>11.837</v>
      </c>
    </row>
    <row r="641" spans="1:21">
      <c r="A641" s="55">
        <v>120137</v>
      </c>
      <c r="B641" s="32">
        <v>722021022788</v>
      </c>
      <c r="C641" s="55" t="s">
        <v>62</v>
      </c>
      <c r="D641" s="55">
        <v>120137</v>
      </c>
      <c r="E641" s="55" t="s">
        <v>41</v>
      </c>
      <c r="F641" s="55" t="s">
        <v>41</v>
      </c>
      <c r="G641" s="55" t="s">
        <v>1394</v>
      </c>
      <c r="H641" s="55" t="s">
        <v>1961</v>
      </c>
      <c r="I641" s="55">
        <v>2</v>
      </c>
      <c r="J641" s="55">
        <v>2021</v>
      </c>
      <c r="K641" s="55">
        <v>301</v>
      </c>
      <c r="L641" s="55" t="s">
        <v>132</v>
      </c>
      <c r="M641" s="55">
        <v>1750</v>
      </c>
      <c r="N641" s="55">
        <v>13.134</v>
      </c>
      <c r="O641" s="55">
        <v>12103</v>
      </c>
      <c r="P641" s="55" t="s">
        <v>63</v>
      </c>
      <c r="Q641" s="55" t="s">
        <v>2043</v>
      </c>
      <c r="R641" s="55" t="s">
        <v>2044</v>
      </c>
      <c r="S641" s="55">
        <v>12</v>
      </c>
      <c r="T641" s="55">
        <v>1902</v>
      </c>
      <c r="U641" s="55">
        <v>12.875999999999999</v>
      </c>
    </row>
    <row r="642" spans="1:21">
      <c r="A642" s="55">
        <v>120137</v>
      </c>
      <c r="B642" s="32">
        <v>722021022700</v>
      </c>
      <c r="C642" s="55" t="s">
        <v>62</v>
      </c>
      <c r="D642" s="55">
        <v>120137</v>
      </c>
      <c r="E642" s="55" t="s">
        <v>41</v>
      </c>
      <c r="F642" s="55" t="s">
        <v>41</v>
      </c>
      <c r="G642" s="55" t="s">
        <v>1414</v>
      </c>
      <c r="H642" s="55" t="s">
        <v>1961</v>
      </c>
      <c r="I642" s="55">
        <v>2</v>
      </c>
      <c r="J642" s="55">
        <v>2021</v>
      </c>
      <c r="K642" s="55">
        <v>301</v>
      </c>
      <c r="L642" s="55" t="s">
        <v>132</v>
      </c>
      <c r="M642" s="55">
        <v>1750</v>
      </c>
      <c r="N642" s="55">
        <v>13.134</v>
      </c>
      <c r="O642" s="55">
        <v>12103</v>
      </c>
      <c r="P642" s="55" t="s">
        <v>63</v>
      </c>
      <c r="Q642" s="55" t="s">
        <v>2043</v>
      </c>
      <c r="R642" s="55" t="s">
        <v>2044</v>
      </c>
      <c r="S642" s="55">
        <v>12</v>
      </c>
      <c r="T642" s="55">
        <v>1902</v>
      </c>
      <c r="U642" s="55">
        <v>12.875999999999999</v>
      </c>
    </row>
    <row r="643" spans="1:21">
      <c r="A643" s="55">
        <v>120137</v>
      </c>
      <c r="B643" s="32">
        <v>722021022169</v>
      </c>
      <c r="C643" s="55" t="s">
        <v>62</v>
      </c>
      <c r="D643" s="55">
        <v>120137</v>
      </c>
      <c r="E643" s="55" t="s">
        <v>41</v>
      </c>
      <c r="F643" s="55" t="s">
        <v>41</v>
      </c>
      <c r="G643" s="55" t="s">
        <v>860</v>
      </c>
      <c r="H643" s="55" t="s">
        <v>2001</v>
      </c>
      <c r="I643" s="55">
        <v>2</v>
      </c>
      <c r="J643" s="55">
        <v>2021</v>
      </c>
      <c r="K643" s="55">
        <v>301</v>
      </c>
      <c r="L643" s="55" t="s">
        <v>132</v>
      </c>
      <c r="M643" s="55">
        <v>1750</v>
      </c>
      <c r="N643" s="55">
        <v>13.134</v>
      </c>
      <c r="O643" s="55">
        <v>12103</v>
      </c>
      <c r="P643" s="55" t="s">
        <v>63</v>
      </c>
      <c r="Q643" s="55" t="s">
        <v>2051</v>
      </c>
      <c r="R643" s="55" t="s">
        <v>2052</v>
      </c>
      <c r="S643" s="55">
        <v>12</v>
      </c>
      <c r="T643" s="55">
        <v>1589</v>
      </c>
      <c r="U643" s="55">
        <v>10.916</v>
      </c>
    </row>
    <row r="644" spans="1:21">
      <c r="A644" s="55">
        <v>120137</v>
      </c>
      <c r="B644" s="32">
        <v>722021000473</v>
      </c>
      <c r="C644" s="55" t="s">
        <v>62</v>
      </c>
      <c r="D644" s="55">
        <v>120137</v>
      </c>
      <c r="E644" s="55" t="s">
        <v>41</v>
      </c>
      <c r="F644" s="55" t="s">
        <v>41</v>
      </c>
      <c r="G644" s="55" t="s">
        <v>940</v>
      </c>
      <c r="H644" s="55" t="s">
        <v>1916</v>
      </c>
      <c r="I644" s="55">
        <v>1</v>
      </c>
      <c r="J644" s="55">
        <v>2021</v>
      </c>
      <c r="K644" s="55">
        <v>301</v>
      </c>
      <c r="L644" s="55" t="s">
        <v>132</v>
      </c>
      <c r="M644" s="55">
        <v>1890</v>
      </c>
      <c r="N644" s="55">
        <v>12.818</v>
      </c>
      <c r="O644" s="55">
        <v>12103</v>
      </c>
      <c r="P644" s="55" t="s">
        <v>63</v>
      </c>
      <c r="Q644" s="55" t="s">
        <v>2045</v>
      </c>
      <c r="R644" s="55" t="s">
        <v>2034</v>
      </c>
      <c r="S644" s="55">
        <v>12</v>
      </c>
      <c r="T644" s="55">
        <v>1527</v>
      </c>
      <c r="U644" s="55">
        <v>9.9120000000000008</v>
      </c>
    </row>
    <row r="645" spans="1:21">
      <c r="A645" s="55">
        <v>120137</v>
      </c>
      <c r="B645" s="32">
        <v>722021003326</v>
      </c>
      <c r="C645" s="55" t="s">
        <v>62</v>
      </c>
      <c r="D645" s="55">
        <v>120137</v>
      </c>
      <c r="E645" s="55" t="s">
        <v>41</v>
      </c>
      <c r="F645" s="55" t="s">
        <v>41</v>
      </c>
      <c r="G645" s="55" t="s">
        <v>978</v>
      </c>
      <c r="H645" s="55" t="s">
        <v>1912</v>
      </c>
      <c r="I645" s="55">
        <v>1</v>
      </c>
      <c r="J645" s="55">
        <v>2021</v>
      </c>
      <c r="K645" s="55">
        <v>301</v>
      </c>
      <c r="L645" s="55" t="s">
        <v>132</v>
      </c>
      <c r="M645" s="55">
        <v>1900</v>
      </c>
      <c r="N645" s="55">
        <v>12.156000000000001</v>
      </c>
      <c r="O645" s="55">
        <v>12103</v>
      </c>
      <c r="P645" s="55" t="s">
        <v>63</v>
      </c>
      <c r="Q645" s="55" t="s">
        <v>2035</v>
      </c>
      <c r="R645" s="55" t="s">
        <v>2033</v>
      </c>
      <c r="S645" s="55">
        <v>12</v>
      </c>
      <c r="T645" s="55">
        <v>1841</v>
      </c>
      <c r="U645" s="55">
        <v>12.048</v>
      </c>
    </row>
    <row r="646" spans="1:21">
      <c r="A646" s="55">
        <v>120137</v>
      </c>
      <c r="B646" s="32">
        <v>722021004943</v>
      </c>
      <c r="C646" s="55" t="s">
        <v>62</v>
      </c>
      <c r="D646" s="55">
        <v>120137</v>
      </c>
      <c r="E646" s="55" t="s">
        <v>41</v>
      </c>
      <c r="F646" s="55" t="s">
        <v>41</v>
      </c>
      <c r="G646" s="55" t="s">
        <v>800</v>
      </c>
      <c r="H646" s="55" t="s">
        <v>1761</v>
      </c>
      <c r="I646" s="55">
        <v>1</v>
      </c>
      <c r="J646" s="55">
        <v>2021</v>
      </c>
      <c r="K646" s="55">
        <v>301</v>
      </c>
      <c r="L646" s="55" t="s">
        <v>132</v>
      </c>
      <c r="M646" s="55">
        <v>1900</v>
      </c>
      <c r="N646" s="55">
        <v>12.156000000000001</v>
      </c>
      <c r="O646" s="55">
        <v>12103</v>
      </c>
      <c r="P646" s="55" t="s">
        <v>63</v>
      </c>
      <c r="Q646" s="55" t="s">
        <v>2053</v>
      </c>
      <c r="R646" s="55" t="s">
        <v>1921</v>
      </c>
      <c r="S646" s="55">
        <v>12</v>
      </c>
      <c r="T646" s="55">
        <v>1775</v>
      </c>
      <c r="U646" s="55">
        <v>10.785</v>
      </c>
    </row>
    <row r="647" spans="1:21">
      <c r="A647" s="55">
        <v>120137</v>
      </c>
      <c r="B647" s="32">
        <v>722021004299</v>
      </c>
      <c r="C647" s="55" t="s">
        <v>62</v>
      </c>
      <c r="D647" s="55">
        <v>120137</v>
      </c>
      <c r="E647" s="55" t="s">
        <v>41</v>
      </c>
      <c r="F647" s="55" t="s">
        <v>41</v>
      </c>
      <c r="G647" s="55" t="s">
        <v>1076</v>
      </c>
      <c r="H647" s="55" t="s">
        <v>1919</v>
      </c>
      <c r="I647" s="55">
        <v>1</v>
      </c>
      <c r="J647" s="55">
        <v>2021</v>
      </c>
      <c r="K647" s="55">
        <v>301</v>
      </c>
      <c r="L647" s="55" t="s">
        <v>132</v>
      </c>
      <c r="M647" s="55">
        <v>1900</v>
      </c>
      <c r="N647" s="55">
        <v>12.156000000000001</v>
      </c>
      <c r="O647" s="55">
        <v>12103</v>
      </c>
      <c r="P647" s="55" t="s">
        <v>63</v>
      </c>
      <c r="Q647" s="55" t="s">
        <v>2022</v>
      </c>
      <c r="R647" s="55" t="s">
        <v>1914</v>
      </c>
      <c r="S647" s="55">
        <v>12</v>
      </c>
      <c r="T647" s="55">
        <v>1814</v>
      </c>
      <c r="U647" s="55">
        <v>11.21</v>
      </c>
    </row>
    <row r="648" spans="1:21">
      <c r="A648" s="55">
        <v>120137</v>
      </c>
      <c r="B648" s="32">
        <v>722021004378</v>
      </c>
      <c r="C648" s="55" t="s">
        <v>62</v>
      </c>
      <c r="D648" s="55">
        <v>120137</v>
      </c>
      <c r="E648" s="55" t="s">
        <v>41</v>
      </c>
      <c r="F648" s="55" t="s">
        <v>41</v>
      </c>
      <c r="G648" s="55" t="s">
        <v>1422</v>
      </c>
      <c r="H648" s="55" t="s">
        <v>1919</v>
      </c>
      <c r="I648" s="55">
        <v>1</v>
      </c>
      <c r="J648" s="55">
        <v>2021</v>
      </c>
      <c r="K648" s="55">
        <v>301</v>
      </c>
      <c r="L648" s="55" t="s">
        <v>132</v>
      </c>
      <c r="M648" s="55">
        <v>1800</v>
      </c>
      <c r="N648" s="55">
        <v>11.516</v>
      </c>
      <c r="O648" s="55">
        <v>12103</v>
      </c>
      <c r="P648" s="55" t="s">
        <v>63</v>
      </c>
      <c r="Q648" s="55" t="s">
        <v>2022</v>
      </c>
      <c r="R648" s="55" t="s">
        <v>1914</v>
      </c>
      <c r="S648" s="55">
        <v>12</v>
      </c>
      <c r="T648" s="55">
        <v>1816</v>
      </c>
      <c r="U648" s="55">
        <v>11.225</v>
      </c>
    </row>
    <row r="649" spans="1:21">
      <c r="A649" s="55">
        <v>120137</v>
      </c>
      <c r="B649" s="32">
        <v>722021010860</v>
      </c>
      <c r="C649" s="55" t="s">
        <v>62</v>
      </c>
      <c r="D649" s="55">
        <v>120137</v>
      </c>
      <c r="E649" s="55" t="s">
        <v>41</v>
      </c>
      <c r="F649" s="55" t="s">
        <v>41</v>
      </c>
      <c r="G649" s="55" t="s">
        <v>1350</v>
      </c>
      <c r="H649" s="55" t="s">
        <v>1939</v>
      </c>
      <c r="I649" s="55">
        <v>1</v>
      </c>
      <c r="J649" s="55">
        <v>2021</v>
      </c>
      <c r="K649" s="55">
        <v>301</v>
      </c>
      <c r="L649" s="55" t="s">
        <v>132</v>
      </c>
      <c r="M649" s="55">
        <v>1600</v>
      </c>
      <c r="N649" s="55">
        <v>12.497999999999999</v>
      </c>
      <c r="O649" s="55">
        <v>12103</v>
      </c>
      <c r="P649" s="55" t="s">
        <v>63</v>
      </c>
      <c r="Q649" s="55" t="s">
        <v>2047</v>
      </c>
      <c r="R649" s="55" t="s">
        <v>2025</v>
      </c>
      <c r="S649" s="55">
        <v>12</v>
      </c>
      <c r="T649" s="55">
        <v>1617</v>
      </c>
      <c r="U649" s="55">
        <v>10.851000000000001</v>
      </c>
    </row>
    <row r="650" spans="1:21">
      <c r="A650" s="55">
        <v>120137</v>
      </c>
      <c r="B650" s="32">
        <v>722021011389</v>
      </c>
      <c r="C650" s="55" t="s">
        <v>62</v>
      </c>
      <c r="D650" s="55">
        <v>120137</v>
      </c>
      <c r="E650" s="55" t="s">
        <v>41</v>
      </c>
      <c r="F650" s="55" t="s">
        <v>41</v>
      </c>
      <c r="G650" s="55" t="s">
        <v>387</v>
      </c>
      <c r="H650" s="55" t="s">
        <v>1943</v>
      </c>
      <c r="I650" s="55">
        <v>1</v>
      </c>
      <c r="J650" s="55">
        <v>2021</v>
      </c>
      <c r="K650" s="55">
        <v>301</v>
      </c>
      <c r="L650" s="55" t="s">
        <v>132</v>
      </c>
      <c r="M650" s="55">
        <v>1600</v>
      </c>
      <c r="N650" s="55">
        <v>12.497999999999999</v>
      </c>
      <c r="O650" s="55">
        <v>12103</v>
      </c>
      <c r="P650" s="55" t="s">
        <v>63</v>
      </c>
      <c r="Q650" s="55" t="s">
        <v>2024</v>
      </c>
      <c r="R650" s="55" t="s">
        <v>2025</v>
      </c>
      <c r="S650" s="55">
        <v>12</v>
      </c>
      <c r="T650" s="55">
        <v>1585</v>
      </c>
      <c r="U650" s="55">
        <v>10.746</v>
      </c>
    </row>
    <row r="651" spans="1:21">
      <c r="A651" s="55">
        <v>120137</v>
      </c>
      <c r="B651" s="32">
        <v>722021012028</v>
      </c>
      <c r="C651" s="55" t="s">
        <v>62</v>
      </c>
      <c r="D651" s="55">
        <v>120137</v>
      </c>
      <c r="E651" s="55" t="s">
        <v>41</v>
      </c>
      <c r="F651" s="55" t="s">
        <v>41</v>
      </c>
      <c r="G651" s="55" t="s">
        <v>998</v>
      </c>
      <c r="H651" s="55" t="s">
        <v>1974</v>
      </c>
      <c r="I651" s="55">
        <v>1</v>
      </c>
      <c r="J651" s="55">
        <v>2021</v>
      </c>
      <c r="K651" s="55">
        <v>301</v>
      </c>
      <c r="L651" s="55" t="s">
        <v>132</v>
      </c>
      <c r="M651" s="55">
        <v>1600</v>
      </c>
      <c r="N651" s="55">
        <v>12.497999999999999</v>
      </c>
      <c r="O651" s="55">
        <v>12103</v>
      </c>
      <c r="P651" s="55" t="s">
        <v>63</v>
      </c>
      <c r="Q651" s="55" t="s">
        <v>2038</v>
      </c>
      <c r="R651" s="55" t="s">
        <v>1965</v>
      </c>
      <c r="S651" s="55">
        <v>12</v>
      </c>
      <c r="T651" s="55">
        <v>1620</v>
      </c>
      <c r="U651" s="55">
        <v>10.967000000000001</v>
      </c>
    </row>
    <row r="652" spans="1:21">
      <c r="A652" s="55">
        <v>120137</v>
      </c>
      <c r="B652" s="32">
        <v>722021016011</v>
      </c>
      <c r="C652" s="55" t="s">
        <v>62</v>
      </c>
      <c r="D652" s="55">
        <v>120137</v>
      </c>
      <c r="E652" s="55" t="s">
        <v>41</v>
      </c>
      <c r="F652" s="55" t="s">
        <v>41</v>
      </c>
      <c r="G652" s="55" t="s">
        <v>1634</v>
      </c>
      <c r="H652" s="55" t="s">
        <v>1950</v>
      </c>
      <c r="I652" s="55">
        <v>2</v>
      </c>
      <c r="J652" s="55">
        <v>2021</v>
      </c>
      <c r="K652" s="55">
        <v>301</v>
      </c>
      <c r="L652" s="55" t="s">
        <v>132</v>
      </c>
      <c r="M652" s="55">
        <v>1725</v>
      </c>
      <c r="N652" s="55">
        <v>12.499000000000001</v>
      </c>
      <c r="O652" s="55">
        <v>12103</v>
      </c>
      <c r="P652" s="55" t="s">
        <v>63</v>
      </c>
      <c r="Q652" s="55" t="s">
        <v>2028</v>
      </c>
      <c r="R652" s="55" t="s">
        <v>1983</v>
      </c>
      <c r="S652" s="55">
        <v>12</v>
      </c>
      <c r="T652" s="55">
        <v>2468</v>
      </c>
      <c r="U652" s="55">
        <v>16.542000000000002</v>
      </c>
    </row>
    <row r="653" spans="1:21">
      <c r="A653" s="55">
        <v>120137</v>
      </c>
      <c r="B653" s="32">
        <v>722021018175</v>
      </c>
      <c r="C653" s="55" t="s">
        <v>62</v>
      </c>
      <c r="D653" s="55">
        <v>120137</v>
      </c>
      <c r="E653" s="55" t="s">
        <v>41</v>
      </c>
      <c r="F653" s="55" t="s">
        <v>41</v>
      </c>
      <c r="G653" s="55" t="s">
        <v>1464</v>
      </c>
      <c r="H653" s="55" t="s">
        <v>1965</v>
      </c>
      <c r="I653" s="55">
        <v>2</v>
      </c>
      <c r="J653" s="55">
        <v>2021</v>
      </c>
      <c r="K653" s="55">
        <v>301</v>
      </c>
      <c r="L653" s="55" t="s">
        <v>132</v>
      </c>
      <c r="M653" s="55">
        <v>1889</v>
      </c>
      <c r="N653" s="55">
        <v>14.929</v>
      </c>
      <c r="O653" s="55">
        <v>12103</v>
      </c>
      <c r="P653" s="55" t="s">
        <v>63</v>
      </c>
      <c r="Q653" s="55" t="s">
        <v>2054</v>
      </c>
      <c r="R653" s="55" t="s">
        <v>1983</v>
      </c>
      <c r="S653" s="55">
        <v>12</v>
      </c>
      <c r="T653" s="55">
        <v>1938</v>
      </c>
      <c r="U653" s="55">
        <v>12.872999999999999</v>
      </c>
    </row>
    <row r="654" spans="1:21">
      <c r="A654" s="55">
        <v>120137</v>
      </c>
      <c r="B654" s="32">
        <v>722021017165</v>
      </c>
      <c r="C654" s="55" t="s">
        <v>62</v>
      </c>
      <c r="D654" s="55">
        <v>120137</v>
      </c>
      <c r="E654" s="55" t="s">
        <v>41</v>
      </c>
      <c r="F654" s="55" t="s">
        <v>41</v>
      </c>
      <c r="G654" s="55" t="s">
        <v>1018</v>
      </c>
      <c r="H654" s="55" t="s">
        <v>1962</v>
      </c>
      <c r="I654" s="55">
        <v>2</v>
      </c>
      <c r="J654" s="55">
        <v>2021</v>
      </c>
      <c r="K654" s="55">
        <v>301</v>
      </c>
      <c r="L654" s="55" t="s">
        <v>132</v>
      </c>
      <c r="M654" s="55">
        <v>1689</v>
      </c>
      <c r="N654" s="55">
        <v>13.225</v>
      </c>
      <c r="O654" s="55">
        <v>12103</v>
      </c>
      <c r="P654" s="55" t="s">
        <v>63</v>
      </c>
      <c r="Q654" s="55" t="s">
        <v>2048</v>
      </c>
      <c r="R654" s="55" t="s">
        <v>1986</v>
      </c>
      <c r="S654" s="55">
        <v>12</v>
      </c>
      <c r="T654" s="55">
        <v>1881</v>
      </c>
      <c r="U654" s="55">
        <v>12.571999999999999</v>
      </c>
    </row>
    <row r="655" spans="1:21">
      <c r="A655" s="55">
        <v>120137</v>
      </c>
      <c r="B655" s="32">
        <v>722021018974</v>
      </c>
      <c r="C655" s="55" t="s">
        <v>62</v>
      </c>
      <c r="D655" s="55">
        <v>120137</v>
      </c>
      <c r="E655" s="55" t="s">
        <v>41</v>
      </c>
      <c r="F655" s="55" t="s">
        <v>41</v>
      </c>
      <c r="G655" s="55" t="s">
        <v>1322</v>
      </c>
      <c r="H655" s="55" t="s">
        <v>1983</v>
      </c>
      <c r="I655" s="55">
        <v>2</v>
      </c>
      <c r="J655" s="55">
        <v>2021</v>
      </c>
      <c r="K655" s="55">
        <v>301</v>
      </c>
      <c r="L655" s="55" t="s">
        <v>132</v>
      </c>
      <c r="M655" s="55">
        <v>1000</v>
      </c>
      <c r="N655" s="55">
        <v>7.83</v>
      </c>
      <c r="O655" s="55">
        <v>12103</v>
      </c>
      <c r="P655" s="55" t="s">
        <v>63</v>
      </c>
      <c r="Q655" s="55" t="s">
        <v>2042</v>
      </c>
      <c r="R655" s="55" t="s">
        <v>1961</v>
      </c>
      <c r="S655" s="55">
        <v>12</v>
      </c>
      <c r="T655" s="55">
        <v>2875</v>
      </c>
      <c r="U655" s="55">
        <v>19.558</v>
      </c>
    </row>
    <row r="656" spans="1:21">
      <c r="A656" s="55">
        <v>120137</v>
      </c>
      <c r="B656" s="32">
        <v>722021021598</v>
      </c>
      <c r="C656" s="55" t="s">
        <v>62</v>
      </c>
      <c r="D656" s="55">
        <v>120137</v>
      </c>
      <c r="E656" s="55" t="s">
        <v>41</v>
      </c>
      <c r="F656" s="55" t="s">
        <v>41</v>
      </c>
      <c r="G656" s="55" t="s">
        <v>1412</v>
      </c>
      <c r="H656" s="55" t="s">
        <v>2049</v>
      </c>
      <c r="I656" s="55">
        <v>2</v>
      </c>
      <c r="J656" s="55">
        <v>2021</v>
      </c>
      <c r="K656" s="55">
        <v>301</v>
      </c>
      <c r="L656" s="55" t="s">
        <v>132</v>
      </c>
      <c r="M656" s="55">
        <v>1750</v>
      </c>
      <c r="N656" s="55">
        <v>13.134</v>
      </c>
      <c r="O656" s="55">
        <v>12103</v>
      </c>
      <c r="P656" s="55" t="s">
        <v>63</v>
      </c>
      <c r="Q656" s="55" t="s">
        <v>2050</v>
      </c>
      <c r="R656" s="55" t="s">
        <v>1964</v>
      </c>
      <c r="S656" s="55">
        <v>12</v>
      </c>
      <c r="T656" s="55">
        <v>1880</v>
      </c>
      <c r="U656" s="55">
        <v>13.01</v>
      </c>
    </row>
    <row r="657" spans="1:21">
      <c r="A657" s="55">
        <v>120137</v>
      </c>
      <c r="B657" s="32">
        <v>722021019532</v>
      </c>
      <c r="C657" s="55" t="s">
        <v>62</v>
      </c>
      <c r="D657" s="55">
        <v>120137</v>
      </c>
      <c r="E657" s="55" t="s">
        <v>41</v>
      </c>
      <c r="F657" s="55" t="s">
        <v>41</v>
      </c>
      <c r="G657" s="55" t="s">
        <v>1654</v>
      </c>
      <c r="H657" s="55" t="s">
        <v>1986</v>
      </c>
      <c r="I657" s="55">
        <v>2</v>
      </c>
      <c r="J657" s="55">
        <v>2021</v>
      </c>
      <c r="K657" s="55">
        <v>301</v>
      </c>
      <c r="L657" s="55" t="s">
        <v>132</v>
      </c>
      <c r="M657" s="55">
        <v>1750</v>
      </c>
      <c r="N657" s="55">
        <v>13.134</v>
      </c>
      <c r="O657" s="55">
        <v>12103</v>
      </c>
      <c r="P657" s="55" t="s">
        <v>63</v>
      </c>
      <c r="Q657" s="55" t="s">
        <v>2041</v>
      </c>
      <c r="R657" s="55" t="s">
        <v>1961</v>
      </c>
      <c r="S657" s="55">
        <v>12</v>
      </c>
      <c r="T657" s="55">
        <v>1805</v>
      </c>
      <c r="U657" s="55">
        <v>12.765000000000001</v>
      </c>
    </row>
    <row r="658" spans="1:21">
      <c r="A658" s="55">
        <v>120137</v>
      </c>
      <c r="B658" s="32">
        <v>722021020630</v>
      </c>
      <c r="C658" s="55" t="s">
        <v>62</v>
      </c>
      <c r="D658" s="55">
        <v>120137</v>
      </c>
      <c r="E658" s="55" t="s">
        <v>41</v>
      </c>
      <c r="F658" s="55" t="s">
        <v>41</v>
      </c>
      <c r="G658" s="55" t="s">
        <v>429</v>
      </c>
      <c r="H658" s="55" t="s">
        <v>2030</v>
      </c>
      <c r="I658" s="55">
        <v>2</v>
      </c>
      <c r="J658" s="55">
        <v>2021</v>
      </c>
      <c r="K658" s="55">
        <v>301</v>
      </c>
      <c r="L658" s="55" t="s">
        <v>132</v>
      </c>
      <c r="M658" s="55">
        <v>1750</v>
      </c>
      <c r="N658" s="55">
        <v>13.134</v>
      </c>
      <c r="O658" s="55">
        <v>12103</v>
      </c>
      <c r="P658" s="55" t="s">
        <v>63</v>
      </c>
      <c r="Q658" s="55" t="s">
        <v>2031</v>
      </c>
      <c r="R658" s="55" t="s">
        <v>1964</v>
      </c>
      <c r="S658" s="55">
        <v>12</v>
      </c>
      <c r="T658" s="55">
        <v>1678</v>
      </c>
      <c r="U658" s="55">
        <v>11.836</v>
      </c>
    </row>
    <row r="659" spans="1:21">
      <c r="A659" s="55">
        <v>120137</v>
      </c>
      <c r="B659" s="32">
        <v>722021022175</v>
      </c>
      <c r="C659" s="55" t="s">
        <v>62</v>
      </c>
      <c r="D659" s="55">
        <v>120137</v>
      </c>
      <c r="E659" s="55" t="s">
        <v>41</v>
      </c>
      <c r="F659" s="55" t="s">
        <v>41</v>
      </c>
      <c r="G659" s="55" t="s">
        <v>1390</v>
      </c>
      <c r="H659" s="55" t="s">
        <v>2001</v>
      </c>
      <c r="I659" s="55">
        <v>2</v>
      </c>
      <c r="J659" s="55">
        <v>2021</v>
      </c>
      <c r="K659" s="55">
        <v>301</v>
      </c>
      <c r="L659" s="55" t="s">
        <v>132</v>
      </c>
      <c r="M659" s="55">
        <v>1750</v>
      </c>
      <c r="N659" s="55">
        <v>13.134</v>
      </c>
      <c r="O659" s="55">
        <v>12103</v>
      </c>
      <c r="P659" s="55" t="s">
        <v>63</v>
      </c>
      <c r="Q659" s="55" t="s">
        <v>2051</v>
      </c>
      <c r="R659" s="55" t="s">
        <v>2052</v>
      </c>
      <c r="S659" s="55">
        <v>12</v>
      </c>
      <c r="T659" s="55">
        <v>1590</v>
      </c>
      <c r="U659" s="55">
        <v>10.922000000000001</v>
      </c>
    </row>
    <row r="660" spans="1:21">
      <c r="A660" s="55">
        <v>120137</v>
      </c>
      <c r="B660" s="32">
        <v>722021022729</v>
      </c>
      <c r="C660" s="55" t="s">
        <v>62</v>
      </c>
      <c r="D660" s="55">
        <v>120137</v>
      </c>
      <c r="E660" s="55" t="s">
        <v>41</v>
      </c>
      <c r="F660" s="55" t="s">
        <v>41</v>
      </c>
      <c r="G660" s="55" t="s">
        <v>439</v>
      </c>
      <c r="H660" s="55" t="s">
        <v>1961</v>
      </c>
      <c r="I660" s="55">
        <v>2</v>
      </c>
      <c r="J660" s="55">
        <v>2021</v>
      </c>
      <c r="K660" s="55">
        <v>301</v>
      </c>
      <c r="L660" s="55" t="s">
        <v>132</v>
      </c>
      <c r="M660" s="55">
        <v>1750</v>
      </c>
      <c r="N660" s="55">
        <v>13.134</v>
      </c>
      <c r="O660" s="55">
        <v>12103</v>
      </c>
      <c r="P660" s="55" t="s">
        <v>63</v>
      </c>
      <c r="Q660" s="55" t="s">
        <v>2043</v>
      </c>
      <c r="R660" s="55" t="s">
        <v>2044</v>
      </c>
      <c r="S660" s="55">
        <v>12</v>
      </c>
      <c r="T660" s="55">
        <v>1902</v>
      </c>
      <c r="U660" s="55">
        <v>12.875999999999999</v>
      </c>
    </row>
    <row r="661" spans="1:21">
      <c r="A661" s="55">
        <v>120137</v>
      </c>
      <c r="B661" s="32">
        <v>722021002821</v>
      </c>
      <c r="C661" s="55" t="s">
        <v>62</v>
      </c>
      <c r="D661" s="55">
        <v>120137</v>
      </c>
      <c r="E661" s="55" t="s">
        <v>41</v>
      </c>
      <c r="F661" s="55" t="s">
        <v>41</v>
      </c>
      <c r="G661" s="55" t="s">
        <v>1256</v>
      </c>
      <c r="H661" s="55" t="s">
        <v>1912</v>
      </c>
      <c r="I661" s="55">
        <v>1</v>
      </c>
      <c r="J661" s="55">
        <v>2021</v>
      </c>
      <c r="K661" s="55">
        <v>301</v>
      </c>
      <c r="L661" s="55" t="s">
        <v>132</v>
      </c>
      <c r="M661" s="55">
        <v>900</v>
      </c>
      <c r="N661" s="55">
        <v>6.1040000000000001</v>
      </c>
      <c r="O661" s="55">
        <v>12103</v>
      </c>
      <c r="P661" s="55" t="s">
        <v>63</v>
      </c>
      <c r="Q661" s="55" t="s">
        <v>2032</v>
      </c>
      <c r="R661" s="55" t="s">
        <v>2033</v>
      </c>
      <c r="S661" s="55">
        <v>12</v>
      </c>
      <c r="T661" s="55">
        <v>1286</v>
      </c>
      <c r="U661" s="55">
        <v>8.2100000000000009</v>
      </c>
    </row>
    <row r="662" spans="1:21">
      <c r="A662" s="55">
        <v>120137</v>
      </c>
      <c r="B662" s="32">
        <v>722021004303</v>
      </c>
      <c r="C662" s="55" t="s">
        <v>62</v>
      </c>
      <c r="D662" s="55">
        <v>120137</v>
      </c>
      <c r="E662" s="55" t="s">
        <v>41</v>
      </c>
      <c r="F662" s="55" t="s">
        <v>41</v>
      </c>
      <c r="G662" s="55" t="s">
        <v>1330</v>
      </c>
      <c r="H662" s="55" t="s">
        <v>1919</v>
      </c>
      <c r="I662" s="55">
        <v>1</v>
      </c>
      <c r="J662" s="55">
        <v>2021</v>
      </c>
      <c r="K662" s="55">
        <v>301</v>
      </c>
      <c r="L662" s="55" t="s">
        <v>132</v>
      </c>
      <c r="M662" s="55">
        <v>1900</v>
      </c>
      <c r="N662" s="55">
        <v>12.156000000000001</v>
      </c>
      <c r="O662" s="55">
        <v>12103</v>
      </c>
      <c r="P662" s="55" t="s">
        <v>63</v>
      </c>
      <c r="Q662" s="55" t="s">
        <v>2022</v>
      </c>
      <c r="R662" s="55" t="s">
        <v>1914</v>
      </c>
      <c r="S662" s="55">
        <v>12</v>
      </c>
      <c r="T662" s="55">
        <v>1814</v>
      </c>
      <c r="U662" s="55">
        <v>11.21</v>
      </c>
    </row>
    <row r="663" spans="1:21">
      <c r="A663" s="55">
        <v>120137</v>
      </c>
      <c r="B663" s="32">
        <v>722021004331</v>
      </c>
      <c r="C663" s="55" t="s">
        <v>62</v>
      </c>
      <c r="D663" s="55">
        <v>120137</v>
      </c>
      <c r="E663" s="55" t="s">
        <v>41</v>
      </c>
      <c r="F663" s="55" t="s">
        <v>41</v>
      </c>
      <c r="G663" s="55" t="s">
        <v>1078</v>
      </c>
      <c r="H663" s="55" t="s">
        <v>1919</v>
      </c>
      <c r="I663" s="55">
        <v>1</v>
      </c>
      <c r="J663" s="55">
        <v>2021</v>
      </c>
      <c r="K663" s="55">
        <v>301</v>
      </c>
      <c r="L663" s="55" t="s">
        <v>132</v>
      </c>
      <c r="M663" s="55">
        <v>1900</v>
      </c>
      <c r="N663" s="55">
        <v>12.156000000000001</v>
      </c>
      <c r="O663" s="55">
        <v>12103</v>
      </c>
      <c r="P663" s="55" t="s">
        <v>63</v>
      </c>
      <c r="Q663" s="55" t="s">
        <v>2022</v>
      </c>
      <c r="R663" s="55" t="s">
        <v>1914</v>
      </c>
      <c r="S663" s="55">
        <v>12</v>
      </c>
      <c r="T663" s="55">
        <v>1814</v>
      </c>
      <c r="U663" s="55">
        <v>11.21</v>
      </c>
    </row>
    <row r="664" spans="1:21">
      <c r="A664" s="55">
        <v>120137</v>
      </c>
      <c r="B664" s="32">
        <v>722021003399</v>
      </c>
      <c r="C664" s="55" t="s">
        <v>62</v>
      </c>
      <c r="D664" s="55">
        <v>120137</v>
      </c>
      <c r="E664" s="55" t="s">
        <v>41</v>
      </c>
      <c r="F664" s="55" t="s">
        <v>41</v>
      </c>
      <c r="G664" s="55" t="s">
        <v>1586</v>
      </c>
      <c r="H664" s="55" t="s">
        <v>2034</v>
      </c>
      <c r="I664" s="55">
        <v>1</v>
      </c>
      <c r="J664" s="55">
        <v>2021</v>
      </c>
      <c r="K664" s="55">
        <v>301</v>
      </c>
      <c r="L664" s="55" t="s">
        <v>132</v>
      </c>
      <c r="M664" s="55">
        <v>1910</v>
      </c>
      <c r="N664" s="55">
        <v>12.22</v>
      </c>
      <c r="O664" s="55">
        <v>12103</v>
      </c>
      <c r="P664" s="55" t="s">
        <v>63</v>
      </c>
      <c r="Q664" s="55" t="s">
        <v>2035</v>
      </c>
      <c r="R664" s="55" t="s">
        <v>2033</v>
      </c>
      <c r="S664" s="55">
        <v>12</v>
      </c>
      <c r="T664" s="55">
        <v>1841</v>
      </c>
      <c r="U664" s="55">
        <v>12.048</v>
      </c>
    </row>
    <row r="665" spans="1:21">
      <c r="A665" s="55">
        <v>120137</v>
      </c>
      <c r="B665" s="32">
        <v>722021003422</v>
      </c>
      <c r="C665" s="55" t="s">
        <v>62</v>
      </c>
      <c r="D665" s="55">
        <v>120137</v>
      </c>
      <c r="E665" s="55" t="s">
        <v>41</v>
      </c>
      <c r="F665" s="55" t="s">
        <v>41</v>
      </c>
      <c r="G665" s="55" t="s">
        <v>1588</v>
      </c>
      <c r="H665" s="55" t="s">
        <v>2034</v>
      </c>
      <c r="I665" s="55">
        <v>1</v>
      </c>
      <c r="J665" s="55">
        <v>2021</v>
      </c>
      <c r="K665" s="55">
        <v>301</v>
      </c>
      <c r="L665" s="55" t="s">
        <v>132</v>
      </c>
      <c r="M665" s="55">
        <v>1870</v>
      </c>
      <c r="N665" s="55">
        <v>11.964</v>
      </c>
      <c r="O665" s="55">
        <v>12103</v>
      </c>
      <c r="P665" s="55" t="s">
        <v>63</v>
      </c>
      <c r="Q665" s="55" t="s">
        <v>2035</v>
      </c>
      <c r="R665" s="55" t="s">
        <v>2033</v>
      </c>
      <c r="S665" s="55">
        <v>12</v>
      </c>
      <c r="T665" s="55">
        <v>1841</v>
      </c>
      <c r="U665" s="55">
        <v>12.042</v>
      </c>
    </row>
    <row r="666" spans="1:21">
      <c r="A666" s="55">
        <v>120137</v>
      </c>
      <c r="B666" s="32">
        <v>722021003847</v>
      </c>
      <c r="C666" s="55" t="s">
        <v>62</v>
      </c>
      <c r="D666" s="55">
        <v>120137</v>
      </c>
      <c r="E666" s="55" t="s">
        <v>41</v>
      </c>
      <c r="F666" s="55" t="s">
        <v>41</v>
      </c>
      <c r="G666" s="55" t="s">
        <v>1590</v>
      </c>
      <c r="H666" s="55" t="s">
        <v>2020</v>
      </c>
      <c r="I666" s="55">
        <v>1</v>
      </c>
      <c r="J666" s="55">
        <v>2021</v>
      </c>
      <c r="K666" s="55">
        <v>301</v>
      </c>
      <c r="L666" s="55" t="s">
        <v>132</v>
      </c>
      <c r="M666" s="55">
        <v>1930</v>
      </c>
      <c r="N666" s="55">
        <v>12.348000000000001</v>
      </c>
      <c r="O666" s="55">
        <v>12103</v>
      </c>
      <c r="P666" s="55" t="s">
        <v>63</v>
      </c>
      <c r="Q666" s="55" t="s">
        <v>2021</v>
      </c>
      <c r="R666" s="55" t="s">
        <v>1914</v>
      </c>
      <c r="S666" s="55">
        <v>12</v>
      </c>
      <c r="T666" s="55">
        <v>1907</v>
      </c>
      <c r="U666" s="55">
        <v>11.861000000000001</v>
      </c>
    </row>
    <row r="667" spans="1:21">
      <c r="A667" s="55">
        <v>120137</v>
      </c>
      <c r="B667" s="32">
        <v>722021010876</v>
      </c>
      <c r="C667" s="55" t="s">
        <v>62</v>
      </c>
      <c r="D667" s="55">
        <v>120137</v>
      </c>
      <c r="E667" s="55" t="s">
        <v>41</v>
      </c>
      <c r="F667" s="55" t="s">
        <v>41</v>
      </c>
      <c r="G667" s="55" t="s">
        <v>1608</v>
      </c>
      <c r="H667" s="55" t="s">
        <v>1939</v>
      </c>
      <c r="I667" s="55">
        <v>1</v>
      </c>
      <c r="J667" s="55">
        <v>2021</v>
      </c>
      <c r="K667" s="55">
        <v>301</v>
      </c>
      <c r="L667" s="55" t="s">
        <v>132</v>
      </c>
      <c r="M667" s="55">
        <v>1600</v>
      </c>
      <c r="N667" s="55">
        <v>12.497999999999999</v>
      </c>
      <c r="O667" s="55">
        <v>12103</v>
      </c>
      <c r="P667" s="55" t="s">
        <v>63</v>
      </c>
      <c r="Q667" s="55" t="s">
        <v>2047</v>
      </c>
      <c r="R667" s="55" t="s">
        <v>2025</v>
      </c>
      <c r="S667" s="55">
        <v>12</v>
      </c>
      <c r="T667" s="55">
        <v>1617</v>
      </c>
      <c r="U667" s="55">
        <v>10.851000000000001</v>
      </c>
    </row>
    <row r="668" spans="1:21">
      <c r="A668" s="55">
        <v>120137</v>
      </c>
      <c r="B668" s="32">
        <v>722021012032</v>
      </c>
      <c r="C668" s="55" t="s">
        <v>62</v>
      </c>
      <c r="D668" s="55">
        <v>120137</v>
      </c>
      <c r="E668" s="55" t="s">
        <v>41</v>
      </c>
      <c r="F668" s="55" t="s">
        <v>41</v>
      </c>
      <c r="G668" s="55" t="s">
        <v>1610</v>
      </c>
      <c r="H668" s="55" t="s">
        <v>1974</v>
      </c>
      <c r="I668" s="55">
        <v>1</v>
      </c>
      <c r="J668" s="55">
        <v>2021</v>
      </c>
      <c r="K668" s="55">
        <v>301</v>
      </c>
      <c r="L668" s="55" t="s">
        <v>132</v>
      </c>
      <c r="M668" s="55">
        <v>1600</v>
      </c>
      <c r="N668" s="55">
        <v>12.497999999999999</v>
      </c>
      <c r="O668" s="55">
        <v>12103</v>
      </c>
      <c r="P668" s="55" t="s">
        <v>63</v>
      </c>
      <c r="Q668" s="55" t="s">
        <v>2038</v>
      </c>
      <c r="R668" s="55" t="s">
        <v>1965</v>
      </c>
      <c r="S668" s="55">
        <v>12</v>
      </c>
      <c r="T668" s="55">
        <v>1620</v>
      </c>
      <c r="U668" s="55">
        <v>10.967000000000001</v>
      </c>
    </row>
    <row r="669" spans="1:21">
      <c r="A669" s="55">
        <v>120137</v>
      </c>
      <c r="B669" s="32">
        <v>722021012026</v>
      </c>
      <c r="C669" s="55" t="s">
        <v>62</v>
      </c>
      <c r="D669" s="55">
        <v>120137</v>
      </c>
      <c r="E669" s="55" t="s">
        <v>41</v>
      </c>
      <c r="F669" s="55" t="s">
        <v>41</v>
      </c>
      <c r="G669" s="55" t="s">
        <v>820</v>
      </c>
      <c r="H669" s="55" t="s">
        <v>1974</v>
      </c>
      <c r="I669" s="55">
        <v>1</v>
      </c>
      <c r="J669" s="55">
        <v>2021</v>
      </c>
      <c r="K669" s="55">
        <v>301</v>
      </c>
      <c r="L669" s="55" t="s">
        <v>132</v>
      </c>
      <c r="M669" s="55">
        <v>1600</v>
      </c>
      <c r="N669" s="55">
        <v>12.497999999999999</v>
      </c>
      <c r="O669" s="55">
        <v>12103</v>
      </c>
      <c r="P669" s="55" t="s">
        <v>63</v>
      </c>
      <c r="Q669" s="55" t="s">
        <v>2038</v>
      </c>
      <c r="R669" s="55" t="s">
        <v>1965</v>
      </c>
      <c r="S669" s="55">
        <v>12</v>
      </c>
      <c r="T669" s="55">
        <v>1620</v>
      </c>
      <c r="U669" s="55">
        <v>10.967000000000001</v>
      </c>
    </row>
    <row r="670" spans="1:21">
      <c r="A670" s="55">
        <v>120137</v>
      </c>
      <c r="B670" s="32">
        <v>722021014864</v>
      </c>
      <c r="C670" s="55" t="s">
        <v>62</v>
      </c>
      <c r="D670" s="55">
        <v>120137</v>
      </c>
      <c r="E670" s="55" t="s">
        <v>41</v>
      </c>
      <c r="F670" s="55" t="s">
        <v>41</v>
      </c>
      <c r="G670" s="55" t="s">
        <v>1626</v>
      </c>
      <c r="H670" s="55" t="s">
        <v>1954</v>
      </c>
      <c r="I670" s="55">
        <v>2</v>
      </c>
      <c r="J670" s="55">
        <v>2021</v>
      </c>
      <c r="K670" s="55">
        <v>301</v>
      </c>
      <c r="L670" s="55" t="s">
        <v>132</v>
      </c>
      <c r="M670" s="55">
        <v>1591</v>
      </c>
      <c r="N670" s="55">
        <v>12.458</v>
      </c>
      <c r="O670" s="55">
        <v>12103</v>
      </c>
      <c r="P670" s="55" t="s">
        <v>63</v>
      </c>
      <c r="Q670" s="55" t="s">
        <v>2026</v>
      </c>
      <c r="R670" s="55" t="s">
        <v>2027</v>
      </c>
      <c r="S670" s="55">
        <v>12</v>
      </c>
      <c r="T670" s="55">
        <v>1507</v>
      </c>
      <c r="U670" s="55">
        <v>10.173</v>
      </c>
    </row>
    <row r="671" spans="1:21">
      <c r="A671" s="55">
        <v>120137</v>
      </c>
      <c r="B671" s="32">
        <v>722021018170</v>
      </c>
      <c r="C671" s="55" t="s">
        <v>62</v>
      </c>
      <c r="D671" s="55">
        <v>120137</v>
      </c>
      <c r="E671" s="55" t="s">
        <v>41</v>
      </c>
      <c r="F671" s="55" t="s">
        <v>41</v>
      </c>
      <c r="G671" s="55" t="s">
        <v>1030</v>
      </c>
      <c r="H671" s="55" t="s">
        <v>1965</v>
      </c>
      <c r="I671" s="55">
        <v>2</v>
      </c>
      <c r="J671" s="55">
        <v>2021</v>
      </c>
      <c r="K671" s="55">
        <v>301</v>
      </c>
      <c r="L671" s="55" t="s">
        <v>132</v>
      </c>
      <c r="M671" s="55">
        <v>1889</v>
      </c>
      <c r="N671" s="55">
        <v>14.929</v>
      </c>
      <c r="O671" s="55">
        <v>12103</v>
      </c>
      <c r="P671" s="55" t="s">
        <v>63</v>
      </c>
      <c r="Q671" s="55" t="s">
        <v>2054</v>
      </c>
      <c r="R671" s="55" t="s">
        <v>1983</v>
      </c>
      <c r="S671" s="55">
        <v>12</v>
      </c>
      <c r="T671" s="55">
        <v>1938</v>
      </c>
      <c r="U671" s="55">
        <v>12.872999999999999</v>
      </c>
    </row>
    <row r="672" spans="1:21">
      <c r="A672" s="55">
        <v>120137</v>
      </c>
      <c r="B672" s="32">
        <v>722021016128</v>
      </c>
      <c r="C672" s="55" t="s">
        <v>62</v>
      </c>
      <c r="D672" s="55">
        <v>120137</v>
      </c>
      <c r="E672" s="55" t="s">
        <v>41</v>
      </c>
      <c r="F672" s="55" t="s">
        <v>41</v>
      </c>
      <c r="G672" s="55" t="s">
        <v>412</v>
      </c>
      <c r="H672" s="55" t="s">
        <v>1950</v>
      </c>
      <c r="I672" s="55">
        <v>2</v>
      </c>
      <c r="J672" s="55">
        <v>2021</v>
      </c>
      <c r="K672" s="55">
        <v>301</v>
      </c>
      <c r="L672" s="55" t="s">
        <v>132</v>
      </c>
      <c r="M672" s="55">
        <v>1689</v>
      </c>
      <c r="N672" s="55">
        <v>13.225</v>
      </c>
      <c r="O672" s="55">
        <v>12103</v>
      </c>
      <c r="P672" s="55" t="s">
        <v>63</v>
      </c>
      <c r="Q672" s="55" t="s">
        <v>2040</v>
      </c>
      <c r="R672" s="55" t="s">
        <v>1983</v>
      </c>
      <c r="S672" s="55">
        <v>12</v>
      </c>
      <c r="T672" s="55">
        <v>1702</v>
      </c>
      <c r="U672" s="55">
        <v>11.250999999999999</v>
      </c>
    </row>
    <row r="673" spans="1:21">
      <c r="A673" s="55">
        <v>120137</v>
      </c>
      <c r="B673" s="32">
        <v>722021018176</v>
      </c>
      <c r="C673" s="55" t="s">
        <v>62</v>
      </c>
      <c r="D673" s="55">
        <v>120137</v>
      </c>
      <c r="E673" s="55" t="s">
        <v>41</v>
      </c>
      <c r="F673" s="55" t="s">
        <v>41</v>
      </c>
      <c r="G673" s="55" t="s">
        <v>1382</v>
      </c>
      <c r="H673" s="55" t="s">
        <v>1956</v>
      </c>
      <c r="I673" s="55">
        <v>2</v>
      </c>
      <c r="J673" s="55">
        <v>2021</v>
      </c>
      <c r="K673" s="55">
        <v>301</v>
      </c>
      <c r="L673" s="55" t="s">
        <v>132</v>
      </c>
      <c r="M673" s="55">
        <v>1689</v>
      </c>
      <c r="N673" s="55">
        <v>13.225</v>
      </c>
      <c r="O673" s="55">
        <v>12103</v>
      </c>
      <c r="P673" s="55" t="s">
        <v>63</v>
      </c>
      <c r="Q673" s="55" t="s">
        <v>2029</v>
      </c>
      <c r="R673" s="55" t="s">
        <v>1961</v>
      </c>
      <c r="S673" s="55">
        <v>12</v>
      </c>
      <c r="T673" s="55">
        <v>1718</v>
      </c>
      <c r="U673" s="55">
        <v>11.762</v>
      </c>
    </row>
    <row r="674" spans="1:21">
      <c r="A674" s="55">
        <v>120137</v>
      </c>
      <c r="B674" s="32">
        <v>722021019526</v>
      </c>
      <c r="C674" s="55" t="s">
        <v>62</v>
      </c>
      <c r="D674" s="55">
        <v>120137</v>
      </c>
      <c r="E674" s="55" t="s">
        <v>41</v>
      </c>
      <c r="F674" s="55" t="s">
        <v>41</v>
      </c>
      <c r="G674" s="55" t="s">
        <v>427</v>
      </c>
      <c r="H674" s="55" t="s">
        <v>1986</v>
      </c>
      <c r="I674" s="55">
        <v>2</v>
      </c>
      <c r="J674" s="55">
        <v>2021</v>
      </c>
      <c r="K674" s="55">
        <v>301</v>
      </c>
      <c r="L674" s="55" t="s">
        <v>132</v>
      </c>
      <c r="M674" s="55">
        <v>1750</v>
      </c>
      <c r="N674" s="55">
        <v>13.134</v>
      </c>
      <c r="O674" s="55">
        <v>12103</v>
      </c>
      <c r="P674" s="55" t="s">
        <v>63</v>
      </c>
      <c r="Q674" s="55" t="s">
        <v>2041</v>
      </c>
      <c r="R674" s="55" t="s">
        <v>1961</v>
      </c>
      <c r="S674" s="55">
        <v>12</v>
      </c>
      <c r="T674" s="55">
        <v>1805</v>
      </c>
      <c r="U674" s="55">
        <v>12.765000000000001</v>
      </c>
    </row>
    <row r="675" spans="1:21">
      <c r="A675" s="55">
        <v>120137</v>
      </c>
      <c r="B675" s="32">
        <v>722021019588</v>
      </c>
      <c r="C675" s="55" t="s">
        <v>62</v>
      </c>
      <c r="D675" s="55">
        <v>120137</v>
      </c>
      <c r="E675" s="55" t="s">
        <v>41</v>
      </c>
      <c r="F675" s="55" t="s">
        <v>41</v>
      </c>
      <c r="G675" s="55" t="s">
        <v>1210</v>
      </c>
      <c r="H675" s="55" t="s">
        <v>1986</v>
      </c>
      <c r="I675" s="55">
        <v>2</v>
      </c>
      <c r="J675" s="55">
        <v>2021</v>
      </c>
      <c r="K675" s="55">
        <v>301</v>
      </c>
      <c r="L675" s="55" t="s">
        <v>132</v>
      </c>
      <c r="M675" s="55">
        <v>1670</v>
      </c>
      <c r="N675" s="55">
        <v>12.532999999999999</v>
      </c>
      <c r="O675" s="55">
        <v>12103</v>
      </c>
      <c r="P675" s="55" t="s">
        <v>63</v>
      </c>
      <c r="Q675" s="55" t="s">
        <v>2041</v>
      </c>
      <c r="R675" s="55" t="s">
        <v>1961</v>
      </c>
      <c r="S675" s="55">
        <v>12</v>
      </c>
      <c r="T675" s="55">
        <v>1805</v>
      </c>
      <c r="U675" s="55">
        <v>12.766</v>
      </c>
    </row>
    <row r="676" spans="1:21">
      <c r="A676" s="55">
        <v>120137</v>
      </c>
      <c r="B676" s="32">
        <v>722021019099</v>
      </c>
      <c r="C676" s="55" t="s">
        <v>62</v>
      </c>
      <c r="D676" s="55">
        <v>120137</v>
      </c>
      <c r="E676" s="55" t="s">
        <v>41</v>
      </c>
      <c r="F676" s="55" t="s">
        <v>41</v>
      </c>
      <c r="G676" s="55" t="s">
        <v>422</v>
      </c>
      <c r="H676" s="55" t="s">
        <v>1983</v>
      </c>
      <c r="I676" s="55">
        <v>2</v>
      </c>
      <c r="J676" s="55">
        <v>2021</v>
      </c>
      <c r="K676" s="55">
        <v>301</v>
      </c>
      <c r="L676" s="55" t="s">
        <v>132</v>
      </c>
      <c r="M676" s="55">
        <v>1642</v>
      </c>
      <c r="N676" s="55">
        <v>12.323</v>
      </c>
      <c r="O676" s="55">
        <v>12103</v>
      </c>
      <c r="P676" s="55" t="s">
        <v>63</v>
      </c>
      <c r="Q676" s="55" t="s">
        <v>2055</v>
      </c>
      <c r="R676" s="55" t="s">
        <v>1961</v>
      </c>
      <c r="S676" s="55">
        <v>12</v>
      </c>
      <c r="T676" s="55">
        <v>1676</v>
      </c>
      <c r="U676" s="55">
        <v>12.185</v>
      </c>
    </row>
    <row r="677" spans="1:21">
      <c r="A677" s="55">
        <v>120137</v>
      </c>
      <c r="B677" s="32">
        <v>722021022179</v>
      </c>
      <c r="C677" s="55" t="s">
        <v>62</v>
      </c>
      <c r="D677" s="55">
        <v>120137</v>
      </c>
      <c r="E677" s="55" t="s">
        <v>41</v>
      </c>
      <c r="F677" s="55" t="s">
        <v>41</v>
      </c>
      <c r="G677" s="55" t="s">
        <v>435</v>
      </c>
      <c r="H677" s="55" t="s">
        <v>2001</v>
      </c>
      <c r="I677" s="55">
        <v>2</v>
      </c>
      <c r="J677" s="55">
        <v>2021</v>
      </c>
      <c r="K677" s="55">
        <v>301</v>
      </c>
      <c r="L677" s="55" t="s">
        <v>132</v>
      </c>
      <c r="M677" s="55">
        <v>1750</v>
      </c>
      <c r="N677" s="55">
        <v>13.134</v>
      </c>
      <c r="O677" s="55">
        <v>12103</v>
      </c>
      <c r="P677" s="55" t="s">
        <v>63</v>
      </c>
      <c r="Q677" s="55" t="s">
        <v>2051</v>
      </c>
      <c r="R677" s="55" t="s">
        <v>2052</v>
      </c>
      <c r="S677" s="55">
        <v>12</v>
      </c>
      <c r="T677" s="55">
        <v>1590</v>
      </c>
      <c r="U677" s="55">
        <v>10.925000000000001</v>
      </c>
    </row>
    <row r="678" spans="1:21">
      <c r="A678" s="55">
        <v>120137</v>
      </c>
      <c r="B678" s="32">
        <v>722021022172</v>
      </c>
      <c r="C678" s="55" t="s">
        <v>62</v>
      </c>
      <c r="D678" s="55">
        <v>120137</v>
      </c>
      <c r="E678" s="55" t="s">
        <v>41</v>
      </c>
      <c r="F678" s="55" t="s">
        <v>41</v>
      </c>
      <c r="G678" s="55" t="s">
        <v>1662</v>
      </c>
      <c r="H678" s="55" t="s">
        <v>2001</v>
      </c>
      <c r="I678" s="55">
        <v>2</v>
      </c>
      <c r="J678" s="55">
        <v>2021</v>
      </c>
      <c r="K678" s="55">
        <v>301</v>
      </c>
      <c r="L678" s="55" t="s">
        <v>132</v>
      </c>
      <c r="M678" s="55">
        <v>1750</v>
      </c>
      <c r="N678" s="55">
        <v>13.134</v>
      </c>
      <c r="O678" s="55">
        <v>12103</v>
      </c>
      <c r="P678" s="55" t="s">
        <v>63</v>
      </c>
      <c r="Q678" s="55" t="s">
        <v>2051</v>
      </c>
      <c r="R678" s="55" t="s">
        <v>2052</v>
      </c>
      <c r="S678" s="55">
        <v>12</v>
      </c>
      <c r="T678" s="55">
        <v>1590</v>
      </c>
      <c r="U678" s="55">
        <v>10.922000000000001</v>
      </c>
    </row>
    <row r="679" spans="1:21">
      <c r="A679" s="55">
        <v>120137</v>
      </c>
      <c r="B679" s="32">
        <v>722021022686</v>
      </c>
      <c r="C679" s="55" t="s">
        <v>62</v>
      </c>
      <c r="D679" s="55">
        <v>120137</v>
      </c>
      <c r="E679" s="55" t="s">
        <v>41</v>
      </c>
      <c r="F679" s="55" t="s">
        <v>41</v>
      </c>
      <c r="G679" s="55" t="s">
        <v>437</v>
      </c>
      <c r="H679" s="55" t="s">
        <v>1961</v>
      </c>
      <c r="I679" s="55">
        <v>2</v>
      </c>
      <c r="J679" s="55">
        <v>2021</v>
      </c>
      <c r="K679" s="55">
        <v>301</v>
      </c>
      <c r="L679" s="55" t="s">
        <v>132</v>
      </c>
      <c r="M679" s="55">
        <v>1750</v>
      </c>
      <c r="N679" s="55">
        <v>13.134</v>
      </c>
      <c r="O679" s="55">
        <v>12103</v>
      </c>
      <c r="P679" s="55" t="s">
        <v>63</v>
      </c>
      <c r="Q679" s="55" t="s">
        <v>2043</v>
      </c>
      <c r="R679" s="55" t="s">
        <v>2044</v>
      </c>
      <c r="S679" s="55">
        <v>12</v>
      </c>
      <c r="T679" s="55">
        <v>1902</v>
      </c>
      <c r="U679" s="55">
        <v>12.875999999999999</v>
      </c>
    </row>
    <row r="680" spans="1:21">
      <c r="A680" s="55">
        <v>120137</v>
      </c>
      <c r="B680" s="32">
        <v>722021000995</v>
      </c>
      <c r="C680" s="55" t="s">
        <v>62</v>
      </c>
      <c r="D680" s="55">
        <v>120137</v>
      </c>
      <c r="E680" s="55" t="s">
        <v>41</v>
      </c>
      <c r="F680" s="55" t="s">
        <v>41</v>
      </c>
      <c r="G680" s="55" t="s">
        <v>354</v>
      </c>
      <c r="H680" s="55" t="s">
        <v>1747</v>
      </c>
      <c r="I680" s="55">
        <v>1</v>
      </c>
      <c r="J680" s="55">
        <v>2021</v>
      </c>
      <c r="K680" s="55">
        <v>301</v>
      </c>
      <c r="L680" s="55" t="s">
        <v>132</v>
      </c>
      <c r="M680" s="55">
        <v>1620</v>
      </c>
      <c r="N680" s="55">
        <v>10.987</v>
      </c>
      <c r="O680" s="55">
        <v>12103</v>
      </c>
      <c r="P680" s="55" t="s">
        <v>63</v>
      </c>
      <c r="Q680" s="55" t="s">
        <v>2046</v>
      </c>
      <c r="R680" s="55" t="s">
        <v>2034</v>
      </c>
      <c r="S680" s="55">
        <v>12</v>
      </c>
      <c r="T680" s="55">
        <v>1606</v>
      </c>
      <c r="U680" s="55">
        <v>10.253</v>
      </c>
    </row>
    <row r="681" spans="1:21">
      <c r="A681" s="55">
        <v>120137</v>
      </c>
      <c r="B681" s="32">
        <v>722021000447</v>
      </c>
      <c r="C681" s="55" t="s">
        <v>62</v>
      </c>
      <c r="D681" s="55">
        <v>120137</v>
      </c>
      <c r="E681" s="55" t="s">
        <v>41</v>
      </c>
      <c r="F681" s="55" t="s">
        <v>41</v>
      </c>
      <c r="G681" s="55" t="s">
        <v>352</v>
      </c>
      <c r="H681" s="55" t="s">
        <v>1916</v>
      </c>
      <c r="I681" s="55">
        <v>1</v>
      </c>
      <c r="J681" s="55">
        <v>2021</v>
      </c>
      <c r="K681" s="55">
        <v>301</v>
      </c>
      <c r="L681" s="55" t="s">
        <v>132</v>
      </c>
      <c r="M681" s="55">
        <v>1620</v>
      </c>
      <c r="N681" s="55">
        <v>10.987</v>
      </c>
      <c r="O681" s="55">
        <v>12103</v>
      </c>
      <c r="P681" s="55" t="s">
        <v>63</v>
      </c>
      <c r="Q681" s="55" t="s">
        <v>2045</v>
      </c>
      <c r="R681" s="55" t="s">
        <v>2034</v>
      </c>
      <c r="S681" s="55">
        <v>12</v>
      </c>
      <c r="T681" s="55">
        <v>1527</v>
      </c>
      <c r="U681" s="55">
        <v>9.9079999999999995</v>
      </c>
    </row>
    <row r="682" spans="1:21">
      <c r="A682" s="55">
        <v>120137</v>
      </c>
      <c r="B682" s="32">
        <v>722021000453</v>
      </c>
      <c r="C682" s="55" t="s">
        <v>62</v>
      </c>
      <c r="D682" s="55">
        <v>120137</v>
      </c>
      <c r="E682" s="55" t="s">
        <v>41</v>
      </c>
      <c r="F682" s="55" t="s">
        <v>41</v>
      </c>
      <c r="G682" s="55" t="s">
        <v>1578</v>
      </c>
      <c r="H682" s="55" t="s">
        <v>1916</v>
      </c>
      <c r="I682" s="55">
        <v>1</v>
      </c>
      <c r="J682" s="55">
        <v>2021</v>
      </c>
      <c r="K682" s="55">
        <v>301</v>
      </c>
      <c r="L682" s="55" t="s">
        <v>132</v>
      </c>
      <c r="M682" s="55">
        <v>1620</v>
      </c>
      <c r="N682" s="55">
        <v>10.987</v>
      </c>
      <c r="O682" s="55">
        <v>12103</v>
      </c>
      <c r="P682" s="55" t="s">
        <v>63</v>
      </c>
      <c r="Q682" s="55" t="s">
        <v>2045</v>
      </c>
      <c r="R682" s="55" t="s">
        <v>2034</v>
      </c>
      <c r="S682" s="55">
        <v>12</v>
      </c>
      <c r="T682" s="55">
        <v>1527</v>
      </c>
      <c r="U682" s="55">
        <v>9.9079999999999995</v>
      </c>
    </row>
    <row r="683" spans="1:21">
      <c r="A683" s="55">
        <v>120137</v>
      </c>
      <c r="B683" s="32">
        <v>722021004941</v>
      </c>
      <c r="C683" s="55" t="s">
        <v>62</v>
      </c>
      <c r="D683" s="55">
        <v>120137</v>
      </c>
      <c r="E683" s="55" t="s">
        <v>41</v>
      </c>
      <c r="F683" s="55" t="s">
        <v>41</v>
      </c>
      <c r="G683" s="55" t="s">
        <v>1424</v>
      </c>
      <c r="H683" s="55" t="s">
        <v>1761</v>
      </c>
      <c r="I683" s="55">
        <v>1</v>
      </c>
      <c r="J683" s="55">
        <v>2021</v>
      </c>
      <c r="K683" s="55">
        <v>301</v>
      </c>
      <c r="L683" s="55" t="s">
        <v>132</v>
      </c>
      <c r="M683" s="55">
        <v>1900</v>
      </c>
      <c r="N683" s="55">
        <v>12.156000000000001</v>
      </c>
      <c r="O683" s="55">
        <v>12103</v>
      </c>
      <c r="P683" s="55" t="s">
        <v>63</v>
      </c>
      <c r="Q683" s="55" t="s">
        <v>2053</v>
      </c>
      <c r="R683" s="55" t="s">
        <v>1921</v>
      </c>
      <c r="S683" s="55">
        <v>12</v>
      </c>
      <c r="T683" s="55">
        <v>1774</v>
      </c>
      <c r="U683" s="55">
        <v>10.784000000000001</v>
      </c>
    </row>
    <row r="684" spans="1:21">
      <c r="A684" s="55">
        <v>120137</v>
      </c>
      <c r="B684" s="32">
        <v>722021003304</v>
      </c>
      <c r="C684" s="55" t="s">
        <v>62</v>
      </c>
      <c r="D684" s="55">
        <v>120137</v>
      </c>
      <c r="E684" s="55" t="s">
        <v>41</v>
      </c>
      <c r="F684" s="55" t="s">
        <v>41</v>
      </c>
      <c r="G684" s="55" t="s">
        <v>1258</v>
      </c>
      <c r="H684" s="55" t="s">
        <v>1912</v>
      </c>
      <c r="I684" s="55">
        <v>1</v>
      </c>
      <c r="J684" s="55">
        <v>2021</v>
      </c>
      <c r="K684" s="55">
        <v>301</v>
      </c>
      <c r="L684" s="55" t="s">
        <v>132</v>
      </c>
      <c r="M684" s="55">
        <v>1907</v>
      </c>
      <c r="N684" s="55">
        <v>12.201000000000001</v>
      </c>
      <c r="O684" s="55">
        <v>12103</v>
      </c>
      <c r="P684" s="55" t="s">
        <v>63</v>
      </c>
      <c r="Q684" s="55" t="s">
        <v>2035</v>
      </c>
      <c r="R684" s="55" t="s">
        <v>2033</v>
      </c>
      <c r="S684" s="55">
        <v>12</v>
      </c>
      <c r="T684" s="55">
        <v>1841</v>
      </c>
      <c r="U684" s="55">
        <v>12.048</v>
      </c>
    </row>
    <row r="685" spans="1:21">
      <c r="A685" s="55">
        <v>120137</v>
      </c>
      <c r="B685" s="32">
        <v>722021007790</v>
      </c>
      <c r="C685" s="55" t="s">
        <v>62</v>
      </c>
      <c r="D685" s="55">
        <v>120137</v>
      </c>
      <c r="E685" s="55" t="s">
        <v>41</v>
      </c>
      <c r="F685" s="55" t="s">
        <v>41</v>
      </c>
      <c r="G685" s="55" t="s">
        <v>366</v>
      </c>
      <c r="H685" s="55" t="s">
        <v>1923</v>
      </c>
      <c r="I685" s="55">
        <v>1</v>
      </c>
      <c r="J685" s="55">
        <v>2021</v>
      </c>
      <c r="K685" s="55">
        <v>301</v>
      </c>
      <c r="L685" s="55" t="s">
        <v>132</v>
      </c>
      <c r="M685" s="55">
        <v>1800</v>
      </c>
      <c r="N685" s="55">
        <v>11.849</v>
      </c>
      <c r="O685" s="55">
        <v>12103</v>
      </c>
      <c r="P685" s="55" t="s">
        <v>63</v>
      </c>
      <c r="Q685" s="55" t="s">
        <v>2036</v>
      </c>
      <c r="R685" s="55" t="s">
        <v>1972</v>
      </c>
      <c r="S685" s="55">
        <v>12</v>
      </c>
      <c r="T685" s="55">
        <v>1875</v>
      </c>
      <c r="U685" s="55">
        <v>11.601000000000001</v>
      </c>
    </row>
    <row r="686" spans="1:21">
      <c r="A686" s="55">
        <v>120137</v>
      </c>
      <c r="B686" s="32">
        <v>722021010887</v>
      </c>
      <c r="C686" s="55" t="s">
        <v>62</v>
      </c>
      <c r="D686" s="55">
        <v>120137</v>
      </c>
      <c r="E686" s="55" t="s">
        <v>41</v>
      </c>
      <c r="F686" s="55" t="s">
        <v>41</v>
      </c>
      <c r="G686" s="55" t="s">
        <v>994</v>
      </c>
      <c r="H686" s="55" t="s">
        <v>1939</v>
      </c>
      <c r="I686" s="55">
        <v>1</v>
      </c>
      <c r="J686" s="55">
        <v>2021</v>
      </c>
      <c r="K686" s="55">
        <v>301</v>
      </c>
      <c r="L686" s="55" t="s">
        <v>132</v>
      </c>
      <c r="M686" s="55">
        <v>1600</v>
      </c>
      <c r="N686" s="55">
        <v>12.497999999999999</v>
      </c>
      <c r="O686" s="55">
        <v>12103</v>
      </c>
      <c r="P686" s="55" t="s">
        <v>63</v>
      </c>
      <c r="Q686" s="55" t="s">
        <v>2047</v>
      </c>
      <c r="R686" s="55" t="s">
        <v>2025</v>
      </c>
      <c r="S686" s="55">
        <v>12</v>
      </c>
      <c r="T686" s="55">
        <v>1618</v>
      </c>
      <c r="U686" s="55">
        <v>10.861000000000001</v>
      </c>
    </row>
    <row r="687" spans="1:21">
      <c r="A687" s="55">
        <v>120137</v>
      </c>
      <c r="B687" s="32">
        <v>722021010972</v>
      </c>
      <c r="C687" s="55" t="s">
        <v>62</v>
      </c>
      <c r="D687" s="55">
        <v>120137</v>
      </c>
      <c r="E687" s="55" t="s">
        <v>41</v>
      </c>
      <c r="F687" s="55" t="s">
        <v>41</v>
      </c>
      <c r="G687" s="55" t="s">
        <v>1104</v>
      </c>
      <c r="H687" s="55" t="s">
        <v>1939</v>
      </c>
      <c r="I687" s="55">
        <v>1</v>
      </c>
      <c r="J687" s="55">
        <v>2021</v>
      </c>
      <c r="K687" s="55">
        <v>301</v>
      </c>
      <c r="L687" s="55" t="s">
        <v>132</v>
      </c>
      <c r="M687" s="55">
        <v>1650</v>
      </c>
      <c r="N687" s="55">
        <v>12.888</v>
      </c>
      <c r="O687" s="55">
        <v>12103</v>
      </c>
      <c r="P687" s="55" t="s">
        <v>63</v>
      </c>
      <c r="Q687" s="55" t="s">
        <v>2047</v>
      </c>
      <c r="R687" s="55" t="s">
        <v>2025</v>
      </c>
      <c r="S687" s="55">
        <v>12</v>
      </c>
      <c r="T687" s="55">
        <v>1617</v>
      </c>
      <c r="U687" s="55">
        <v>10.851000000000001</v>
      </c>
    </row>
    <row r="688" spans="1:21">
      <c r="A688" s="55">
        <v>120137</v>
      </c>
      <c r="B688" s="32">
        <v>722021013654</v>
      </c>
      <c r="C688" s="55" t="s">
        <v>62</v>
      </c>
      <c r="D688" s="55">
        <v>120137</v>
      </c>
      <c r="E688" s="55" t="s">
        <v>41</v>
      </c>
      <c r="F688" s="55" t="s">
        <v>41</v>
      </c>
      <c r="G688" s="55" t="s">
        <v>389</v>
      </c>
      <c r="H688" s="55" t="s">
        <v>1978</v>
      </c>
      <c r="I688" s="55">
        <v>1</v>
      </c>
      <c r="J688" s="55">
        <v>2021</v>
      </c>
      <c r="K688" s="55">
        <v>301</v>
      </c>
      <c r="L688" s="55" t="s">
        <v>132</v>
      </c>
      <c r="M688" s="55">
        <v>1725</v>
      </c>
      <c r="N688" s="55">
        <v>13.507</v>
      </c>
      <c r="O688" s="55">
        <v>12103</v>
      </c>
      <c r="P688" s="55" t="s">
        <v>63</v>
      </c>
      <c r="Q688" s="55" t="s">
        <v>2039</v>
      </c>
      <c r="R688" s="55" t="s">
        <v>1953</v>
      </c>
      <c r="S688" s="55">
        <v>12</v>
      </c>
      <c r="T688" s="55">
        <v>1669</v>
      </c>
      <c r="U688" s="55">
        <v>11.385</v>
      </c>
    </row>
    <row r="689" spans="1:21">
      <c r="A689" s="55">
        <v>120137</v>
      </c>
      <c r="B689" s="32">
        <v>722021013655</v>
      </c>
      <c r="C689" s="55" t="s">
        <v>62</v>
      </c>
      <c r="D689" s="55">
        <v>120137</v>
      </c>
      <c r="E689" s="55" t="s">
        <v>41</v>
      </c>
      <c r="F689" s="55" t="s">
        <v>41</v>
      </c>
      <c r="G689" s="55" t="s">
        <v>1614</v>
      </c>
      <c r="H689" s="55" t="s">
        <v>1978</v>
      </c>
      <c r="I689" s="55">
        <v>1</v>
      </c>
      <c r="J689" s="55">
        <v>2021</v>
      </c>
      <c r="K689" s="55">
        <v>301</v>
      </c>
      <c r="L689" s="55" t="s">
        <v>132</v>
      </c>
      <c r="M689" s="55">
        <v>1725</v>
      </c>
      <c r="N689" s="55">
        <v>13.507</v>
      </c>
      <c r="O689" s="55">
        <v>12103</v>
      </c>
      <c r="P689" s="55" t="s">
        <v>63</v>
      </c>
      <c r="Q689" s="55" t="s">
        <v>2039</v>
      </c>
      <c r="R689" s="55" t="s">
        <v>1953</v>
      </c>
      <c r="S689" s="55">
        <v>12</v>
      </c>
      <c r="T689" s="55">
        <v>1669</v>
      </c>
      <c r="U689" s="55">
        <v>11.385</v>
      </c>
    </row>
    <row r="690" spans="1:21">
      <c r="A690" s="55">
        <v>120137</v>
      </c>
      <c r="B690" s="32">
        <v>722021017024</v>
      </c>
      <c r="C690" s="55" t="s">
        <v>62</v>
      </c>
      <c r="D690" s="55">
        <v>120137</v>
      </c>
      <c r="E690" s="55" t="s">
        <v>41</v>
      </c>
      <c r="F690" s="55" t="s">
        <v>41</v>
      </c>
      <c r="G690" s="55" t="s">
        <v>1376</v>
      </c>
      <c r="H690" s="55" t="s">
        <v>2027</v>
      </c>
      <c r="I690" s="55">
        <v>2</v>
      </c>
      <c r="J690" s="55">
        <v>2021</v>
      </c>
      <c r="K690" s="55">
        <v>301</v>
      </c>
      <c r="L690" s="55" t="s">
        <v>132</v>
      </c>
      <c r="M690" s="55">
        <v>1689</v>
      </c>
      <c r="N690" s="55">
        <v>13.225</v>
      </c>
      <c r="O690" s="55">
        <v>12103</v>
      </c>
      <c r="P690" s="55" t="s">
        <v>63</v>
      </c>
      <c r="Q690" s="55" t="s">
        <v>2056</v>
      </c>
      <c r="R690" s="55" t="s">
        <v>1986</v>
      </c>
      <c r="S690" s="55">
        <v>12</v>
      </c>
      <c r="T690" s="55">
        <v>1449</v>
      </c>
      <c r="U690" s="55">
        <v>9.9109999999999996</v>
      </c>
    </row>
    <row r="691" spans="1:21">
      <c r="A691" s="55">
        <v>120137</v>
      </c>
      <c r="B691" s="32">
        <v>722021017028</v>
      </c>
      <c r="C691" s="55" t="s">
        <v>62</v>
      </c>
      <c r="D691" s="55">
        <v>120137</v>
      </c>
      <c r="E691" s="55" t="s">
        <v>41</v>
      </c>
      <c r="F691" s="55" t="s">
        <v>41</v>
      </c>
      <c r="G691" s="55" t="s">
        <v>848</v>
      </c>
      <c r="H691" s="55" t="s">
        <v>2027</v>
      </c>
      <c r="I691" s="55">
        <v>2</v>
      </c>
      <c r="J691" s="55">
        <v>2021</v>
      </c>
      <c r="K691" s="55">
        <v>301</v>
      </c>
      <c r="L691" s="55" t="s">
        <v>132</v>
      </c>
      <c r="M691" s="55">
        <v>1750</v>
      </c>
      <c r="N691" s="55">
        <v>13.702999999999999</v>
      </c>
      <c r="O691" s="55">
        <v>12103</v>
      </c>
      <c r="P691" s="55" t="s">
        <v>63</v>
      </c>
      <c r="Q691" s="55" t="s">
        <v>2056</v>
      </c>
      <c r="R691" s="55" t="s">
        <v>1986</v>
      </c>
      <c r="S691" s="55">
        <v>12</v>
      </c>
      <c r="T691" s="55">
        <v>1449</v>
      </c>
      <c r="U691" s="55">
        <v>9.9109999999999996</v>
      </c>
    </row>
    <row r="692" spans="1:21">
      <c r="A692" s="55">
        <v>120137</v>
      </c>
      <c r="B692" s="32">
        <v>722021017166</v>
      </c>
      <c r="C692" s="55" t="s">
        <v>62</v>
      </c>
      <c r="D692" s="55">
        <v>120137</v>
      </c>
      <c r="E692" s="55" t="s">
        <v>41</v>
      </c>
      <c r="F692" s="55" t="s">
        <v>41</v>
      </c>
      <c r="G692" s="55" t="s">
        <v>850</v>
      </c>
      <c r="H692" s="55" t="s">
        <v>1962</v>
      </c>
      <c r="I692" s="55">
        <v>2</v>
      </c>
      <c r="J692" s="55">
        <v>2021</v>
      </c>
      <c r="K692" s="55">
        <v>301</v>
      </c>
      <c r="L692" s="55" t="s">
        <v>132</v>
      </c>
      <c r="M692" s="55">
        <v>1689</v>
      </c>
      <c r="N692" s="55">
        <v>13.225</v>
      </c>
      <c r="O692" s="55">
        <v>12103</v>
      </c>
      <c r="P692" s="55" t="s">
        <v>63</v>
      </c>
      <c r="Q692" s="55" t="s">
        <v>2048</v>
      </c>
      <c r="R692" s="55" t="s">
        <v>1986</v>
      </c>
      <c r="S692" s="55">
        <v>12</v>
      </c>
      <c r="T692" s="55">
        <v>1881</v>
      </c>
      <c r="U692" s="55">
        <v>12.571999999999999</v>
      </c>
    </row>
    <row r="693" spans="1:21">
      <c r="A693" s="55">
        <v>120137</v>
      </c>
      <c r="B693" s="32">
        <v>722021017341</v>
      </c>
      <c r="C693" s="55" t="s">
        <v>62</v>
      </c>
      <c r="D693" s="55">
        <v>120137</v>
      </c>
      <c r="E693" s="55" t="s">
        <v>41</v>
      </c>
      <c r="F693" s="55" t="s">
        <v>41</v>
      </c>
      <c r="G693" s="55" t="s">
        <v>1380</v>
      </c>
      <c r="H693" s="55" t="s">
        <v>1962</v>
      </c>
      <c r="I693" s="55">
        <v>2</v>
      </c>
      <c r="J693" s="55">
        <v>2021</v>
      </c>
      <c r="K693" s="55">
        <v>301</v>
      </c>
      <c r="L693" s="55" t="s">
        <v>132</v>
      </c>
      <c r="M693" s="55">
        <v>1850</v>
      </c>
      <c r="N693" s="55">
        <v>14.486000000000001</v>
      </c>
      <c r="O693" s="55">
        <v>12103</v>
      </c>
      <c r="P693" s="55" t="s">
        <v>63</v>
      </c>
      <c r="Q693" s="55" t="s">
        <v>2048</v>
      </c>
      <c r="R693" s="55" t="s">
        <v>1986</v>
      </c>
      <c r="S693" s="55">
        <v>12</v>
      </c>
      <c r="T693" s="55">
        <v>1882</v>
      </c>
      <c r="U693" s="55">
        <v>12.581</v>
      </c>
    </row>
    <row r="694" spans="1:21">
      <c r="A694" s="55">
        <v>120137</v>
      </c>
      <c r="B694" s="32">
        <v>722021017167</v>
      </c>
      <c r="C694" s="55" t="s">
        <v>62</v>
      </c>
      <c r="D694" s="55">
        <v>120137</v>
      </c>
      <c r="E694" s="55" t="s">
        <v>41</v>
      </c>
      <c r="F694" s="55" t="s">
        <v>41</v>
      </c>
      <c r="G694" s="55" t="s">
        <v>1640</v>
      </c>
      <c r="H694" s="55" t="s">
        <v>1962</v>
      </c>
      <c r="I694" s="55">
        <v>2</v>
      </c>
      <c r="J694" s="55">
        <v>2021</v>
      </c>
      <c r="K694" s="55">
        <v>301</v>
      </c>
      <c r="L694" s="55" t="s">
        <v>132</v>
      </c>
      <c r="M694" s="55">
        <v>1689</v>
      </c>
      <c r="N694" s="55">
        <v>13.225</v>
      </c>
      <c r="O694" s="55">
        <v>12103</v>
      </c>
      <c r="P694" s="55" t="s">
        <v>63</v>
      </c>
      <c r="Q694" s="55" t="s">
        <v>2048</v>
      </c>
      <c r="R694" s="55" t="s">
        <v>1986</v>
      </c>
      <c r="S694" s="55">
        <v>12</v>
      </c>
      <c r="T694" s="55">
        <v>1881</v>
      </c>
      <c r="U694" s="55">
        <v>12.571999999999999</v>
      </c>
    </row>
    <row r="695" spans="1:21">
      <c r="A695" s="55">
        <v>120137</v>
      </c>
      <c r="B695" s="32">
        <v>722021021593</v>
      </c>
      <c r="C695" s="55" t="s">
        <v>62</v>
      </c>
      <c r="D695" s="55">
        <v>120137</v>
      </c>
      <c r="E695" s="55" t="s">
        <v>41</v>
      </c>
      <c r="F695" s="55" t="s">
        <v>41</v>
      </c>
      <c r="G695" s="55" t="s">
        <v>1388</v>
      </c>
      <c r="H695" s="55" t="s">
        <v>2049</v>
      </c>
      <c r="I695" s="55">
        <v>2</v>
      </c>
      <c r="J695" s="55">
        <v>2021</v>
      </c>
      <c r="K695" s="55">
        <v>301</v>
      </c>
      <c r="L695" s="55" t="s">
        <v>132</v>
      </c>
      <c r="M695" s="55">
        <v>1750</v>
      </c>
      <c r="N695" s="55">
        <v>13.134</v>
      </c>
      <c r="O695" s="55">
        <v>12103</v>
      </c>
      <c r="P695" s="55" t="s">
        <v>63</v>
      </c>
      <c r="Q695" s="55" t="s">
        <v>2050</v>
      </c>
      <c r="R695" s="55" t="s">
        <v>1964</v>
      </c>
      <c r="S695" s="55">
        <v>12</v>
      </c>
      <c r="T695" s="55">
        <v>1880</v>
      </c>
      <c r="U695" s="55">
        <v>13.007999999999999</v>
      </c>
    </row>
    <row r="696" spans="1:21">
      <c r="A696" s="55">
        <v>120137</v>
      </c>
      <c r="B696" s="32">
        <v>722021019090</v>
      </c>
      <c r="C696" s="55" t="s">
        <v>62</v>
      </c>
      <c r="D696" s="55">
        <v>120137</v>
      </c>
      <c r="E696" s="55" t="s">
        <v>41</v>
      </c>
      <c r="F696" s="55" t="s">
        <v>41</v>
      </c>
      <c r="G696" s="55" t="s">
        <v>1470</v>
      </c>
      <c r="H696" s="55" t="s">
        <v>1983</v>
      </c>
      <c r="I696" s="55">
        <v>2</v>
      </c>
      <c r="J696" s="55">
        <v>2021</v>
      </c>
      <c r="K696" s="55">
        <v>301</v>
      </c>
      <c r="L696" s="55" t="s">
        <v>132</v>
      </c>
      <c r="M696" s="55">
        <v>1750</v>
      </c>
      <c r="N696" s="55">
        <v>13.134</v>
      </c>
      <c r="O696" s="55">
        <v>12103</v>
      </c>
      <c r="P696" s="55" t="s">
        <v>63</v>
      </c>
      <c r="Q696" s="55" t="s">
        <v>2055</v>
      </c>
      <c r="R696" s="55" t="s">
        <v>1961</v>
      </c>
      <c r="S696" s="55">
        <v>12</v>
      </c>
      <c r="T696" s="55">
        <v>1675</v>
      </c>
      <c r="U696" s="55">
        <v>12.177</v>
      </c>
    </row>
    <row r="697" spans="1:21">
      <c r="A697" s="55">
        <v>120137</v>
      </c>
      <c r="B697" s="32">
        <v>722021022789</v>
      </c>
      <c r="C697" s="55" t="s">
        <v>62</v>
      </c>
      <c r="D697" s="55">
        <v>120137</v>
      </c>
      <c r="E697" s="55" t="s">
        <v>41</v>
      </c>
      <c r="F697" s="55" t="s">
        <v>41</v>
      </c>
      <c r="G697" s="55" t="s">
        <v>1480</v>
      </c>
      <c r="H697" s="55" t="s">
        <v>1961</v>
      </c>
      <c r="I697" s="55">
        <v>2</v>
      </c>
      <c r="J697" s="55">
        <v>2021</v>
      </c>
      <c r="K697" s="55">
        <v>301</v>
      </c>
      <c r="L697" s="55" t="s">
        <v>132</v>
      </c>
      <c r="M697" s="55">
        <v>1873</v>
      </c>
      <c r="N697" s="55">
        <v>14.057</v>
      </c>
      <c r="O697" s="55">
        <v>12103</v>
      </c>
      <c r="P697" s="55" t="s">
        <v>63</v>
      </c>
      <c r="Q697" s="55" t="s">
        <v>2043</v>
      </c>
      <c r="R697" s="55" t="s">
        <v>2044</v>
      </c>
      <c r="S697" s="55">
        <v>12</v>
      </c>
      <c r="T697" s="55">
        <v>1903</v>
      </c>
      <c r="U697" s="55">
        <v>12.885999999999999</v>
      </c>
    </row>
    <row r="698" spans="1:21">
      <c r="A698" s="55">
        <v>120137</v>
      </c>
      <c r="B698" s="32">
        <v>722021006983</v>
      </c>
      <c r="C698" s="55" t="s">
        <v>62</v>
      </c>
      <c r="D698" s="55">
        <v>120137</v>
      </c>
      <c r="E698" s="55" t="s">
        <v>41</v>
      </c>
      <c r="F698" s="55" t="s">
        <v>41</v>
      </c>
      <c r="G698" s="55" t="s">
        <v>1428</v>
      </c>
      <c r="H698" s="55" t="s">
        <v>1940</v>
      </c>
      <c r="I698" s="55">
        <v>1</v>
      </c>
      <c r="J698" s="55">
        <v>2021</v>
      </c>
      <c r="K698" s="55">
        <v>301</v>
      </c>
      <c r="L698" s="55" t="s">
        <v>132</v>
      </c>
      <c r="M698" s="55">
        <v>2033</v>
      </c>
      <c r="N698" s="55">
        <v>14.350999999999999</v>
      </c>
      <c r="O698" s="55">
        <v>12030</v>
      </c>
      <c r="P698" s="55" t="s">
        <v>64</v>
      </c>
      <c r="Q698" s="55" t="s">
        <v>41</v>
      </c>
      <c r="R698" s="55" t="s">
        <v>41</v>
      </c>
      <c r="S698" s="55" t="s">
        <v>41</v>
      </c>
      <c r="T698" s="55" t="s">
        <v>41</v>
      </c>
      <c r="U698" s="55" t="s">
        <v>41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V131"/>
  <sheetViews>
    <sheetView tabSelected="1" zoomScale="85" zoomScaleNormal="85" workbookViewId="0">
      <selection activeCell="O24" sqref="O24"/>
    </sheetView>
  </sheetViews>
  <sheetFormatPr baseColWidth="10" defaultRowHeight="15"/>
  <cols>
    <col min="15" max="15" width="24.28515625" bestFit="1" customWidth="1"/>
    <col min="16" max="16" width="18.28515625" bestFit="1" customWidth="1"/>
    <col min="17" max="17" width="12.28515625" bestFit="1" customWidth="1"/>
    <col min="18" max="18" width="17.85546875" bestFit="1" customWidth="1"/>
    <col min="19" max="19" width="7.7109375" bestFit="1" customWidth="1"/>
    <col min="20" max="20" width="19.85546875" bestFit="1" customWidth="1"/>
    <col min="21" max="21" width="23.7109375" bestFit="1" customWidth="1"/>
    <col min="22" max="22" width="15.42578125" bestFit="1" customWidth="1"/>
  </cols>
  <sheetData>
    <row r="1" spans="1:22">
      <c r="A1" s="33" t="s">
        <v>177</v>
      </c>
      <c r="B1" s="33" t="s">
        <v>155</v>
      </c>
      <c r="C1" s="33" t="s">
        <v>178</v>
      </c>
      <c r="D1" s="33" t="s">
        <v>153</v>
      </c>
      <c r="E1" s="33" t="s">
        <v>154</v>
      </c>
      <c r="F1" s="33" t="s">
        <v>156</v>
      </c>
      <c r="G1" s="33" t="s">
        <v>179</v>
      </c>
      <c r="H1" s="33" t="s">
        <v>180</v>
      </c>
      <c r="I1" s="33" t="s">
        <v>160</v>
      </c>
      <c r="J1" s="33" t="s">
        <v>181</v>
      </c>
      <c r="K1" s="33" t="s">
        <v>161</v>
      </c>
      <c r="L1" s="33" t="s">
        <v>165</v>
      </c>
      <c r="M1" s="33" t="s">
        <v>166</v>
      </c>
      <c r="O1" s="105" t="s">
        <v>2282</v>
      </c>
      <c r="P1" s="106"/>
      <c r="Q1" s="106"/>
      <c r="R1" s="106"/>
      <c r="S1" s="106"/>
      <c r="T1" s="106"/>
      <c r="U1" s="106"/>
      <c r="V1" s="107"/>
    </row>
    <row r="2" spans="1:22">
      <c r="A2" s="55">
        <v>1046032</v>
      </c>
      <c r="B2" s="55">
        <v>525666</v>
      </c>
      <c r="C2" s="55">
        <v>120137</v>
      </c>
      <c r="D2" s="55">
        <v>90109</v>
      </c>
      <c r="E2" s="55" t="s">
        <v>2057</v>
      </c>
      <c r="F2" s="55">
        <v>27008</v>
      </c>
      <c r="G2" s="51">
        <v>43606</v>
      </c>
      <c r="H2" s="55">
        <v>5928</v>
      </c>
      <c r="I2" s="55" t="s">
        <v>170</v>
      </c>
      <c r="J2" s="55">
        <v>8589</v>
      </c>
      <c r="K2" s="55" t="s">
        <v>85</v>
      </c>
      <c r="L2" s="55">
        <v>1408.596</v>
      </c>
      <c r="M2" s="55" t="s">
        <v>2058</v>
      </c>
      <c r="O2" s="108"/>
      <c r="P2" s="109"/>
      <c r="Q2" s="109"/>
      <c r="R2" s="109"/>
      <c r="S2" s="109"/>
      <c r="T2" s="109"/>
      <c r="U2" s="109"/>
      <c r="V2" s="110"/>
    </row>
    <row r="3" spans="1:22">
      <c r="A3" s="55">
        <v>1046039</v>
      </c>
      <c r="B3" s="55">
        <v>525836</v>
      </c>
      <c r="C3" s="55">
        <v>120137</v>
      </c>
      <c r="D3" s="55">
        <v>90109</v>
      </c>
      <c r="E3" s="55" t="s">
        <v>2059</v>
      </c>
      <c r="F3" s="55">
        <v>27008</v>
      </c>
      <c r="G3" s="51">
        <v>43606</v>
      </c>
      <c r="H3" s="55">
        <v>5928</v>
      </c>
      <c r="I3" s="55" t="s">
        <v>170</v>
      </c>
      <c r="J3" s="55">
        <v>8898</v>
      </c>
      <c r="K3" s="55" t="s">
        <v>85</v>
      </c>
      <c r="L3" s="55">
        <v>1417.4514271545411</v>
      </c>
      <c r="M3" s="55" t="s">
        <v>2060</v>
      </c>
      <c r="O3" s="72" t="s">
        <v>207</v>
      </c>
      <c r="P3" s="73" t="s">
        <v>184</v>
      </c>
      <c r="Q3" s="73" t="s">
        <v>185</v>
      </c>
      <c r="R3" s="73" t="s">
        <v>186</v>
      </c>
      <c r="S3" s="73" t="s">
        <v>187</v>
      </c>
      <c r="T3" s="74" t="s">
        <v>188</v>
      </c>
      <c r="U3" s="75" t="s">
        <v>189</v>
      </c>
      <c r="V3" s="81" t="s">
        <v>2283</v>
      </c>
    </row>
    <row r="4" spans="1:22">
      <c r="A4" s="55">
        <v>1054621</v>
      </c>
      <c r="B4" s="55">
        <v>530780</v>
      </c>
      <c r="C4" s="55">
        <v>120137</v>
      </c>
      <c r="D4" s="55">
        <v>90109</v>
      </c>
      <c r="E4" s="55" t="s">
        <v>2061</v>
      </c>
      <c r="F4" s="55">
        <v>27190</v>
      </c>
      <c r="G4" s="51">
        <v>43630</v>
      </c>
      <c r="H4" s="55">
        <v>5929</v>
      </c>
      <c r="I4" s="55" t="s">
        <v>174</v>
      </c>
      <c r="J4" s="55">
        <v>9271</v>
      </c>
      <c r="K4" s="55" t="s">
        <v>81</v>
      </c>
      <c r="L4" s="55">
        <v>1386.9416565856934</v>
      </c>
      <c r="M4" s="55" t="s">
        <v>2062</v>
      </c>
      <c r="O4" s="76" t="s">
        <v>190</v>
      </c>
      <c r="P4" s="77">
        <v>50751</v>
      </c>
      <c r="Q4" s="78">
        <v>1409311</v>
      </c>
      <c r="R4" s="77">
        <v>120137</v>
      </c>
      <c r="S4" s="77">
        <v>105</v>
      </c>
      <c r="T4" s="77">
        <v>172</v>
      </c>
      <c r="U4" s="79">
        <v>44200</v>
      </c>
      <c r="V4" s="82" t="s">
        <v>2284</v>
      </c>
    </row>
    <row r="5" spans="1:22">
      <c r="A5" s="55">
        <v>1054626</v>
      </c>
      <c r="B5" s="55">
        <v>530907</v>
      </c>
      <c r="C5" s="55">
        <v>120137</v>
      </c>
      <c r="D5" s="55">
        <v>90109</v>
      </c>
      <c r="E5" s="55" t="s">
        <v>2063</v>
      </c>
      <c r="F5" s="55">
        <v>27190</v>
      </c>
      <c r="G5" s="51">
        <v>43630</v>
      </c>
      <c r="H5" s="55">
        <v>5929</v>
      </c>
      <c r="I5" s="55" t="s">
        <v>174</v>
      </c>
      <c r="J5" s="55">
        <v>4369</v>
      </c>
      <c r="K5" s="55" t="s">
        <v>81</v>
      </c>
      <c r="L5" s="55">
        <v>637.87400000000002</v>
      </c>
      <c r="M5" s="55" t="s">
        <v>2064</v>
      </c>
      <c r="O5" s="76" t="s">
        <v>190</v>
      </c>
      <c r="P5" s="77">
        <v>50752</v>
      </c>
      <c r="Q5" s="78">
        <v>1409315</v>
      </c>
      <c r="R5" s="77">
        <v>120137</v>
      </c>
      <c r="S5" s="77">
        <v>205</v>
      </c>
      <c r="T5" s="77">
        <v>2607</v>
      </c>
      <c r="U5" s="79">
        <v>44221</v>
      </c>
      <c r="V5" s="82" t="s">
        <v>2284</v>
      </c>
    </row>
    <row r="6" spans="1:22">
      <c r="A6" s="55">
        <v>1054626</v>
      </c>
      <c r="B6" s="55">
        <v>530907</v>
      </c>
      <c r="C6" s="55">
        <v>120137</v>
      </c>
      <c r="D6" s="55">
        <v>90109</v>
      </c>
      <c r="E6" s="55" t="s">
        <v>2063</v>
      </c>
      <c r="F6" s="55">
        <v>27190</v>
      </c>
      <c r="G6" s="51">
        <v>43630</v>
      </c>
      <c r="H6" s="55">
        <v>5929</v>
      </c>
      <c r="I6" s="55" t="s">
        <v>174</v>
      </c>
      <c r="J6" s="55">
        <v>5235</v>
      </c>
      <c r="K6" s="55" t="s">
        <v>81</v>
      </c>
      <c r="L6" s="55">
        <v>764.31</v>
      </c>
      <c r="M6" s="55" t="s">
        <v>2064</v>
      </c>
      <c r="O6" s="76" t="s">
        <v>190</v>
      </c>
      <c r="P6" s="77">
        <v>50753</v>
      </c>
      <c r="Q6" s="78">
        <v>1409340</v>
      </c>
      <c r="R6" s="77">
        <v>120137</v>
      </c>
      <c r="S6" s="77">
        <v>101</v>
      </c>
      <c r="T6" s="77">
        <v>11488</v>
      </c>
      <c r="U6" s="79">
        <v>44151</v>
      </c>
      <c r="V6" s="82" t="s">
        <v>2284</v>
      </c>
    </row>
    <row r="7" spans="1:22">
      <c r="A7" s="55">
        <v>1054628</v>
      </c>
      <c r="B7" s="55">
        <v>530939</v>
      </c>
      <c r="C7" s="55">
        <v>120137</v>
      </c>
      <c r="D7" s="55">
        <v>90109</v>
      </c>
      <c r="E7" s="55" t="s">
        <v>2065</v>
      </c>
      <c r="F7" s="55">
        <v>27190</v>
      </c>
      <c r="G7" s="51">
        <v>43630</v>
      </c>
      <c r="H7" s="55">
        <v>15262</v>
      </c>
      <c r="I7" s="55" t="s">
        <v>383</v>
      </c>
      <c r="J7" s="55">
        <v>9825</v>
      </c>
      <c r="K7" s="55" t="s">
        <v>81</v>
      </c>
      <c r="L7" s="55">
        <v>1426.5899700164796</v>
      </c>
      <c r="M7" s="55" t="s">
        <v>2066</v>
      </c>
      <c r="O7" s="76" t="s">
        <v>190</v>
      </c>
      <c r="P7" s="77">
        <v>50754</v>
      </c>
      <c r="Q7" s="78">
        <v>1409381</v>
      </c>
      <c r="R7" s="77">
        <v>120137</v>
      </c>
      <c r="S7" s="77">
        <v>103</v>
      </c>
      <c r="T7" s="77">
        <v>4389</v>
      </c>
      <c r="U7" s="79">
        <v>44158</v>
      </c>
      <c r="V7" s="82" t="s">
        <v>2284</v>
      </c>
    </row>
    <row r="8" spans="1:22">
      <c r="A8" s="55">
        <v>1054816</v>
      </c>
      <c r="B8" s="55">
        <v>534056</v>
      </c>
      <c r="C8" s="55">
        <v>120137</v>
      </c>
      <c r="D8" s="55">
        <v>80106</v>
      </c>
      <c r="E8" s="55" t="s">
        <v>2067</v>
      </c>
      <c r="F8" s="55">
        <v>27390</v>
      </c>
      <c r="G8" s="51">
        <v>43629</v>
      </c>
      <c r="H8" s="55">
        <v>15255</v>
      </c>
      <c r="I8" s="55" t="s">
        <v>423</v>
      </c>
      <c r="J8" s="55">
        <v>9889</v>
      </c>
      <c r="K8" s="55" t="s">
        <v>81</v>
      </c>
      <c r="L8" s="55">
        <v>1374.5709999999999</v>
      </c>
      <c r="M8" s="55" t="s">
        <v>2068</v>
      </c>
      <c r="O8" s="76" t="s">
        <v>190</v>
      </c>
      <c r="P8" s="77">
        <v>50755</v>
      </c>
      <c r="Q8" s="78">
        <v>1409383</v>
      </c>
      <c r="R8" s="77">
        <v>120137</v>
      </c>
      <c r="S8" s="77">
        <v>102</v>
      </c>
      <c r="T8" s="77">
        <v>5789</v>
      </c>
      <c r="U8" s="79">
        <v>44165</v>
      </c>
      <c r="V8" s="82" t="s">
        <v>2284</v>
      </c>
    </row>
    <row r="9" spans="1:22">
      <c r="A9" s="55">
        <v>1054820</v>
      </c>
      <c r="B9" s="55">
        <v>534092</v>
      </c>
      <c r="C9" s="55">
        <v>120137</v>
      </c>
      <c r="D9" s="55">
        <v>80106</v>
      </c>
      <c r="E9" s="55" t="s">
        <v>2069</v>
      </c>
      <c r="F9" s="55">
        <v>27390</v>
      </c>
      <c r="G9" s="51">
        <v>43629</v>
      </c>
      <c r="H9" s="55">
        <v>15255</v>
      </c>
      <c r="I9" s="55" t="s">
        <v>423</v>
      </c>
      <c r="J9" s="55">
        <v>9400</v>
      </c>
      <c r="K9" s="55" t="s">
        <v>81</v>
      </c>
      <c r="L9" s="55">
        <v>1306.5999999999999</v>
      </c>
      <c r="M9" s="55" t="s">
        <v>2070</v>
      </c>
      <c r="O9" s="76" t="s">
        <v>190</v>
      </c>
      <c r="P9" s="77">
        <v>50756</v>
      </c>
      <c r="Q9" s="78">
        <v>1409386</v>
      </c>
      <c r="R9" s="77">
        <v>120137</v>
      </c>
      <c r="S9" s="77">
        <v>206</v>
      </c>
      <c r="T9" s="77">
        <v>4020</v>
      </c>
      <c r="U9" s="79">
        <v>44228</v>
      </c>
      <c r="V9" s="82" t="s">
        <v>2284</v>
      </c>
    </row>
    <row r="10" spans="1:22">
      <c r="A10" s="55">
        <v>1054822</v>
      </c>
      <c r="B10" s="55">
        <v>534117</v>
      </c>
      <c r="C10" s="55">
        <v>120137</v>
      </c>
      <c r="D10" s="55">
        <v>80106</v>
      </c>
      <c r="E10" s="55" t="s">
        <v>2071</v>
      </c>
      <c r="F10" s="55">
        <v>27390</v>
      </c>
      <c r="G10" s="51">
        <v>43629</v>
      </c>
      <c r="H10" s="55">
        <v>15255</v>
      </c>
      <c r="I10" s="55" t="s">
        <v>423</v>
      </c>
      <c r="J10" s="55">
        <v>9261</v>
      </c>
      <c r="K10" s="55" t="s">
        <v>81</v>
      </c>
      <c r="L10" s="55">
        <v>1360.4408434753418</v>
      </c>
      <c r="M10" s="55" t="s">
        <v>2072</v>
      </c>
      <c r="O10" s="76" t="s">
        <v>190</v>
      </c>
      <c r="P10" s="77">
        <v>50756</v>
      </c>
      <c r="Q10" s="78">
        <v>1409386</v>
      </c>
      <c r="R10" s="77">
        <v>120137</v>
      </c>
      <c r="S10" s="77">
        <v>208</v>
      </c>
      <c r="T10" s="77">
        <v>1464</v>
      </c>
      <c r="U10" s="79">
        <v>44228</v>
      </c>
      <c r="V10" s="82" t="s">
        <v>2284</v>
      </c>
    </row>
    <row r="11" spans="1:22">
      <c r="A11" s="55">
        <v>1054834</v>
      </c>
      <c r="B11" s="55">
        <v>534217</v>
      </c>
      <c r="C11" s="55">
        <v>120137</v>
      </c>
      <c r="D11" s="55">
        <v>80106</v>
      </c>
      <c r="E11" s="55" t="s">
        <v>2073</v>
      </c>
      <c r="F11" s="55">
        <v>27390</v>
      </c>
      <c r="G11" s="51">
        <v>43629</v>
      </c>
      <c r="H11" s="55">
        <v>15257</v>
      </c>
      <c r="I11" s="55" t="s">
        <v>328</v>
      </c>
      <c r="J11" s="55">
        <v>11033</v>
      </c>
      <c r="K11" s="55" t="s">
        <v>81</v>
      </c>
      <c r="L11" s="55">
        <v>1282.0345663299561</v>
      </c>
      <c r="M11" s="55" t="s">
        <v>2074</v>
      </c>
      <c r="O11" s="76" t="s">
        <v>190</v>
      </c>
      <c r="P11" s="77">
        <v>50757</v>
      </c>
      <c r="Q11" s="78">
        <v>1409393</v>
      </c>
      <c r="R11" s="77">
        <v>120137</v>
      </c>
      <c r="S11" s="77">
        <v>108</v>
      </c>
      <c r="T11" s="77">
        <v>652</v>
      </c>
      <c r="U11" s="79">
        <v>44186</v>
      </c>
      <c r="V11" s="82" t="s">
        <v>2284</v>
      </c>
    </row>
    <row r="12" spans="1:22">
      <c r="A12" s="55">
        <v>1055884</v>
      </c>
      <c r="B12" s="55">
        <v>535360</v>
      </c>
      <c r="C12" s="55">
        <v>120137</v>
      </c>
      <c r="D12" s="55">
        <v>90109</v>
      </c>
      <c r="E12" s="55" t="s">
        <v>2075</v>
      </c>
      <c r="F12" s="55">
        <v>27190</v>
      </c>
      <c r="G12" s="51">
        <v>43633</v>
      </c>
      <c r="H12" s="55">
        <v>15261</v>
      </c>
      <c r="I12" s="55" t="s">
        <v>274</v>
      </c>
      <c r="J12" s="55">
        <v>8257</v>
      </c>
      <c r="K12" s="55" t="s">
        <v>69</v>
      </c>
      <c r="L12" s="55">
        <v>1344.2396251983644</v>
      </c>
      <c r="M12" s="55" t="s">
        <v>2076</v>
      </c>
      <c r="O12" s="76" t="s">
        <v>190</v>
      </c>
      <c r="P12" s="77">
        <v>50758</v>
      </c>
      <c r="Q12" s="78">
        <v>1409395</v>
      </c>
      <c r="R12" s="77">
        <v>120137</v>
      </c>
      <c r="S12" s="77">
        <v>104</v>
      </c>
      <c r="T12" s="77">
        <v>7596</v>
      </c>
      <c r="U12" s="79">
        <v>44193</v>
      </c>
      <c r="V12" s="82" t="s">
        <v>2284</v>
      </c>
    </row>
    <row r="13" spans="1:22">
      <c r="A13" s="55">
        <v>1055888</v>
      </c>
      <c r="B13" s="55">
        <v>535387</v>
      </c>
      <c r="C13" s="55">
        <v>120137</v>
      </c>
      <c r="D13" s="55">
        <v>90109</v>
      </c>
      <c r="E13" s="55" t="s">
        <v>2077</v>
      </c>
      <c r="F13" s="55">
        <v>27190</v>
      </c>
      <c r="G13" s="51">
        <v>43633</v>
      </c>
      <c r="H13" s="55">
        <v>15261</v>
      </c>
      <c r="I13" s="55" t="s">
        <v>274</v>
      </c>
      <c r="J13" s="55">
        <v>8320</v>
      </c>
      <c r="K13" s="55" t="s">
        <v>69</v>
      </c>
      <c r="L13" s="55">
        <v>1356.9920507812501</v>
      </c>
      <c r="M13" s="55" t="s">
        <v>2078</v>
      </c>
      <c r="O13" s="76" t="s">
        <v>190</v>
      </c>
      <c r="P13" s="77">
        <v>50759</v>
      </c>
      <c r="Q13" s="78">
        <v>1409398</v>
      </c>
      <c r="R13" s="77">
        <v>120137</v>
      </c>
      <c r="S13" s="77">
        <v>202</v>
      </c>
      <c r="T13" s="77">
        <v>3224</v>
      </c>
      <c r="U13" s="79">
        <v>44235</v>
      </c>
      <c r="V13" s="82" t="s">
        <v>2284</v>
      </c>
    </row>
    <row r="14" spans="1:22">
      <c r="A14" s="55">
        <v>1055894</v>
      </c>
      <c r="B14" s="55">
        <v>535462</v>
      </c>
      <c r="C14" s="55">
        <v>120137</v>
      </c>
      <c r="D14" s="55">
        <v>80106</v>
      </c>
      <c r="E14" s="55" t="s">
        <v>2079</v>
      </c>
      <c r="F14" s="55">
        <v>27390</v>
      </c>
      <c r="G14" s="51">
        <v>43633</v>
      </c>
      <c r="H14" s="55">
        <v>15278</v>
      </c>
      <c r="I14" s="55" t="s">
        <v>369</v>
      </c>
      <c r="J14" s="55">
        <v>9526</v>
      </c>
      <c r="K14" s="55" t="s">
        <v>69</v>
      </c>
      <c r="L14" s="55">
        <v>995.46699999999998</v>
      </c>
      <c r="M14" s="55" t="s">
        <v>2080</v>
      </c>
      <c r="O14" s="76" t="s">
        <v>190</v>
      </c>
      <c r="P14" s="77">
        <v>50759</v>
      </c>
      <c r="Q14" s="78">
        <v>1409398</v>
      </c>
      <c r="R14" s="77">
        <v>120137</v>
      </c>
      <c r="S14" s="77">
        <v>207</v>
      </c>
      <c r="T14" s="77">
        <v>4457</v>
      </c>
      <c r="U14" s="79">
        <v>44235</v>
      </c>
      <c r="V14" s="82" t="s">
        <v>2284</v>
      </c>
    </row>
    <row r="15" spans="1:22">
      <c r="A15" s="55">
        <v>1055898</v>
      </c>
      <c r="B15" s="55">
        <v>535494</v>
      </c>
      <c r="C15" s="55">
        <v>120137</v>
      </c>
      <c r="D15" s="55">
        <v>90109</v>
      </c>
      <c r="E15" s="55" t="s">
        <v>2081</v>
      </c>
      <c r="F15" s="55">
        <v>27190</v>
      </c>
      <c r="G15" s="51">
        <v>43633</v>
      </c>
      <c r="H15" s="55">
        <v>15261</v>
      </c>
      <c r="I15" s="55" t="s">
        <v>274</v>
      </c>
      <c r="J15" s="55">
        <v>8359</v>
      </c>
      <c r="K15" s="55" t="s">
        <v>69</v>
      </c>
      <c r="L15" s="55">
        <v>1370.040048980713</v>
      </c>
      <c r="M15" s="55" t="s">
        <v>2082</v>
      </c>
    </row>
    <row r="16" spans="1:22">
      <c r="A16" s="55">
        <v>1055914</v>
      </c>
      <c r="B16" s="55">
        <v>535596</v>
      </c>
      <c r="C16" s="55">
        <v>120137</v>
      </c>
      <c r="D16" s="55">
        <v>80106</v>
      </c>
      <c r="E16" s="55" t="s">
        <v>2083</v>
      </c>
      <c r="F16" s="55">
        <v>27390</v>
      </c>
      <c r="G16" s="51">
        <v>43633</v>
      </c>
      <c r="H16" s="55">
        <v>15262</v>
      </c>
      <c r="I16" s="55" t="s">
        <v>383</v>
      </c>
      <c r="J16" s="55">
        <v>9803</v>
      </c>
      <c r="K16" s="55" t="s">
        <v>69</v>
      </c>
      <c r="L16" s="55">
        <v>1338.1095</v>
      </c>
      <c r="M16" s="55" t="s">
        <v>2084</v>
      </c>
      <c r="T16">
        <f>SUM(T4:T14)</f>
        <v>45858</v>
      </c>
    </row>
    <row r="17" spans="1:13">
      <c r="A17" s="55">
        <v>1056637</v>
      </c>
      <c r="B17" s="55">
        <v>536589</v>
      </c>
      <c r="C17" s="55">
        <v>120137</v>
      </c>
      <c r="D17" s="55">
        <v>90109</v>
      </c>
      <c r="E17" s="55" t="s">
        <v>2085</v>
      </c>
      <c r="F17" s="55">
        <v>27190</v>
      </c>
      <c r="G17" s="51">
        <v>43636</v>
      </c>
      <c r="H17" s="55">
        <v>15258</v>
      </c>
      <c r="I17" s="55" t="s">
        <v>343</v>
      </c>
      <c r="J17" s="55">
        <v>1388</v>
      </c>
      <c r="K17" s="55" t="s">
        <v>69</v>
      </c>
      <c r="L17" s="55">
        <v>227.63200000000001</v>
      </c>
      <c r="M17" s="55" t="s">
        <v>2086</v>
      </c>
    </row>
    <row r="18" spans="1:13">
      <c r="A18" s="55">
        <v>1056637</v>
      </c>
      <c r="B18" s="55">
        <v>536589</v>
      </c>
      <c r="C18" s="55">
        <v>120137</v>
      </c>
      <c r="D18" s="55">
        <v>90109</v>
      </c>
      <c r="E18" s="55" t="s">
        <v>2085</v>
      </c>
      <c r="F18" s="55">
        <v>27190</v>
      </c>
      <c r="G18" s="51">
        <v>43636</v>
      </c>
      <c r="H18" s="55">
        <v>15256</v>
      </c>
      <c r="I18" s="55" t="s">
        <v>408</v>
      </c>
      <c r="J18" s="55">
        <v>7231</v>
      </c>
      <c r="K18" s="55" t="s">
        <v>69</v>
      </c>
      <c r="L18" s="55">
        <v>1185.884</v>
      </c>
      <c r="M18" s="55" t="s">
        <v>2086</v>
      </c>
    </row>
    <row r="19" spans="1:13">
      <c r="A19" s="55">
        <v>1056649</v>
      </c>
      <c r="B19" s="55">
        <v>536623</v>
      </c>
      <c r="C19" s="55">
        <v>120137</v>
      </c>
      <c r="D19" s="55">
        <v>90109</v>
      </c>
      <c r="E19" s="55" t="s">
        <v>2087</v>
      </c>
      <c r="F19" s="55">
        <v>27190</v>
      </c>
      <c r="G19" s="51">
        <v>43636</v>
      </c>
      <c r="H19" s="55">
        <v>15256</v>
      </c>
      <c r="I19" s="55" t="s">
        <v>408</v>
      </c>
      <c r="J19" s="55">
        <v>7041</v>
      </c>
      <c r="K19" s="55" t="s">
        <v>69</v>
      </c>
      <c r="L19" s="55">
        <v>1156.8363214874269</v>
      </c>
      <c r="M19" s="55" t="s">
        <v>2088</v>
      </c>
    </row>
    <row r="20" spans="1:13">
      <c r="A20" s="55">
        <v>1056651</v>
      </c>
      <c r="B20" s="55">
        <v>536630</v>
      </c>
      <c r="C20" s="55">
        <v>120137</v>
      </c>
      <c r="D20" s="55">
        <v>90109</v>
      </c>
      <c r="E20" s="55" t="s">
        <v>2089</v>
      </c>
      <c r="F20" s="55">
        <v>27190</v>
      </c>
      <c r="G20" s="51">
        <v>43636</v>
      </c>
      <c r="H20" s="55">
        <v>15256</v>
      </c>
      <c r="I20" s="55" t="s">
        <v>408</v>
      </c>
      <c r="J20" s="55">
        <v>7229</v>
      </c>
      <c r="K20" s="55" t="s">
        <v>69</v>
      </c>
      <c r="L20" s="55">
        <v>1157.3629441223145</v>
      </c>
      <c r="M20" s="55" t="s">
        <v>2090</v>
      </c>
    </row>
    <row r="21" spans="1:13">
      <c r="A21" s="55">
        <v>1046033</v>
      </c>
      <c r="B21" s="55">
        <v>525701</v>
      </c>
      <c r="C21" s="55">
        <v>120137</v>
      </c>
      <c r="D21" s="55">
        <v>90109</v>
      </c>
      <c r="E21" s="55" t="s">
        <v>2091</v>
      </c>
      <c r="F21" s="55">
        <v>27008</v>
      </c>
      <c r="G21" s="51">
        <v>43606</v>
      </c>
      <c r="H21" s="55">
        <v>5928</v>
      </c>
      <c r="I21" s="55" t="s">
        <v>170</v>
      </c>
      <c r="J21" s="55">
        <v>8694</v>
      </c>
      <c r="K21" s="55" t="s">
        <v>85</v>
      </c>
      <c r="L21" s="55">
        <v>1425.816</v>
      </c>
      <c r="M21" s="55" t="s">
        <v>2092</v>
      </c>
    </row>
    <row r="22" spans="1:13">
      <c r="A22" s="55">
        <v>1046034</v>
      </c>
      <c r="B22" s="55">
        <v>525733</v>
      </c>
      <c r="C22" s="55">
        <v>120137</v>
      </c>
      <c r="D22" s="55">
        <v>90109</v>
      </c>
      <c r="E22" s="55" t="s">
        <v>2093</v>
      </c>
      <c r="F22" s="55">
        <v>27008</v>
      </c>
      <c r="G22" s="51">
        <v>43606</v>
      </c>
      <c r="H22" s="55">
        <v>5928</v>
      </c>
      <c r="I22" s="55" t="s">
        <v>170</v>
      </c>
      <c r="J22" s="55">
        <v>8704</v>
      </c>
      <c r="K22" s="55" t="s">
        <v>85</v>
      </c>
      <c r="L22" s="55">
        <v>1401.3440000000001</v>
      </c>
      <c r="M22" s="55" t="s">
        <v>2094</v>
      </c>
    </row>
    <row r="23" spans="1:13">
      <c r="A23" s="55">
        <v>1046040</v>
      </c>
      <c r="B23" s="55">
        <v>525844</v>
      </c>
      <c r="C23" s="55">
        <v>120137</v>
      </c>
      <c r="D23" s="55">
        <v>90109</v>
      </c>
      <c r="E23" s="55" t="s">
        <v>2095</v>
      </c>
      <c r="F23" s="55">
        <v>27008</v>
      </c>
      <c r="G23" s="51">
        <v>43606</v>
      </c>
      <c r="H23" s="55">
        <v>5928</v>
      </c>
      <c r="I23" s="55" t="s">
        <v>170</v>
      </c>
      <c r="J23" s="55">
        <v>9134</v>
      </c>
      <c r="K23" s="55" t="s">
        <v>85</v>
      </c>
      <c r="L23" s="55">
        <v>1406.636</v>
      </c>
      <c r="M23" s="55" t="s">
        <v>2096</v>
      </c>
    </row>
    <row r="24" spans="1:13">
      <c r="A24" s="55">
        <v>1046046</v>
      </c>
      <c r="B24" s="55">
        <v>525987</v>
      </c>
      <c r="C24" s="55">
        <v>120137</v>
      </c>
      <c r="D24" s="55">
        <v>90109</v>
      </c>
      <c r="E24" s="55" t="s">
        <v>2097</v>
      </c>
      <c r="F24" s="55">
        <v>27008</v>
      </c>
      <c r="G24" s="51">
        <v>43606</v>
      </c>
      <c r="H24" s="55">
        <v>5930</v>
      </c>
      <c r="I24" s="55" t="s">
        <v>172</v>
      </c>
      <c r="J24" s="55">
        <v>9412</v>
      </c>
      <c r="K24" s="55" t="s">
        <v>85</v>
      </c>
      <c r="L24" s="55">
        <v>1374.152</v>
      </c>
      <c r="M24" s="55" t="s">
        <v>2098</v>
      </c>
    </row>
    <row r="25" spans="1:13">
      <c r="A25" s="55">
        <v>1054627</v>
      </c>
      <c r="B25" s="55">
        <v>530917</v>
      </c>
      <c r="C25" s="55">
        <v>120137</v>
      </c>
      <c r="D25" s="55">
        <v>90109</v>
      </c>
      <c r="E25" s="55" t="s">
        <v>2099</v>
      </c>
      <c r="F25" s="55">
        <v>27190</v>
      </c>
      <c r="G25" s="51">
        <v>43630</v>
      </c>
      <c r="H25" s="55">
        <v>5929</v>
      </c>
      <c r="I25" s="55" t="s">
        <v>174</v>
      </c>
      <c r="J25" s="55">
        <v>9604</v>
      </c>
      <c r="K25" s="55" t="s">
        <v>81</v>
      </c>
      <c r="L25" s="55">
        <v>1402.184</v>
      </c>
      <c r="M25" s="55" t="s">
        <v>2100</v>
      </c>
    </row>
    <row r="26" spans="1:13">
      <c r="A26" s="55">
        <v>1054823</v>
      </c>
      <c r="B26" s="55">
        <v>534125</v>
      </c>
      <c r="C26" s="55">
        <v>120137</v>
      </c>
      <c r="D26" s="55">
        <v>80106</v>
      </c>
      <c r="E26" s="55" t="s">
        <v>2101</v>
      </c>
      <c r="F26" s="55">
        <v>27390</v>
      </c>
      <c r="G26" s="51">
        <v>43629</v>
      </c>
      <c r="H26" s="55">
        <v>15255</v>
      </c>
      <c r="I26" s="55" t="s">
        <v>423</v>
      </c>
      <c r="J26" s="55">
        <v>9414</v>
      </c>
      <c r="K26" s="55" t="s">
        <v>81</v>
      </c>
      <c r="L26" s="55">
        <v>1382.916542541504</v>
      </c>
      <c r="M26" s="55" t="s">
        <v>2102</v>
      </c>
    </row>
    <row r="27" spans="1:13">
      <c r="A27" s="55">
        <v>1055897</v>
      </c>
      <c r="B27" s="55">
        <v>535493</v>
      </c>
      <c r="C27" s="55">
        <v>120137</v>
      </c>
      <c r="D27" s="55">
        <v>80106</v>
      </c>
      <c r="E27" s="55" t="s">
        <v>2103</v>
      </c>
      <c r="F27" s="55">
        <v>27390</v>
      </c>
      <c r="G27" s="51">
        <v>43633</v>
      </c>
      <c r="H27" s="55">
        <v>15278</v>
      </c>
      <c r="I27" s="55" t="s">
        <v>369</v>
      </c>
      <c r="J27" s="55">
        <v>9551</v>
      </c>
      <c r="K27" s="55" t="s">
        <v>69</v>
      </c>
      <c r="L27" s="55">
        <v>1341.9155000000001</v>
      </c>
      <c r="M27" s="55" t="s">
        <v>2104</v>
      </c>
    </row>
    <row r="28" spans="1:13">
      <c r="A28" s="55">
        <v>1055913</v>
      </c>
      <c r="B28" s="55">
        <v>535579</v>
      </c>
      <c r="C28" s="55">
        <v>120137</v>
      </c>
      <c r="D28" s="55">
        <v>90109</v>
      </c>
      <c r="E28" s="55" t="s">
        <v>2105</v>
      </c>
      <c r="F28" s="55">
        <v>27190</v>
      </c>
      <c r="G28" s="51">
        <v>43633</v>
      </c>
      <c r="H28" s="55">
        <v>15262</v>
      </c>
      <c r="I28" s="55" t="s">
        <v>383</v>
      </c>
      <c r="J28" s="55">
        <v>9036</v>
      </c>
      <c r="K28" s="55" t="s">
        <v>69</v>
      </c>
      <c r="L28" s="55">
        <v>1335.5208275756836</v>
      </c>
      <c r="M28" s="55" t="s">
        <v>2106</v>
      </c>
    </row>
    <row r="29" spans="1:13">
      <c r="A29" s="55">
        <v>1055919</v>
      </c>
      <c r="B29" s="55">
        <v>535618</v>
      </c>
      <c r="C29" s="55">
        <v>120137</v>
      </c>
      <c r="D29" s="55">
        <v>90109</v>
      </c>
      <c r="E29" s="55" t="s">
        <v>2107</v>
      </c>
      <c r="F29" s="55">
        <v>27190</v>
      </c>
      <c r="G29" s="51">
        <v>43633</v>
      </c>
      <c r="H29" s="55">
        <v>15262</v>
      </c>
      <c r="I29" s="55" t="s">
        <v>383</v>
      </c>
      <c r="J29" s="55">
        <v>9290</v>
      </c>
      <c r="K29" s="55" t="s">
        <v>69</v>
      </c>
      <c r="L29" s="55">
        <v>1373.0620283508301</v>
      </c>
      <c r="M29" s="55" t="s">
        <v>2108</v>
      </c>
    </row>
    <row r="30" spans="1:13">
      <c r="A30" s="55">
        <v>1055922</v>
      </c>
      <c r="B30" s="55">
        <v>535643</v>
      </c>
      <c r="C30" s="55">
        <v>120137</v>
      </c>
      <c r="D30" s="55">
        <v>80106</v>
      </c>
      <c r="E30" s="55" t="s">
        <v>2109</v>
      </c>
      <c r="F30" s="55">
        <v>27390</v>
      </c>
      <c r="G30" s="51">
        <v>43633</v>
      </c>
      <c r="H30" s="55">
        <v>15262</v>
      </c>
      <c r="I30" s="55" t="s">
        <v>383</v>
      </c>
      <c r="J30" s="55">
        <v>9761</v>
      </c>
      <c r="K30" s="55" t="s">
        <v>69</v>
      </c>
      <c r="L30" s="55">
        <v>1332.3765000000001</v>
      </c>
      <c r="M30" s="55" t="s">
        <v>2110</v>
      </c>
    </row>
    <row r="31" spans="1:13">
      <c r="A31" s="55">
        <v>1056626</v>
      </c>
      <c r="B31" s="55">
        <v>536572</v>
      </c>
      <c r="C31" s="55">
        <v>120137</v>
      </c>
      <c r="D31" s="55">
        <v>90109</v>
      </c>
      <c r="E31" s="55" t="s">
        <v>2111</v>
      </c>
      <c r="F31" s="55">
        <v>27190</v>
      </c>
      <c r="G31" s="51">
        <v>43636</v>
      </c>
      <c r="H31" s="55">
        <v>15258</v>
      </c>
      <c r="I31" s="55" t="s">
        <v>343</v>
      </c>
      <c r="J31" s="55">
        <v>7929</v>
      </c>
      <c r="K31" s="55" t="s">
        <v>69</v>
      </c>
      <c r="L31" s="55">
        <v>1422.4625516052247</v>
      </c>
      <c r="M31" s="55" t="s">
        <v>2112</v>
      </c>
    </row>
    <row r="32" spans="1:13">
      <c r="A32" s="55">
        <v>1056639</v>
      </c>
      <c r="B32" s="55">
        <v>536590</v>
      </c>
      <c r="C32" s="55">
        <v>120137</v>
      </c>
      <c r="D32" s="55">
        <v>90109</v>
      </c>
      <c r="E32" s="55" t="s">
        <v>2113</v>
      </c>
      <c r="F32" s="55">
        <v>27190</v>
      </c>
      <c r="G32" s="51">
        <v>43636</v>
      </c>
      <c r="H32" s="55">
        <v>15256</v>
      </c>
      <c r="I32" s="55" t="s">
        <v>408</v>
      </c>
      <c r="J32" s="55">
        <v>8555</v>
      </c>
      <c r="K32" s="55" t="s">
        <v>69</v>
      </c>
      <c r="L32" s="55">
        <v>1409.864026107788</v>
      </c>
      <c r="M32" s="55" t="s">
        <v>2114</v>
      </c>
    </row>
    <row r="33" spans="1:13">
      <c r="A33" s="55">
        <v>1056655</v>
      </c>
      <c r="B33" s="55">
        <v>536633</v>
      </c>
      <c r="C33" s="55">
        <v>120137</v>
      </c>
      <c r="D33" s="55">
        <v>90109</v>
      </c>
      <c r="E33" s="55" t="s">
        <v>2115</v>
      </c>
      <c r="F33" s="55">
        <v>27190</v>
      </c>
      <c r="G33" s="51">
        <v>43636</v>
      </c>
      <c r="H33" s="55">
        <v>15260</v>
      </c>
      <c r="I33" s="55" t="s">
        <v>380</v>
      </c>
      <c r="J33" s="55">
        <v>7437</v>
      </c>
      <c r="K33" s="55" t="s">
        <v>69</v>
      </c>
      <c r="L33" s="55">
        <v>1190.6637453918456</v>
      </c>
      <c r="M33" s="55" t="s">
        <v>2116</v>
      </c>
    </row>
    <row r="34" spans="1:13">
      <c r="A34" s="55">
        <v>1056664</v>
      </c>
      <c r="B34" s="55">
        <v>536658</v>
      </c>
      <c r="C34" s="55">
        <v>120137</v>
      </c>
      <c r="D34" s="55">
        <v>90109</v>
      </c>
      <c r="E34" s="55" t="s">
        <v>2117</v>
      </c>
      <c r="F34" s="55">
        <v>27190</v>
      </c>
      <c r="G34" s="51">
        <v>43636</v>
      </c>
      <c r="H34" s="55">
        <v>15260</v>
      </c>
      <c r="I34" s="55" t="s">
        <v>380</v>
      </c>
      <c r="J34" s="55">
        <v>7514</v>
      </c>
      <c r="K34" s="55" t="s">
        <v>69</v>
      </c>
      <c r="L34" s="55">
        <v>1174.4382229309083</v>
      </c>
      <c r="M34" s="55" t="s">
        <v>2118</v>
      </c>
    </row>
    <row r="35" spans="1:13">
      <c r="A35" s="55">
        <v>1056665</v>
      </c>
      <c r="B35" s="55">
        <v>536672</v>
      </c>
      <c r="C35" s="55">
        <v>120137</v>
      </c>
      <c r="D35" s="55">
        <v>90109</v>
      </c>
      <c r="E35" s="55" t="s">
        <v>2119</v>
      </c>
      <c r="F35" s="55">
        <v>27190</v>
      </c>
      <c r="G35" s="51">
        <v>43636</v>
      </c>
      <c r="H35" s="55">
        <v>15260</v>
      </c>
      <c r="I35" s="55" t="s">
        <v>380</v>
      </c>
      <c r="J35" s="55">
        <v>7463</v>
      </c>
      <c r="K35" s="55" t="s">
        <v>69</v>
      </c>
      <c r="L35" s="55">
        <v>1155.2724227752685</v>
      </c>
      <c r="M35" s="55" t="s">
        <v>2120</v>
      </c>
    </row>
    <row r="36" spans="1:13">
      <c r="A36" s="55">
        <v>1039570</v>
      </c>
      <c r="B36" s="55">
        <v>519637</v>
      </c>
      <c r="C36" s="55">
        <v>120137</v>
      </c>
      <c r="D36" s="55">
        <v>104055</v>
      </c>
      <c r="E36" s="55" t="s">
        <v>2121</v>
      </c>
      <c r="F36" s="55">
        <v>26530</v>
      </c>
      <c r="G36" s="51">
        <v>43587</v>
      </c>
      <c r="H36" s="55">
        <v>5926</v>
      </c>
      <c r="I36" s="55" t="s">
        <v>169</v>
      </c>
      <c r="J36" s="55">
        <v>71756</v>
      </c>
      <c r="K36" s="55" t="s">
        <v>2122</v>
      </c>
      <c r="L36" s="55">
        <v>10081.718000000001</v>
      </c>
      <c r="M36" s="55" t="s">
        <v>2123</v>
      </c>
    </row>
    <row r="37" spans="1:13">
      <c r="A37" s="55">
        <v>1039570</v>
      </c>
      <c r="B37" s="55">
        <v>519637</v>
      </c>
      <c r="C37" s="55">
        <v>120137</v>
      </c>
      <c r="D37" s="55">
        <v>104055</v>
      </c>
      <c r="E37" s="55" t="s">
        <v>2121</v>
      </c>
      <c r="F37" s="55">
        <v>26530</v>
      </c>
      <c r="G37" s="51">
        <v>43587</v>
      </c>
      <c r="H37" s="55">
        <v>5926</v>
      </c>
      <c r="I37" s="55" t="s">
        <v>169</v>
      </c>
      <c r="J37" s="55">
        <v>20</v>
      </c>
      <c r="K37" s="55" t="s">
        <v>2122</v>
      </c>
      <c r="L37" s="55">
        <v>2.81</v>
      </c>
      <c r="M37" s="55" t="s">
        <v>2123</v>
      </c>
    </row>
    <row r="38" spans="1:13">
      <c r="A38" s="55">
        <v>1039570</v>
      </c>
      <c r="B38" s="55">
        <v>519637</v>
      </c>
      <c r="C38" s="55">
        <v>120137</v>
      </c>
      <c r="D38" s="55">
        <v>104055</v>
      </c>
      <c r="E38" s="55" t="s">
        <v>2121</v>
      </c>
      <c r="F38" s="55">
        <v>26530</v>
      </c>
      <c r="G38" s="51">
        <v>43587</v>
      </c>
      <c r="H38" s="55">
        <v>5926</v>
      </c>
      <c r="I38" s="55" t="s">
        <v>169</v>
      </c>
      <c r="J38" s="55">
        <v>458</v>
      </c>
      <c r="K38" s="55" t="s">
        <v>2122</v>
      </c>
      <c r="L38" s="55">
        <v>64.349000000000004</v>
      </c>
      <c r="M38" s="55" t="s">
        <v>2123</v>
      </c>
    </row>
    <row r="39" spans="1:13">
      <c r="A39" s="55">
        <v>1039570</v>
      </c>
      <c r="B39" s="55">
        <v>519637</v>
      </c>
      <c r="C39" s="55">
        <v>120137</v>
      </c>
      <c r="D39" s="55">
        <v>104055</v>
      </c>
      <c r="E39" s="55" t="s">
        <v>2121</v>
      </c>
      <c r="F39" s="55">
        <v>26530</v>
      </c>
      <c r="G39" s="51">
        <v>43587</v>
      </c>
      <c r="H39" s="55">
        <v>5924</v>
      </c>
      <c r="I39" s="55" t="s">
        <v>171</v>
      </c>
      <c r="J39" s="55">
        <v>87980</v>
      </c>
      <c r="K39" s="55" t="s">
        <v>2122</v>
      </c>
      <c r="L39" s="55">
        <v>12361.19</v>
      </c>
      <c r="M39" s="55" t="s">
        <v>2123</v>
      </c>
    </row>
    <row r="40" spans="1:13">
      <c r="A40" s="55">
        <v>1039570</v>
      </c>
      <c r="B40" s="55">
        <v>519637</v>
      </c>
      <c r="C40" s="55">
        <v>120137</v>
      </c>
      <c r="D40" s="55">
        <v>104055</v>
      </c>
      <c r="E40" s="55" t="s">
        <v>2121</v>
      </c>
      <c r="F40" s="55">
        <v>26530</v>
      </c>
      <c r="G40" s="51">
        <v>43587</v>
      </c>
      <c r="H40" s="55">
        <v>5927</v>
      </c>
      <c r="I40" s="55" t="s">
        <v>175</v>
      </c>
      <c r="J40" s="55">
        <v>43542</v>
      </c>
      <c r="K40" s="55" t="s">
        <v>2122</v>
      </c>
      <c r="L40" s="55">
        <v>6117.6509999999998</v>
      </c>
      <c r="M40" s="55" t="s">
        <v>2123</v>
      </c>
    </row>
    <row r="41" spans="1:13">
      <c r="A41" s="55">
        <v>1046041</v>
      </c>
      <c r="B41" s="55">
        <v>525857</v>
      </c>
      <c r="C41" s="55">
        <v>120137</v>
      </c>
      <c r="D41" s="55">
        <v>90109</v>
      </c>
      <c r="E41" s="55" t="s">
        <v>2124</v>
      </c>
      <c r="F41" s="55">
        <v>27008</v>
      </c>
      <c r="G41" s="51">
        <v>43606</v>
      </c>
      <c r="H41" s="55">
        <v>5928</v>
      </c>
      <c r="I41" s="55" t="s">
        <v>170</v>
      </c>
      <c r="J41" s="55">
        <v>9131</v>
      </c>
      <c r="K41" s="55" t="s">
        <v>85</v>
      </c>
      <c r="L41" s="55">
        <v>1406.174</v>
      </c>
      <c r="M41" s="55" t="s">
        <v>2125</v>
      </c>
    </row>
    <row r="42" spans="1:13">
      <c r="A42" s="55">
        <v>1046049</v>
      </c>
      <c r="B42" s="55">
        <v>526021</v>
      </c>
      <c r="C42" s="55">
        <v>120137</v>
      </c>
      <c r="D42" s="55">
        <v>90109</v>
      </c>
      <c r="E42" s="55" t="s">
        <v>2126</v>
      </c>
      <c r="F42" s="55">
        <v>27008</v>
      </c>
      <c r="G42" s="51">
        <v>43606</v>
      </c>
      <c r="H42" s="55">
        <v>5930</v>
      </c>
      <c r="I42" s="55" t="s">
        <v>172</v>
      </c>
      <c r="J42" s="55">
        <v>10416</v>
      </c>
      <c r="K42" s="55" t="s">
        <v>85</v>
      </c>
      <c r="L42" s="55">
        <v>1395.7439999999999</v>
      </c>
      <c r="M42" s="55" t="s">
        <v>2127</v>
      </c>
    </row>
    <row r="43" spans="1:13">
      <c r="A43" s="55">
        <v>1054619</v>
      </c>
      <c r="B43" s="55">
        <v>530752</v>
      </c>
      <c r="C43" s="55">
        <v>120137</v>
      </c>
      <c r="D43" s="55">
        <v>90109</v>
      </c>
      <c r="E43" s="55" t="s">
        <v>2128</v>
      </c>
      <c r="F43" s="55">
        <v>27190</v>
      </c>
      <c r="G43" s="51">
        <v>43630</v>
      </c>
      <c r="H43" s="55">
        <v>5929</v>
      </c>
      <c r="I43" s="55" t="s">
        <v>174</v>
      </c>
      <c r="J43" s="55">
        <v>9584</v>
      </c>
      <c r="K43" s="55" t="s">
        <v>81</v>
      </c>
      <c r="L43" s="55">
        <v>1433.7664584960937</v>
      </c>
      <c r="M43" s="55" t="s">
        <v>2129</v>
      </c>
    </row>
    <row r="44" spans="1:13">
      <c r="A44" s="55">
        <v>1054629</v>
      </c>
      <c r="B44" s="55">
        <v>530954</v>
      </c>
      <c r="C44" s="55">
        <v>120137</v>
      </c>
      <c r="D44" s="55">
        <v>90109</v>
      </c>
      <c r="E44" s="55" t="s">
        <v>2130</v>
      </c>
      <c r="F44" s="55">
        <v>27190</v>
      </c>
      <c r="G44" s="51">
        <v>43630</v>
      </c>
      <c r="H44" s="55">
        <v>15262</v>
      </c>
      <c r="I44" s="55" t="s">
        <v>383</v>
      </c>
      <c r="J44" s="55">
        <v>9905</v>
      </c>
      <c r="K44" s="55" t="s">
        <v>81</v>
      </c>
      <c r="L44" s="55">
        <v>1438.2059697723389</v>
      </c>
      <c r="M44" s="55" t="s">
        <v>2131</v>
      </c>
    </row>
    <row r="45" spans="1:13">
      <c r="A45" s="55">
        <v>1054832</v>
      </c>
      <c r="B45" s="55">
        <v>534194</v>
      </c>
      <c r="C45" s="55">
        <v>120137</v>
      </c>
      <c r="D45" s="55">
        <v>80106</v>
      </c>
      <c r="E45" s="55" t="s">
        <v>2132</v>
      </c>
      <c r="F45" s="55">
        <v>27390</v>
      </c>
      <c r="G45" s="51">
        <v>43629</v>
      </c>
      <c r="H45" s="55">
        <v>15257</v>
      </c>
      <c r="I45" s="55" t="s">
        <v>328</v>
      </c>
      <c r="J45" s="55">
        <v>11735</v>
      </c>
      <c r="K45" s="55" t="s">
        <v>81</v>
      </c>
      <c r="L45" s="55">
        <v>1363.606964187622</v>
      </c>
      <c r="M45" s="55" t="s">
        <v>2133</v>
      </c>
    </row>
    <row r="46" spans="1:13">
      <c r="A46" s="55">
        <v>1054836</v>
      </c>
      <c r="B46" s="55">
        <v>534228</v>
      </c>
      <c r="C46" s="55">
        <v>120137</v>
      </c>
      <c r="D46" s="55">
        <v>80106</v>
      </c>
      <c r="E46" s="55" t="s">
        <v>2134</v>
      </c>
      <c r="F46" s="55">
        <v>27390</v>
      </c>
      <c r="G46" s="51">
        <v>43629</v>
      </c>
      <c r="H46" s="55">
        <v>15257</v>
      </c>
      <c r="I46" s="55" t="s">
        <v>328</v>
      </c>
      <c r="J46" s="55">
        <v>10465</v>
      </c>
      <c r="K46" s="55" t="s">
        <v>81</v>
      </c>
      <c r="L46" s="55">
        <v>1310.2179680633544</v>
      </c>
      <c r="M46" s="55" t="s">
        <v>2135</v>
      </c>
    </row>
    <row r="47" spans="1:13">
      <c r="A47" s="55">
        <v>1055892</v>
      </c>
      <c r="B47" s="55">
        <v>535449</v>
      </c>
      <c r="C47" s="55">
        <v>120137</v>
      </c>
      <c r="D47" s="55">
        <v>80106</v>
      </c>
      <c r="E47" s="55" t="s">
        <v>2136</v>
      </c>
      <c r="F47" s="55">
        <v>27390</v>
      </c>
      <c r="G47" s="51">
        <v>43633</v>
      </c>
      <c r="H47" s="55">
        <v>15278</v>
      </c>
      <c r="I47" s="55" t="s">
        <v>369</v>
      </c>
      <c r="J47" s="55">
        <v>9518</v>
      </c>
      <c r="K47" s="55" t="s">
        <v>69</v>
      </c>
      <c r="L47" s="55">
        <v>1337.279</v>
      </c>
      <c r="M47" s="55" t="s">
        <v>2137</v>
      </c>
    </row>
    <row r="48" spans="1:13">
      <c r="A48" s="55">
        <v>1055901</v>
      </c>
      <c r="B48" s="55">
        <v>535515</v>
      </c>
      <c r="C48" s="55">
        <v>120137</v>
      </c>
      <c r="D48" s="55">
        <v>90109</v>
      </c>
      <c r="E48" s="55" t="s">
        <v>2138</v>
      </c>
      <c r="F48" s="55">
        <v>27190</v>
      </c>
      <c r="G48" s="51">
        <v>43633</v>
      </c>
      <c r="H48" s="55">
        <v>15261</v>
      </c>
      <c r="I48" s="55" t="s">
        <v>274</v>
      </c>
      <c r="J48" s="55">
        <v>6775</v>
      </c>
      <c r="K48" s="55" t="s">
        <v>69</v>
      </c>
      <c r="L48" s="55">
        <v>1110.4224586486816</v>
      </c>
      <c r="M48" s="55" t="s">
        <v>2139</v>
      </c>
    </row>
    <row r="49" spans="1:13">
      <c r="A49" s="55">
        <v>1055901</v>
      </c>
      <c r="B49" s="55">
        <v>535515</v>
      </c>
      <c r="C49" s="55">
        <v>120137</v>
      </c>
      <c r="D49" s="55">
        <v>90109</v>
      </c>
      <c r="E49" s="55" t="s">
        <v>2138</v>
      </c>
      <c r="F49" s="55">
        <v>27190</v>
      </c>
      <c r="G49" s="51">
        <v>43633</v>
      </c>
      <c r="H49" s="55">
        <v>15261</v>
      </c>
      <c r="I49" s="55" t="s">
        <v>274</v>
      </c>
      <c r="J49" s="55">
        <v>1535</v>
      </c>
      <c r="K49" s="55" t="s">
        <v>69</v>
      </c>
      <c r="L49" s="55">
        <v>251.58649063110352</v>
      </c>
      <c r="M49" s="55" t="s">
        <v>2139</v>
      </c>
    </row>
    <row r="50" spans="1:13">
      <c r="A50" s="55">
        <v>1055909</v>
      </c>
      <c r="B50" s="55">
        <v>535534</v>
      </c>
      <c r="C50" s="55">
        <v>120137</v>
      </c>
      <c r="D50" s="55">
        <v>90109</v>
      </c>
      <c r="E50" s="55" t="s">
        <v>2140</v>
      </c>
      <c r="F50" s="55">
        <v>27190</v>
      </c>
      <c r="G50" s="51">
        <v>43633</v>
      </c>
      <c r="H50" s="55">
        <v>15262</v>
      </c>
      <c r="I50" s="55" t="s">
        <v>383</v>
      </c>
      <c r="J50" s="55">
        <v>9220</v>
      </c>
      <c r="K50" s="55" t="s">
        <v>69</v>
      </c>
      <c r="L50" s="55">
        <v>1362.7160281372071</v>
      </c>
      <c r="M50" s="55" t="s">
        <v>2141</v>
      </c>
    </row>
    <row r="51" spans="1:13">
      <c r="A51" s="55">
        <v>1056633</v>
      </c>
      <c r="B51" s="55">
        <v>536583</v>
      </c>
      <c r="C51" s="55">
        <v>120137</v>
      </c>
      <c r="D51" s="55">
        <v>90109</v>
      </c>
      <c r="E51" s="55" t="s">
        <v>2142</v>
      </c>
      <c r="F51" s="55">
        <v>27190</v>
      </c>
      <c r="G51" s="51">
        <v>43636</v>
      </c>
      <c r="H51" s="55">
        <v>15258</v>
      </c>
      <c r="I51" s="55" t="s">
        <v>343</v>
      </c>
      <c r="J51" s="55">
        <v>8624</v>
      </c>
      <c r="K51" s="55" t="s">
        <v>69</v>
      </c>
      <c r="L51" s="55">
        <v>1422.0975473632811</v>
      </c>
      <c r="M51" s="55" t="s">
        <v>2143</v>
      </c>
    </row>
    <row r="52" spans="1:13">
      <c r="A52" s="55">
        <v>1056635</v>
      </c>
      <c r="B52" s="55">
        <v>536585</v>
      </c>
      <c r="C52" s="55">
        <v>120137</v>
      </c>
      <c r="D52" s="55">
        <v>90109</v>
      </c>
      <c r="E52" s="55" t="s">
        <v>2144</v>
      </c>
      <c r="F52" s="55">
        <v>27190</v>
      </c>
      <c r="G52" s="51">
        <v>43636</v>
      </c>
      <c r="H52" s="55">
        <v>15258</v>
      </c>
      <c r="I52" s="55" t="s">
        <v>343</v>
      </c>
      <c r="J52" s="55">
        <v>8614</v>
      </c>
      <c r="K52" s="55" t="s">
        <v>69</v>
      </c>
      <c r="L52" s="55">
        <v>1420.4485474243163</v>
      </c>
      <c r="M52" s="55" t="s">
        <v>2145</v>
      </c>
    </row>
    <row r="53" spans="1:13">
      <c r="A53" s="55">
        <v>1056643</v>
      </c>
      <c r="B53" s="55">
        <v>536600</v>
      </c>
      <c r="C53" s="55">
        <v>120137</v>
      </c>
      <c r="D53" s="55">
        <v>90109</v>
      </c>
      <c r="E53" s="55" t="s">
        <v>2146</v>
      </c>
      <c r="F53" s="55">
        <v>27190</v>
      </c>
      <c r="G53" s="51">
        <v>43636</v>
      </c>
      <c r="H53" s="55">
        <v>15256</v>
      </c>
      <c r="I53" s="55" t="s">
        <v>408</v>
      </c>
      <c r="J53" s="55">
        <v>8555</v>
      </c>
      <c r="K53" s="55" t="s">
        <v>69</v>
      </c>
      <c r="L53" s="55">
        <v>1409.864026107788</v>
      </c>
      <c r="M53" s="55" t="s">
        <v>2147</v>
      </c>
    </row>
    <row r="54" spans="1:13">
      <c r="A54" s="55">
        <v>1056648</v>
      </c>
      <c r="B54" s="55">
        <v>536617</v>
      </c>
      <c r="C54" s="55">
        <v>120137</v>
      </c>
      <c r="D54" s="55">
        <v>90109</v>
      </c>
      <c r="E54" s="55" t="s">
        <v>2148</v>
      </c>
      <c r="F54" s="55">
        <v>27190</v>
      </c>
      <c r="G54" s="51">
        <v>43636</v>
      </c>
      <c r="H54" s="55">
        <v>15256</v>
      </c>
      <c r="I54" s="55" t="s">
        <v>408</v>
      </c>
      <c r="J54" s="55">
        <v>7031</v>
      </c>
      <c r="K54" s="55" t="s">
        <v>69</v>
      </c>
      <c r="L54" s="55">
        <v>1155.1933214569092</v>
      </c>
      <c r="M54" s="55" t="s">
        <v>2149</v>
      </c>
    </row>
    <row r="55" spans="1:13">
      <c r="A55" s="55">
        <v>1056656</v>
      </c>
      <c r="B55" s="55">
        <v>536634</v>
      </c>
      <c r="C55" s="55">
        <v>120137</v>
      </c>
      <c r="D55" s="55">
        <v>90109</v>
      </c>
      <c r="E55" s="55" t="s">
        <v>2150</v>
      </c>
      <c r="F55" s="55">
        <v>27190</v>
      </c>
      <c r="G55" s="51">
        <v>43636</v>
      </c>
      <c r="H55" s="55">
        <v>15260</v>
      </c>
      <c r="I55" s="55" t="s">
        <v>380</v>
      </c>
      <c r="J55" s="55">
        <v>7236</v>
      </c>
      <c r="K55" s="55" t="s">
        <v>69</v>
      </c>
      <c r="L55" s="55">
        <v>1158.4836441650391</v>
      </c>
      <c r="M55" s="55" t="s">
        <v>2151</v>
      </c>
    </row>
    <row r="56" spans="1:13">
      <c r="A56" s="55">
        <v>1056660</v>
      </c>
      <c r="B56" s="55">
        <v>536636</v>
      </c>
      <c r="C56" s="55">
        <v>120137</v>
      </c>
      <c r="D56" s="55">
        <v>90109</v>
      </c>
      <c r="E56" s="55" t="s">
        <v>2152</v>
      </c>
      <c r="F56" s="55">
        <v>27190</v>
      </c>
      <c r="G56" s="51">
        <v>43636</v>
      </c>
      <c r="H56" s="55">
        <v>15260</v>
      </c>
      <c r="I56" s="55" t="s">
        <v>380</v>
      </c>
      <c r="J56" s="55">
        <v>417</v>
      </c>
      <c r="K56" s="55" t="s">
        <v>69</v>
      </c>
      <c r="L56" s="55">
        <v>66.761702545166017</v>
      </c>
      <c r="M56" s="55" t="s">
        <v>2153</v>
      </c>
    </row>
    <row r="57" spans="1:13">
      <c r="A57" s="55">
        <v>1056660</v>
      </c>
      <c r="B57" s="55">
        <v>536636</v>
      </c>
      <c r="C57" s="55">
        <v>120137</v>
      </c>
      <c r="D57" s="55">
        <v>90109</v>
      </c>
      <c r="E57" s="55" t="s">
        <v>2152</v>
      </c>
      <c r="F57" s="55">
        <v>27190</v>
      </c>
      <c r="G57" s="51">
        <v>43636</v>
      </c>
      <c r="H57" s="55">
        <v>15260</v>
      </c>
      <c r="I57" s="55" t="s">
        <v>380</v>
      </c>
      <c r="J57" s="55">
        <v>6887</v>
      </c>
      <c r="K57" s="55" t="s">
        <v>69</v>
      </c>
      <c r="L57" s="55">
        <v>1102.6087420349122</v>
      </c>
      <c r="M57" s="55" t="s">
        <v>2153</v>
      </c>
    </row>
    <row r="58" spans="1:13">
      <c r="A58" s="55">
        <v>1046038</v>
      </c>
      <c r="B58" s="55">
        <v>525779</v>
      </c>
      <c r="C58" s="55">
        <v>120137</v>
      </c>
      <c r="D58" s="55">
        <v>90109</v>
      </c>
      <c r="E58" s="55" t="s">
        <v>2154</v>
      </c>
      <c r="F58" s="55">
        <v>27008</v>
      </c>
      <c r="G58" s="51">
        <v>43606</v>
      </c>
      <c r="H58" s="55">
        <v>5928</v>
      </c>
      <c r="I58" s="55" t="s">
        <v>170</v>
      </c>
      <c r="J58" s="55">
        <v>8611</v>
      </c>
      <c r="K58" s="55" t="s">
        <v>85</v>
      </c>
      <c r="L58" s="55">
        <v>1386.3710000000001</v>
      </c>
      <c r="M58" s="55" t="s">
        <v>2155</v>
      </c>
    </row>
    <row r="59" spans="1:13">
      <c r="A59" s="55">
        <v>1046045</v>
      </c>
      <c r="B59" s="55">
        <v>525966</v>
      </c>
      <c r="C59" s="55">
        <v>120137</v>
      </c>
      <c r="D59" s="55">
        <v>90109</v>
      </c>
      <c r="E59" s="55" t="s">
        <v>2156</v>
      </c>
      <c r="F59" s="55">
        <v>27008</v>
      </c>
      <c r="G59" s="51">
        <v>43606</v>
      </c>
      <c r="H59" s="55">
        <v>5930</v>
      </c>
      <c r="I59" s="55" t="s">
        <v>172</v>
      </c>
      <c r="J59" s="55">
        <v>9697</v>
      </c>
      <c r="K59" s="55" t="s">
        <v>85</v>
      </c>
      <c r="L59" s="55">
        <v>1415.7619999999999</v>
      </c>
      <c r="M59" s="55" t="s">
        <v>2157</v>
      </c>
    </row>
    <row r="60" spans="1:13">
      <c r="A60" s="55">
        <v>1046048</v>
      </c>
      <c r="B60" s="55">
        <v>526015</v>
      </c>
      <c r="C60" s="55">
        <v>120137</v>
      </c>
      <c r="D60" s="55">
        <v>90109</v>
      </c>
      <c r="E60" s="55" t="s">
        <v>2158</v>
      </c>
      <c r="F60" s="55">
        <v>27008</v>
      </c>
      <c r="G60" s="51">
        <v>43606</v>
      </c>
      <c r="H60" s="55">
        <v>5930</v>
      </c>
      <c r="I60" s="55" t="s">
        <v>172</v>
      </c>
      <c r="J60" s="55">
        <v>10461</v>
      </c>
      <c r="K60" s="55" t="s">
        <v>85</v>
      </c>
      <c r="L60" s="55">
        <v>1401.7739999999999</v>
      </c>
      <c r="M60" s="55" t="s">
        <v>2159</v>
      </c>
    </row>
    <row r="61" spans="1:13">
      <c r="A61" s="55">
        <v>1054618</v>
      </c>
      <c r="B61" s="55">
        <v>530745</v>
      </c>
      <c r="C61" s="55">
        <v>120137</v>
      </c>
      <c r="D61" s="55">
        <v>90109</v>
      </c>
      <c r="E61" s="55" t="s">
        <v>2160</v>
      </c>
      <c r="F61" s="55">
        <v>27190</v>
      </c>
      <c r="G61" s="51">
        <v>43630</v>
      </c>
      <c r="H61" s="55">
        <v>5929</v>
      </c>
      <c r="I61" s="55" t="s">
        <v>174</v>
      </c>
      <c r="J61" s="55">
        <v>4797</v>
      </c>
      <c r="K61" s="55" t="s">
        <v>81</v>
      </c>
      <c r="L61" s="55">
        <v>717.63122927856443</v>
      </c>
      <c r="M61" s="55" t="s">
        <v>2161</v>
      </c>
    </row>
    <row r="62" spans="1:13">
      <c r="A62" s="55">
        <v>1054618</v>
      </c>
      <c r="B62" s="55">
        <v>530745</v>
      </c>
      <c r="C62" s="55">
        <v>120137</v>
      </c>
      <c r="D62" s="55">
        <v>90109</v>
      </c>
      <c r="E62" s="55" t="s">
        <v>2160</v>
      </c>
      <c r="F62" s="55">
        <v>27190</v>
      </c>
      <c r="G62" s="51">
        <v>43630</v>
      </c>
      <c r="H62" s="55">
        <v>5930</v>
      </c>
      <c r="I62" s="55" t="s">
        <v>172</v>
      </c>
      <c r="J62" s="55">
        <v>2058</v>
      </c>
      <c r="K62" s="55" t="s">
        <v>81</v>
      </c>
      <c r="L62" s="55">
        <v>307.87681256103514</v>
      </c>
      <c r="M62" s="55" t="s">
        <v>2161</v>
      </c>
    </row>
    <row r="63" spans="1:13">
      <c r="A63" s="55">
        <v>1054618</v>
      </c>
      <c r="B63" s="55">
        <v>530745</v>
      </c>
      <c r="C63" s="55">
        <v>120137</v>
      </c>
      <c r="D63" s="55">
        <v>90109</v>
      </c>
      <c r="E63" s="55" t="s">
        <v>2160</v>
      </c>
      <c r="F63" s="55">
        <v>27190</v>
      </c>
      <c r="G63" s="51">
        <v>43630</v>
      </c>
      <c r="H63" s="55">
        <v>5930</v>
      </c>
      <c r="I63" s="55" t="s">
        <v>172</v>
      </c>
      <c r="J63" s="55">
        <v>2064</v>
      </c>
      <c r="K63" s="55" t="s">
        <v>81</v>
      </c>
      <c r="L63" s="55">
        <v>308.77441259765624</v>
      </c>
      <c r="M63" s="55" t="s">
        <v>2161</v>
      </c>
    </row>
    <row r="64" spans="1:13">
      <c r="A64" s="55">
        <v>1054622</v>
      </c>
      <c r="B64" s="55">
        <v>530796</v>
      </c>
      <c r="C64" s="55">
        <v>120137</v>
      </c>
      <c r="D64" s="55">
        <v>90109</v>
      </c>
      <c r="E64" s="55" t="s">
        <v>2162</v>
      </c>
      <c r="F64" s="55">
        <v>27190</v>
      </c>
      <c r="G64" s="51">
        <v>43630</v>
      </c>
      <c r="H64" s="55">
        <v>5929</v>
      </c>
      <c r="I64" s="55" t="s">
        <v>174</v>
      </c>
      <c r="J64" s="55">
        <v>8820</v>
      </c>
      <c r="K64" s="55" t="s">
        <v>81</v>
      </c>
      <c r="L64" s="55">
        <v>1287.72</v>
      </c>
      <c r="M64" s="55" t="s">
        <v>2163</v>
      </c>
    </row>
    <row r="65" spans="1:13">
      <c r="A65" s="55">
        <v>1054623</v>
      </c>
      <c r="B65" s="55">
        <v>530845</v>
      </c>
      <c r="C65" s="55">
        <v>120137</v>
      </c>
      <c r="D65" s="55">
        <v>90109</v>
      </c>
      <c r="E65" s="55" t="s">
        <v>2164</v>
      </c>
      <c r="F65" s="55">
        <v>27190</v>
      </c>
      <c r="G65" s="51">
        <v>43630</v>
      </c>
      <c r="H65" s="55">
        <v>5929</v>
      </c>
      <c r="I65" s="55" t="s">
        <v>174</v>
      </c>
      <c r="J65" s="55">
        <v>8820</v>
      </c>
      <c r="K65" s="55" t="s">
        <v>81</v>
      </c>
      <c r="L65" s="55">
        <v>1287.72</v>
      </c>
      <c r="M65" s="55" t="s">
        <v>2165</v>
      </c>
    </row>
    <row r="66" spans="1:13">
      <c r="A66" s="55">
        <v>1054625</v>
      </c>
      <c r="B66" s="55">
        <v>530878</v>
      </c>
      <c r="C66" s="55">
        <v>120137</v>
      </c>
      <c r="D66" s="55">
        <v>90109</v>
      </c>
      <c r="E66" s="55" t="s">
        <v>2166</v>
      </c>
      <c r="F66" s="55">
        <v>27190</v>
      </c>
      <c r="G66" s="51">
        <v>43630</v>
      </c>
      <c r="H66" s="55">
        <v>5929</v>
      </c>
      <c r="I66" s="55" t="s">
        <v>174</v>
      </c>
      <c r="J66" s="55">
        <v>9604</v>
      </c>
      <c r="K66" s="55" t="s">
        <v>81</v>
      </c>
      <c r="L66" s="55">
        <v>1402.184</v>
      </c>
      <c r="M66" s="55" t="s">
        <v>2167</v>
      </c>
    </row>
    <row r="67" spans="1:13">
      <c r="A67" s="55">
        <v>1054815</v>
      </c>
      <c r="B67" s="55">
        <v>534054</v>
      </c>
      <c r="C67" s="55">
        <v>120137</v>
      </c>
      <c r="D67" s="55">
        <v>80106</v>
      </c>
      <c r="E67" s="55" t="s">
        <v>2168</v>
      </c>
      <c r="F67" s="55">
        <v>27390</v>
      </c>
      <c r="G67" s="51">
        <v>43629</v>
      </c>
      <c r="H67" s="55">
        <v>15255</v>
      </c>
      <c r="I67" s="55" t="s">
        <v>423</v>
      </c>
      <c r="J67" s="55">
        <v>9901</v>
      </c>
      <c r="K67" s="55" t="s">
        <v>81</v>
      </c>
      <c r="L67" s="55">
        <v>1376.239</v>
      </c>
      <c r="M67" s="55" t="s">
        <v>2169</v>
      </c>
    </row>
    <row r="68" spans="1:13">
      <c r="A68" s="55">
        <v>1054821</v>
      </c>
      <c r="B68" s="55">
        <v>534104</v>
      </c>
      <c r="C68" s="55">
        <v>120137</v>
      </c>
      <c r="D68" s="55">
        <v>80106</v>
      </c>
      <c r="E68" s="55" t="s">
        <v>2170</v>
      </c>
      <c r="F68" s="55">
        <v>27390</v>
      </c>
      <c r="G68" s="51">
        <v>43629</v>
      </c>
      <c r="H68" s="55">
        <v>15255</v>
      </c>
      <c r="I68" s="55" t="s">
        <v>423</v>
      </c>
      <c r="J68" s="55">
        <v>9412</v>
      </c>
      <c r="K68" s="55" t="s">
        <v>81</v>
      </c>
      <c r="L68" s="55">
        <v>1382.6227425537109</v>
      </c>
      <c r="M68" s="55" t="s">
        <v>2171</v>
      </c>
    </row>
    <row r="69" spans="1:13">
      <c r="A69" s="55">
        <v>1054833</v>
      </c>
      <c r="B69" s="55">
        <v>534203</v>
      </c>
      <c r="C69" s="55">
        <v>120137</v>
      </c>
      <c r="D69" s="55">
        <v>80106</v>
      </c>
      <c r="E69" s="55" t="s">
        <v>2172</v>
      </c>
      <c r="F69" s="55">
        <v>27390</v>
      </c>
      <c r="G69" s="51">
        <v>43629</v>
      </c>
      <c r="H69" s="55">
        <v>15257</v>
      </c>
      <c r="I69" s="55" t="s">
        <v>328</v>
      </c>
      <c r="J69" s="55">
        <v>11271</v>
      </c>
      <c r="K69" s="55" t="s">
        <v>81</v>
      </c>
      <c r="L69" s="55">
        <v>1309.6901656036378</v>
      </c>
      <c r="M69" s="55" t="s">
        <v>2173</v>
      </c>
    </row>
    <row r="70" spans="1:13">
      <c r="A70" s="55">
        <v>1054835</v>
      </c>
      <c r="B70" s="55">
        <v>534222</v>
      </c>
      <c r="C70" s="55">
        <v>120137</v>
      </c>
      <c r="D70" s="55">
        <v>80106</v>
      </c>
      <c r="E70" s="55" t="s">
        <v>2174</v>
      </c>
      <c r="F70" s="55">
        <v>27390</v>
      </c>
      <c r="G70" s="51">
        <v>43629</v>
      </c>
      <c r="H70" s="55">
        <v>15257</v>
      </c>
      <c r="I70" s="55" t="s">
        <v>328</v>
      </c>
      <c r="J70" s="55">
        <v>10940</v>
      </c>
      <c r="K70" s="55" t="s">
        <v>81</v>
      </c>
      <c r="L70" s="55">
        <v>1369.6879666137695</v>
      </c>
      <c r="M70" s="55" t="s">
        <v>2175</v>
      </c>
    </row>
    <row r="71" spans="1:13">
      <c r="A71" s="55">
        <v>1055921</v>
      </c>
      <c r="B71" s="55">
        <v>535640</v>
      </c>
      <c r="C71" s="55">
        <v>120137</v>
      </c>
      <c r="D71" s="55">
        <v>90109</v>
      </c>
      <c r="E71" s="55" t="s">
        <v>2176</v>
      </c>
      <c r="F71" s="55">
        <v>27190</v>
      </c>
      <c r="G71" s="51">
        <v>43633</v>
      </c>
      <c r="H71" s="55">
        <v>15262</v>
      </c>
      <c r="I71" s="55" t="s">
        <v>383</v>
      </c>
      <c r="J71" s="55">
        <v>9400</v>
      </c>
      <c r="K71" s="55" t="s">
        <v>69</v>
      </c>
      <c r="L71" s="55">
        <v>1389.3200286865235</v>
      </c>
      <c r="M71" s="55" t="s">
        <v>2177</v>
      </c>
    </row>
    <row r="72" spans="1:13">
      <c r="A72" s="55">
        <v>1056642</v>
      </c>
      <c r="B72" s="55">
        <v>536593</v>
      </c>
      <c r="C72" s="55">
        <v>120137</v>
      </c>
      <c r="D72" s="55">
        <v>90109</v>
      </c>
      <c r="E72" s="55" t="s">
        <v>2178</v>
      </c>
      <c r="F72" s="55">
        <v>27190</v>
      </c>
      <c r="G72" s="51">
        <v>43636</v>
      </c>
      <c r="H72" s="55">
        <v>15256</v>
      </c>
      <c r="I72" s="55" t="s">
        <v>408</v>
      </c>
      <c r="J72" s="55">
        <v>8594</v>
      </c>
      <c r="K72" s="55" t="s">
        <v>69</v>
      </c>
      <c r="L72" s="55">
        <v>1416.2912262268067</v>
      </c>
      <c r="M72" s="55" t="s">
        <v>2179</v>
      </c>
    </row>
    <row r="73" spans="1:13">
      <c r="A73" s="55">
        <v>1056667</v>
      </c>
      <c r="B73" s="55">
        <v>536693</v>
      </c>
      <c r="C73" s="55">
        <v>120137</v>
      </c>
      <c r="D73" s="55">
        <v>90109</v>
      </c>
      <c r="E73" s="55" t="s">
        <v>2180</v>
      </c>
      <c r="F73" s="55">
        <v>27190</v>
      </c>
      <c r="G73" s="51">
        <v>43636</v>
      </c>
      <c r="H73" s="55">
        <v>15260</v>
      </c>
      <c r="I73" s="55" t="s">
        <v>380</v>
      </c>
      <c r="J73" s="55">
        <v>7787</v>
      </c>
      <c r="K73" s="55" t="s">
        <v>69</v>
      </c>
      <c r="L73" s="55">
        <v>1181.2878762359619</v>
      </c>
      <c r="M73" s="55" t="s">
        <v>2181</v>
      </c>
    </row>
    <row r="74" spans="1:13">
      <c r="A74" s="55">
        <v>1037178</v>
      </c>
      <c r="B74" s="55">
        <v>515757</v>
      </c>
      <c r="C74" s="55">
        <v>120137</v>
      </c>
      <c r="D74" s="55">
        <v>104055</v>
      </c>
      <c r="E74" s="55" t="s">
        <v>2182</v>
      </c>
      <c r="F74" s="55">
        <v>26530</v>
      </c>
      <c r="G74" s="51">
        <v>43578</v>
      </c>
      <c r="H74" s="55">
        <v>5925</v>
      </c>
      <c r="I74" s="55" t="s">
        <v>173</v>
      </c>
      <c r="J74" s="55">
        <v>88000</v>
      </c>
      <c r="K74" s="55" t="s">
        <v>90</v>
      </c>
      <c r="L74" s="55">
        <v>16218.400268554688</v>
      </c>
      <c r="M74" s="55" t="s">
        <v>2183</v>
      </c>
    </row>
    <row r="75" spans="1:13">
      <c r="A75" s="55">
        <v>1037178</v>
      </c>
      <c r="B75" s="55">
        <v>515757</v>
      </c>
      <c r="C75" s="55">
        <v>120137</v>
      </c>
      <c r="D75" s="55">
        <v>104055</v>
      </c>
      <c r="E75" s="55" t="s">
        <v>2182</v>
      </c>
      <c r="F75" s="55">
        <v>26530</v>
      </c>
      <c r="G75" s="51">
        <v>43578</v>
      </c>
      <c r="H75" s="55">
        <v>5923</v>
      </c>
      <c r="I75" s="55" t="s">
        <v>176</v>
      </c>
      <c r="J75" s="55">
        <v>88000</v>
      </c>
      <c r="K75" s="55" t="s">
        <v>90</v>
      </c>
      <c r="L75" s="55">
        <v>16218.400268554688</v>
      </c>
      <c r="M75" s="55" t="s">
        <v>2183</v>
      </c>
    </row>
    <row r="76" spans="1:13">
      <c r="A76" s="55">
        <v>1037178</v>
      </c>
      <c r="B76" s="55">
        <v>515757</v>
      </c>
      <c r="C76" s="55">
        <v>120137</v>
      </c>
      <c r="D76" s="55">
        <v>104055</v>
      </c>
      <c r="E76" s="55" t="s">
        <v>2182</v>
      </c>
      <c r="F76" s="55">
        <v>26530</v>
      </c>
      <c r="G76" s="51">
        <v>43578</v>
      </c>
      <c r="H76" s="55">
        <v>5927</v>
      </c>
      <c r="I76" s="55" t="s">
        <v>175</v>
      </c>
      <c r="J76" s="55">
        <v>44000</v>
      </c>
      <c r="K76" s="55" t="s">
        <v>90</v>
      </c>
      <c r="L76" s="55">
        <v>8109.2001342773437</v>
      </c>
      <c r="M76" s="55" t="s">
        <v>2183</v>
      </c>
    </row>
    <row r="77" spans="1:13">
      <c r="A77" s="55">
        <v>1046031</v>
      </c>
      <c r="B77" s="55">
        <v>525649</v>
      </c>
      <c r="C77" s="55">
        <v>120137</v>
      </c>
      <c r="D77" s="55">
        <v>90109</v>
      </c>
      <c r="E77" s="55" t="s">
        <v>2184</v>
      </c>
      <c r="F77" s="55">
        <v>27008</v>
      </c>
      <c r="G77" s="51">
        <v>43606</v>
      </c>
      <c r="H77" s="55">
        <v>5928</v>
      </c>
      <c r="I77" s="55" t="s">
        <v>170</v>
      </c>
      <c r="J77" s="55">
        <v>8581</v>
      </c>
      <c r="K77" s="55" t="s">
        <v>85</v>
      </c>
      <c r="L77" s="55">
        <v>1407.2840000000001</v>
      </c>
      <c r="M77" s="55" t="s">
        <v>2185</v>
      </c>
    </row>
    <row r="78" spans="1:13">
      <c r="A78" s="55">
        <v>1054817</v>
      </c>
      <c r="B78" s="55">
        <v>534059</v>
      </c>
      <c r="C78" s="55">
        <v>120137</v>
      </c>
      <c r="D78" s="55">
        <v>80106</v>
      </c>
      <c r="E78" s="55" t="s">
        <v>2186</v>
      </c>
      <c r="F78" s="55">
        <v>27390</v>
      </c>
      <c r="G78" s="51">
        <v>43629</v>
      </c>
      <c r="H78" s="55">
        <v>15255</v>
      </c>
      <c r="I78" s="55" t="s">
        <v>423</v>
      </c>
      <c r="J78" s="55">
        <v>9869</v>
      </c>
      <c r="K78" s="55" t="s">
        <v>81</v>
      </c>
      <c r="L78" s="55">
        <v>1371.7909999999999</v>
      </c>
      <c r="M78" s="55" t="s">
        <v>2187</v>
      </c>
    </row>
    <row r="79" spans="1:13">
      <c r="A79" s="55">
        <v>1055889</v>
      </c>
      <c r="B79" s="55">
        <v>535420</v>
      </c>
      <c r="C79" s="55">
        <v>120137</v>
      </c>
      <c r="D79" s="55">
        <v>90109</v>
      </c>
      <c r="E79" s="55" t="s">
        <v>2188</v>
      </c>
      <c r="F79" s="55">
        <v>27190</v>
      </c>
      <c r="G79" s="51">
        <v>43633</v>
      </c>
      <c r="H79" s="55">
        <v>15261</v>
      </c>
      <c r="I79" s="55" t="s">
        <v>274</v>
      </c>
      <c r="J79" s="55">
        <v>8232</v>
      </c>
      <c r="K79" s="55" t="s">
        <v>69</v>
      </c>
      <c r="L79" s="55">
        <v>1349.2247497558594</v>
      </c>
      <c r="M79" s="55" t="s">
        <v>2189</v>
      </c>
    </row>
    <row r="80" spans="1:13">
      <c r="A80" s="55">
        <v>1055891</v>
      </c>
      <c r="B80" s="55">
        <v>535438</v>
      </c>
      <c r="C80" s="55">
        <v>120137</v>
      </c>
      <c r="D80" s="55">
        <v>90109</v>
      </c>
      <c r="E80" s="55" t="s">
        <v>2190</v>
      </c>
      <c r="F80" s="55">
        <v>27190</v>
      </c>
      <c r="G80" s="51">
        <v>43633</v>
      </c>
      <c r="H80" s="55">
        <v>15261</v>
      </c>
      <c r="I80" s="55" t="s">
        <v>274</v>
      </c>
      <c r="J80" s="55">
        <v>8257</v>
      </c>
      <c r="K80" s="55" t="s">
        <v>69</v>
      </c>
      <c r="L80" s="55">
        <v>1353.3222496032715</v>
      </c>
      <c r="M80" s="55" t="s">
        <v>2191</v>
      </c>
    </row>
    <row r="81" spans="1:13">
      <c r="A81" s="55">
        <v>1055910</v>
      </c>
      <c r="B81" s="55">
        <v>535538</v>
      </c>
      <c r="C81" s="55">
        <v>120137</v>
      </c>
      <c r="D81" s="55">
        <v>80106</v>
      </c>
      <c r="E81" s="55" t="s">
        <v>2192</v>
      </c>
      <c r="F81" s="55">
        <v>27390</v>
      </c>
      <c r="G81" s="51">
        <v>43633</v>
      </c>
      <c r="H81" s="55">
        <v>15278</v>
      </c>
      <c r="I81" s="55" t="s">
        <v>369</v>
      </c>
      <c r="J81" s="55">
        <v>9890</v>
      </c>
      <c r="K81" s="55" t="s">
        <v>69</v>
      </c>
      <c r="L81" s="55">
        <v>1369.7650000000001</v>
      </c>
      <c r="M81" s="55" t="s">
        <v>2193</v>
      </c>
    </row>
    <row r="82" spans="1:13">
      <c r="A82" s="55">
        <v>1056628</v>
      </c>
      <c r="B82" s="55">
        <v>536574</v>
      </c>
      <c r="C82" s="55">
        <v>120137</v>
      </c>
      <c r="D82" s="55">
        <v>90109</v>
      </c>
      <c r="E82" s="55" t="s">
        <v>2194</v>
      </c>
      <c r="F82" s="55">
        <v>27190</v>
      </c>
      <c r="G82" s="51">
        <v>43636</v>
      </c>
      <c r="H82" s="55">
        <v>15258</v>
      </c>
      <c r="I82" s="55" t="s">
        <v>343</v>
      </c>
      <c r="J82" s="55">
        <v>7920</v>
      </c>
      <c r="K82" s="55" t="s">
        <v>69</v>
      </c>
      <c r="L82" s="55">
        <v>1425.6</v>
      </c>
      <c r="M82" s="55" t="s">
        <v>2195</v>
      </c>
    </row>
    <row r="83" spans="1:13">
      <c r="A83" s="55">
        <v>1056653</v>
      </c>
      <c r="B83" s="55">
        <v>536631</v>
      </c>
      <c r="C83" s="55">
        <v>120137</v>
      </c>
      <c r="D83" s="55">
        <v>90109</v>
      </c>
      <c r="E83" s="55" t="s">
        <v>2196</v>
      </c>
      <c r="F83" s="55">
        <v>27190</v>
      </c>
      <c r="G83" s="51">
        <v>43636</v>
      </c>
      <c r="H83" s="55">
        <v>15260</v>
      </c>
      <c r="I83" s="55" t="s">
        <v>380</v>
      </c>
      <c r="J83" s="55">
        <v>6113</v>
      </c>
      <c r="K83" s="55" t="s">
        <v>69</v>
      </c>
      <c r="L83" s="55">
        <v>978.69133731079103</v>
      </c>
      <c r="M83" s="55" t="s">
        <v>2197</v>
      </c>
    </row>
    <row r="84" spans="1:13">
      <c r="A84" s="55">
        <v>1056653</v>
      </c>
      <c r="B84" s="55">
        <v>536631</v>
      </c>
      <c r="C84" s="55">
        <v>120137</v>
      </c>
      <c r="D84" s="55">
        <v>90109</v>
      </c>
      <c r="E84" s="55" t="s">
        <v>2196</v>
      </c>
      <c r="F84" s="55">
        <v>27190</v>
      </c>
      <c r="G84" s="51">
        <v>43636</v>
      </c>
      <c r="H84" s="55">
        <v>15260</v>
      </c>
      <c r="I84" s="55" t="s">
        <v>380</v>
      </c>
      <c r="J84" s="55">
        <v>1128</v>
      </c>
      <c r="K84" s="55" t="s">
        <v>69</v>
      </c>
      <c r="L84" s="55">
        <v>180.59280688476562</v>
      </c>
      <c r="M84" s="55" t="s">
        <v>2197</v>
      </c>
    </row>
    <row r="85" spans="1:13">
      <c r="A85" s="55">
        <v>1046044</v>
      </c>
      <c r="B85" s="55">
        <v>525952</v>
      </c>
      <c r="C85" s="55">
        <v>120137</v>
      </c>
      <c r="D85" s="55">
        <v>90109</v>
      </c>
      <c r="E85" s="55" t="s">
        <v>2198</v>
      </c>
      <c r="F85" s="55">
        <v>27008</v>
      </c>
      <c r="G85" s="51">
        <v>43606</v>
      </c>
      <c r="H85" s="55">
        <v>5930</v>
      </c>
      <c r="I85" s="55" t="s">
        <v>172</v>
      </c>
      <c r="J85" s="55">
        <v>9461</v>
      </c>
      <c r="K85" s="55" t="s">
        <v>85</v>
      </c>
      <c r="L85" s="55">
        <v>1419.15</v>
      </c>
      <c r="M85" s="55" t="s">
        <v>2199</v>
      </c>
    </row>
    <row r="86" spans="1:13">
      <c r="A86" s="55">
        <v>1054831</v>
      </c>
      <c r="B86" s="55">
        <v>534176</v>
      </c>
      <c r="C86" s="55">
        <v>120137</v>
      </c>
      <c r="D86" s="55">
        <v>80106</v>
      </c>
      <c r="E86" s="55" t="s">
        <v>2200</v>
      </c>
      <c r="F86" s="55">
        <v>27390</v>
      </c>
      <c r="G86" s="51">
        <v>43629</v>
      </c>
      <c r="H86" s="55">
        <v>15257</v>
      </c>
      <c r="I86" s="55" t="s">
        <v>328</v>
      </c>
      <c r="J86" s="55">
        <v>11774</v>
      </c>
      <c r="K86" s="55" t="s">
        <v>81</v>
      </c>
      <c r="L86" s="55">
        <v>1368.1387640686035</v>
      </c>
      <c r="M86" s="55" t="s">
        <v>2201</v>
      </c>
    </row>
    <row r="87" spans="1:13">
      <c r="A87" s="55">
        <v>1055880</v>
      </c>
      <c r="B87" s="55">
        <v>535335</v>
      </c>
      <c r="C87" s="55">
        <v>120137</v>
      </c>
      <c r="D87" s="55">
        <v>90109</v>
      </c>
      <c r="E87" s="55" t="s">
        <v>2202</v>
      </c>
      <c r="F87" s="55">
        <v>27190</v>
      </c>
      <c r="G87" s="51">
        <v>43633</v>
      </c>
      <c r="H87" s="55">
        <v>15261</v>
      </c>
      <c r="I87" s="55" t="s">
        <v>274</v>
      </c>
      <c r="J87" s="55">
        <v>8463</v>
      </c>
      <c r="K87" s="55" t="s">
        <v>69</v>
      </c>
      <c r="L87" s="55">
        <v>1377.7764258270263</v>
      </c>
      <c r="M87" s="55" t="s">
        <v>2203</v>
      </c>
    </row>
    <row r="88" spans="1:13">
      <c r="A88" s="55">
        <v>1055912</v>
      </c>
      <c r="B88" s="55">
        <v>535578</v>
      </c>
      <c r="C88" s="55">
        <v>120137</v>
      </c>
      <c r="D88" s="55">
        <v>80106</v>
      </c>
      <c r="E88" s="55" t="s">
        <v>2204</v>
      </c>
      <c r="F88" s="55">
        <v>27390</v>
      </c>
      <c r="G88" s="51">
        <v>43633</v>
      </c>
      <c r="H88" s="55">
        <v>15278</v>
      </c>
      <c r="I88" s="55" t="s">
        <v>369</v>
      </c>
      <c r="J88" s="55">
        <v>9790</v>
      </c>
      <c r="K88" s="55" t="s">
        <v>69</v>
      </c>
      <c r="L88" s="55">
        <v>1336.335</v>
      </c>
      <c r="M88" s="55" t="s">
        <v>2205</v>
      </c>
    </row>
    <row r="89" spans="1:13">
      <c r="A89" s="55">
        <v>1055915</v>
      </c>
      <c r="B89" s="55">
        <v>535605</v>
      </c>
      <c r="C89" s="55">
        <v>120137</v>
      </c>
      <c r="D89" s="55">
        <v>90109</v>
      </c>
      <c r="E89" s="55" t="s">
        <v>2206</v>
      </c>
      <c r="F89" s="55">
        <v>27190</v>
      </c>
      <c r="G89" s="51">
        <v>43633</v>
      </c>
      <c r="H89" s="55">
        <v>15262</v>
      </c>
      <c r="I89" s="55" t="s">
        <v>383</v>
      </c>
      <c r="J89" s="55">
        <v>9101</v>
      </c>
      <c r="K89" s="55" t="s">
        <v>69</v>
      </c>
      <c r="L89" s="55">
        <v>1345.1278277740478</v>
      </c>
      <c r="M89" s="55" t="s">
        <v>2207</v>
      </c>
    </row>
    <row r="90" spans="1:13">
      <c r="A90" s="55">
        <v>1056631</v>
      </c>
      <c r="B90" s="55">
        <v>536580</v>
      </c>
      <c r="C90" s="55">
        <v>120137</v>
      </c>
      <c r="D90" s="55">
        <v>90109</v>
      </c>
      <c r="E90" s="55" t="s">
        <v>2208</v>
      </c>
      <c r="F90" s="55">
        <v>27190</v>
      </c>
      <c r="G90" s="51">
        <v>43636</v>
      </c>
      <c r="H90" s="55">
        <v>15258</v>
      </c>
      <c r="I90" s="55" t="s">
        <v>343</v>
      </c>
      <c r="J90" s="55">
        <v>7957</v>
      </c>
      <c r="K90" s="55" t="s">
        <v>69</v>
      </c>
      <c r="L90" s="55">
        <v>1432.26</v>
      </c>
      <c r="M90" s="55" t="s">
        <v>2209</v>
      </c>
    </row>
    <row r="91" spans="1:13">
      <c r="A91" s="55">
        <v>1056632</v>
      </c>
      <c r="B91" s="55">
        <v>536582</v>
      </c>
      <c r="C91" s="55">
        <v>120137</v>
      </c>
      <c r="D91" s="55">
        <v>90109</v>
      </c>
      <c r="E91" s="55" t="s">
        <v>2210</v>
      </c>
      <c r="F91" s="55">
        <v>27190</v>
      </c>
      <c r="G91" s="51">
        <v>43636</v>
      </c>
      <c r="H91" s="55">
        <v>15258</v>
      </c>
      <c r="I91" s="55" t="s">
        <v>343</v>
      </c>
      <c r="J91" s="55">
        <v>7940</v>
      </c>
      <c r="K91" s="55" t="s">
        <v>69</v>
      </c>
      <c r="L91" s="55">
        <v>1368.8559515380859</v>
      </c>
      <c r="M91" s="55" t="s">
        <v>2211</v>
      </c>
    </row>
    <row r="92" spans="1:13">
      <c r="A92" s="55">
        <v>1056646</v>
      </c>
      <c r="B92" s="55">
        <v>536607</v>
      </c>
      <c r="C92" s="55">
        <v>120137</v>
      </c>
      <c r="D92" s="55">
        <v>90109</v>
      </c>
      <c r="E92" s="55" t="s">
        <v>2212</v>
      </c>
      <c r="F92" s="55">
        <v>27190</v>
      </c>
      <c r="G92" s="51">
        <v>43636</v>
      </c>
      <c r="H92" s="55">
        <v>15256</v>
      </c>
      <c r="I92" s="55" t="s">
        <v>408</v>
      </c>
      <c r="J92" s="55">
        <v>7026</v>
      </c>
      <c r="K92" s="55" t="s">
        <v>69</v>
      </c>
      <c r="L92" s="55">
        <v>1157.8848214416505</v>
      </c>
      <c r="M92" s="55" t="s">
        <v>2213</v>
      </c>
    </row>
    <row r="93" spans="1:13">
      <c r="A93" s="55">
        <v>1056647</v>
      </c>
      <c r="B93" s="55">
        <v>536614</v>
      </c>
      <c r="C93" s="55">
        <v>120137</v>
      </c>
      <c r="D93" s="55">
        <v>90109</v>
      </c>
      <c r="E93" s="55" t="s">
        <v>2214</v>
      </c>
      <c r="F93" s="55">
        <v>27190</v>
      </c>
      <c r="G93" s="51">
        <v>43636</v>
      </c>
      <c r="H93" s="55">
        <v>15256</v>
      </c>
      <c r="I93" s="55" t="s">
        <v>408</v>
      </c>
      <c r="J93" s="55">
        <v>7043</v>
      </c>
      <c r="K93" s="55" t="s">
        <v>69</v>
      </c>
      <c r="L93" s="55">
        <v>1159.9820785064696</v>
      </c>
      <c r="M93" s="55" t="s">
        <v>2215</v>
      </c>
    </row>
    <row r="94" spans="1:13">
      <c r="A94" s="55">
        <v>1056662</v>
      </c>
      <c r="B94" s="55">
        <v>536646</v>
      </c>
      <c r="C94" s="55">
        <v>120137</v>
      </c>
      <c r="D94" s="55">
        <v>90109</v>
      </c>
      <c r="E94" s="55" t="s">
        <v>2216</v>
      </c>
      <c r="F94" s="55">
        <v>27190</v>
      </c>
      <c r="G94" s="51">
        <v>43636</v>
      </c>
      <c r="H94" s="55">
        <v>15260</v>
      </c>
      <c r="I94" s="55" t="s">
        <v>380</v>
      </c>
      <c r="J94" s="55">
        <v>7434</v>
      </c>
      <c r="K94" s="55" t="s">
        <v>69</v>
      </c>
      <c r="L94" s="55">
        <v>1161.9342226867675</v>
      </c>
      <c r="M94" s="55" t="s">
        <v>2217</v>
      </c>
    </row>
    <row r="95" spans="1:13">
      <c r="A95" s="55">
        <v>1054617</v>
      </c>
      <c r="B95" s="55">
        <v>530734</v>
      </c>
      <c r="C95" s="55">
        <v>120137</v>
      </c>
      <c r="D95" s="55">
        <v>90109</v>
      </c>
      <c r="E95" s="55" t="s">
        <v>2218</v>
      </c>
      <c r="F95" s="55">
        <v>27190</v>
      </c>
      <c r="G95" s="51">
        <v>43630</v>
      </c>
      <c r="H95" s="55">
        <v>5930</v>
      </c>
      <c r="I95" s="55" t="s">
        <v>172</v>
      </c>
      <c r="J95" s="55">
        <v>8167</v>
      </c>
      <c r="K95" s="55" t="s">
        <v>81</v>
      </c>
      <c r="L95" s="55">
        <v>1221.7832498474122</v>
      </c>
      <c r="M95" s="55" t="s">
        <v>2219</v>
      </c>
    </row>
    <row r="96" spans="1:13">
      <c r="A96" s="55">
        <v>1054620</v>
      </c>
      <c r="B96" s="55">
        <v>530768</v>
      </c>
      <c r="C96" s="55">
        <v>120137</v>
      </c>
      <c r="D96" s="55">
        <v>90109</v>
      </c>
      <c r="E96" s="55" t="s">
        <v>2220</v>
      </c>
      <c r="F96" s="55">
        <v>27190</v>
      </c>
      <c r="G96" s="51">
        <v>43630</v>
      </c>
      <c r="H96" s="55">
        <v>5929</v>
      </c>
      <c r="I96" s="55" t="s">
        <v>174</v>
      </c>
      <c r="J96" s="55">
        <v>5272</v>
      </c>
      <c r="K96" s="55" t="s">
        <v>81</v>
      </c>
      <c r="L96" s="55">
        <v>788.69123217773438</v>
      </c>
      <c r="M96" s="55" t="s">
        <v>2221</v>
      </c>
    </row>
    <row r="97" spans="1:13">
      <c r="A97" s="55">
        <v>1054620</v>
      </c>
      <c r="B97" s="55">
        <v>530768</v>
      </c>
      <c r="C97" s="55">
        <v>120137</v>
      </c>
      <c r="D97" s="55">
        <v>90109</v>
      </c>
      <c r="E97" s="55" t="s">
        <v>2220</v>
      </c>
      <c r="F97" s="55">
        <v>27190</v>
      </c>
      <c r="G97" s="51">
        <v>43630</v>
      </c>
      <c r="H97" s="55">
        <v>5929</v>
      </c>
      <c r="I97" s="55" t="s">
        <v>174</v>
      </c>
      <c r="J97" s="55">
        <v>4334</v>
      </c>
      <c r="K97" s="55" t="s">
        <v>81</v>
      </c>
      <c r="L97" s="55">
        <v>648.36642645263669</v>
      </c>
      <c r="M97" s="55" t="s">
        <v>2221</v>
      </c>
    </row>
    <row r="98" spans="1:13">
      <c r="A98" s="55">
        <v>1054624</v>
      </c>
      <c r="B98" s="55">
        <v>530870</v>
      </c>
      <c r="C98" s="55">
        <v>120137</v>
      </c>
      <c r="D98" s="55">
        <v>90109</v>
      </c>
      <c r="E98" s="55" t="s">
        <v>2222</v>
      </c>
      <c r="F98" s="55">
        <v>27190</v>
      </c>
      <c r="G98" s="51">
        <v>43630</v>
      </c>
      <c r="H98" s="55">
        <v>5929</v>
      </c>
      <c r="I98" s="55" t="s">
        <v>174</v>
      </c>
      <c r="J98" s="55">
        <v>9408</v>
      </c>
      <c r="K98" s="55" t="s">
        <v>81</v>
      </c>
      <c r="L98" s="55">
        <v>1373.568</v>
      </c>
      <c r="M98" s="55" t="s">
        <v>2223</v>
      </c>
    </row>
    <row r="99" spans="1:13">
      <c r="A99" s="55">
        <v>1054818</v>
      </c>
      <c r="B99" s="55">
        <v>534061</v>
      </c>
      <c r="C99" s="55">
        <v>120137</v>
      </c>
      <c r="D99" s="55">
        <v>80106</v>
      </c>
      <c r="E99" s="55" t="s">
        <v>2224</v>
      </c>
      <c r="F99" s="55">
        <v>27390</v>
      </c>
      <c r="G99" s="51">
        <v>43629</v>
      </c>
      <c r="H99" s="55">
        <v>15255</v>
      </c>
      <c r="I99" s="55" t="s">
        <v>423</v>
      </c>
      <c r="J99" s="55">
        <v>9888</v>
      </c>
      <c r="K99" s="55" t="s">
        <v>81</v>
      </c>
      <c r="L99" s="55">
        <v>1374.432</v>
      </c>
      <c r="M99" s="55" t="s">
        <v>2225</v>
      </c>
    </row>
    <row r="100" spans="1:13">
      <c r="A100" s="55">
        <v>1054819</v>
      </c>
      <c r="B100" s="55">
        <v>534063</v>
      </c>
      <c r="C100" s="55">
        <v>120137</v>
      </c>
      <c r="D100" s="55">
        <v>80106</v>
      </c>
      <c r="E100" s="55" t="s">
        <v>2226</v>
      </c>
      <c r="F100" s="55">
        <v>27390</v>
      </c>
      <c r="G100" s="51">
        <v>43629</v>
      </c>
      <c r="H100" s="55">
        <v>15255</v>
      </c>
      <c r="I100" s="55" t="s">
        <v>423</v>
      </c>
      <c r="J100" s="55">
        <v>9881</v>
      </c>
      <c r="K100" s="55" t="s">
        <v>81</v>
      </c>
      <c r="L100" s="55">
        <v>1373.4590000000001</v>
      </c>
      <c r="M100" s="55" t="s">
        <v>2227</v>
      </c>
    </row>
    <row r="101" spans="1:13">
      <c r="A101" s="55">
        <v>1054829</v>
      </c>
      <c r="B101" s="55">
        <v>534163</v>
      </c>
      <c r="C101" s="55">
        <v>120137</v>
      </c>
      <c r="D101" s="55">
        <v>80106</v>
      </c>
      <c r="E101" s="55" t="s">
        <v>2228</v>
      </c>
      <c r="F101" s="55">
        <v>27390</v>
      </c>
      <c r="G101" s="51">
        <v>43629</v>
      </c>
      <c r="H101" s="55">
        <v>15257</v>
      </c>
      <c r="I101" s="55" t="s">
        <v>328</v>
      </c>
      <c r="J101" s="55">
        <v>11786</v>
      </c>
      <c r="K101" s="55" t="s">
        <v>81</v>
      </c>
      <c r="L101" s="55">
        <v>1369.5331640319823</v>
      </c>
      <c r="M101" s="55" t="s">
        <v>2229</v>
      </c>
    </row>
    <row r="102" spans="1:13">
      <c r="A102" s="55">
        <v>1055883</v>
      </c>
      <c r="B102" s="55">
        <v>535348</v>
      </c>
      <c r="C102" s="55">
        <v>120137</v>
      </c>
      <c r="D102" s="55">
        <v>80106</v>
      </c>
      <c r="E102" s="55" t="s">
        <v>2230</v>
      </c>
      <c r="F102" s="55">
        <v>27390</v>
      </c>
      <c r="G102" s="51">
        <v>43633</v>
      </c>
      <c r="H102" s="55">
        <v>15278</v>
      </c>
      <c r="I102" s="55" t="s">
        <v>369</v>
      </c>
      <c r="J102" s="55">
        <v>10704</v>
      </c>
      <c r="K102" s="55" t="s">
        <v>69</v>
      </c>
      <c r="L102" s="55">
        <v>1338</v>
      </c>
      <c r="M102" s="55" t="s">
        <v>2231</v>
      </c>
    </row>
    <row r="103" spans="1:13">
      <c r="A103" s="55">
        <v>1055887</v>
      </c>
      <c r="B103" s="55">
        <v>535367</v>
      </c>
      <c r="C103" s="55">
        <v>120137</v>
      </c>
      <c r="D103" s="55">
        <v>80106</v>
      </c>
      <c r="E103" s="55" t="s">
        <v>2232</v>
      </c>
      <c r="F103" s="55">
        <v>27390</v>
      </c>
      <c r="G103" s="51">
        <v>43633</v>
      </c>
      <c r="H103" s="55">
        <v>15278</v>
      </c>
      <c r="I103" s="55" t="s">
        <v>369</v>
      </c>
      <c r="J103" s="55">
        <v>10753</v>
      </c>
      <c r="K103" s="55" t="s">
        <v>69</v>
      </c>
      <c r="L103" s="55">
        <v>1344.125</v>
      </c>
      <c r="M103" s="55" t="s">
        <v>2233</v>
      </c>
    </row>
    <row r="104" spans="1:13">
      <c r="A104" s="55">
        <v>1055890</v>
      </c>
      <c r="B104" s="55">
        <v>535433</v>
      </c>
      <c r="C104" s="55">
        <v>120137</v>
      </c>
      <c r="D104" s="55">
        <v>80106</v>
      </c>
      <c r="E104" s="55" t="s">
        <v>2234</v>
      </c>
      <c r="F104" s="55">
        <v>27390</v>
      </c>
      <c r="G104" s="51">
        <v>43633</v>
      </c>
      <c r="H104" s="55">
        <v>15278</v>
      </c>
      <c r="I104" s="55" t="s">
        <v>369</v>
      </c>
      <c r="J104" s="55">
        <v>3775</v>
      </c>
      <c r="K104" s="55" t="s">
        <v>69</v>
      </c>
      <c r="L104" s="55">
        <v>513.4</v>
      </c>
      <c r="M104" s="55" t="s">
        <v>2235</v>
      </c>
    </row>
    <row r="105" spans="1:13">
      <c r="A105" s="55">
        <v>1055890</v>
      </c>
      <c r="B105" s="55">
        <v>535433</v>
      </c>
      <c r="C105" s="55">
        <v>120137</v>
      </c>
      <c r="D105" s="55">
        <v>80106</v>
      </c>
      <c r="E105" s="55" t="s">
        <v>2234</v>
      </c>
      <c r="F105" s="55">
        <v>27390</v>
      </c>
      <c r="G105" s="51">
        <v>43633</v>
      </c>
      <c r="H105" s="55">
        <v>15278</v>
      </c>
      <c r="I105" s="55" t="s">
        <v>369</v>
      </c>
      <c r="J105" s="55">
        <v>5794</v>
      </c>
      <c r="K105" s="55" t="s">
        <v>69</v>
      </c>
      <c r="L105" s="55">
        <v>787.98400000000004</v>
      </c>
      <c r="M105" s="55" t="s">
        <v>2235</v>
      </c>
    </row>
    <row r="106" spans="1:13">
      <c r="A106" s="55">
        <v>1055896</v>
      </c>
      <c r="B106" s="55">
        <v>535482</v>
      </c>
      <c r="C106" s="55">
        <v>120137</v>
      </c>
      <c r="D106" s="55">
        <v>90109</v>
      </c>
      <c r="E106" s="55" t="s">
        <v>2236</v>
      </c>
      <c r="F106" s="55">
        <v>27190</v>
      </c>
      <c r="G106" s="51">
        <v>43633</v>
      </c>
      <c r="H106" s="55">
        <v>15261</v>
      </c>
      <c r="I106" s="55" t="s">
        <v>274</v>
      </c>
      <c r="J106" s="55">
        <v>8232</v>
      </c>
      <c r="K106" s="55" t="s">
        <v>69</v>
      </c>
      <c r="L106" s="55">
        <v>1349.2247497558594</v>
      </c>
      <c r="M106" s="55" t="s">
        <v>2237</v>
      </c>
    </row>
    <row r="107" spans="1:13">
      <c r="A107" s="55">
        <v>1056610</v>
      </c>
      <c r="B107" s="55">
        <v>536535</v>
      </c>
      <c r="C107" s="55">
        <v>120137</v>
      </c>
      <c r="D107" s="55">
        <v>90109</v>
      </c>
      <c r="E107" s="55" t="s">
        <v>2238</v>
      </c>
      <c r="F107" s="55">
        <v>27190</v>
      </c>
      <c r="G107" s="51">
        <v>43636</v>
      </c>
      <c r="H107" s="55">
        <v>15258</v>
      </c>
      <c r="I107" s="55" t="s">
        <v>343</v>
      </c>
      <c r="J107" s="55">
        <v>7952</v>
      </c>
      <c r="K107" s="55" t="s">
        <v>69</v>
      </c>
      <c r="L107" s="55">
        <v>1426.5887514648437</v>
      </c>
      <c r="M107" s="55" t="s">
        <v>2239</v>
      </c>
    </row>
    <row r="108" spans="1:13">
      <c r="A108" s="55">
        <v>1056612</v>
      </c>
      <c r="B108" s="55">
        <v>536552</v>
      </c>
      <c r="C108" s="55">
        <v>120137</v>
      </c>
      <c r="D108" s="55">
        <v>90109</v>
      </c>
      <c r="E108" s="55" t="s">
        <v>2240</v>
      </c>
      <c r="F108" s="55">
        <v>27190</v>
      </c>
      <c r="G108" s="51">
        <v>43636</v>
      </c>
      <c r="H108" s="55">
        <v>15258</v>
      </c>
      <c r="I108" s="55" t="s">
        <v>343</v>
      </c>
      <c r="J108" s="55">
        <v>7900</v>
      </c>
      <c r="K108" s="55" t="s">
        <v>69</v>
      </c>
      <c r="L108" s="55">
        <v>1417.2599517822266</v>
      </c>
      <c r="M108" s="55" t="s">
        <v>2241</v>
      </c>
    </row>
    <row r="109" spans="1:13">
      <c r="A109" s="55">
        <v>1056644</v>
      </c>
      <c r="B109" s="55">
        <v>536601</v>
      </c>
      <c r="C109" s="55">
        <v>120137</v>
      </c>
      <c r="D109" s="55">
        <v>90109</v>
      </c>
      <c r="E109" s="55" t="s">
        <v>2242</v>
      </c>
      <c r="F109" s="55">
        <v>27190</v>
      </c>
      <c r="G109" s="51">
        <v>43636</v>
      </c>
      <c r="H109" s="55">
        <v>15256</v>
      </c>
      <c r="I109" s="55" t="s">
        <v>408</v>
      </c>
      <c r="J109" s="55">
        <v>8585</v>
      </c>
      <c r="K109" s="55" t="s">
        <v>69</v>
      </c>
      <c r="L109" s="55">
        <v>1414.8080261993409</v>
      </c>
      <c r="M109" s="55" t="s">
        <v>2243</v>
      </c>
    </row>
    <row r="110" spans="1:13">
      <c r="A110" s="55">
        <v>1056663</v>
      </c>
      <c r="B110" s="55">
        <v>536652</v>
      </c>
      <c r="C110" s="55">
        <v>120137</v>
      </c>
      <c r="D110" s="55">
        <v>90109</v>
      </c>
      <c r="E110" s="55" t="s">
        <v>2244</v>
      </c>
      <c r="F110" s="55">
        <v>27190</v>
      </c>
      <c r="G110" s="51">
        <v>43636</v>
      </c>
      <c r="H110" s="55">
        <v>15260</v>
      </c>
      <c r="I110" s="55" t="s">
        <v>380</v>
      </c>
      <c r="J110" s="55">
        <v>7451</v>
      </c>
      <c r="K110" s="55" t="s">
        <v>69</v>
      </c>
      <c r="L110" s="55">
        <v>1164.5913227386475</v>
      </c>
      <c r="M110" s="55" t="s">
        <v>2245</v>
      </c>
    </row>
    <row r="111" spans="1:13">
      <c r="A111" s="55">
        <v>1046037</v>
      </c>
      <c r="B111" s="55">
        <v>525745</v>
      </c>
      <c r="C111" s="55">
        <v>120137</v>
      </c>
      <c r="D111" s="55">
        <v>90109</v>
      </c>
      <c r="E111" s="55" t="s">
        <v>2246</v>
      </c>
      <c r="F111" s="55">
        <v>27008</v>
      </c>
      <c r="G111" s="51">
        <v>43606</v>
      </c>
      <c r="H111" s="55">
        <v>5928</v>
      </c>
      <c r="I111" s="55" t="s">
        <v>170</v>
      </c>
      <c r="J111" s="55">
        <v>8730</v>
      </c>
      <c r="K111" s="55" t="s">
        <v>85</v>
      </c>
      <c r="L111" s="55">
        <v>1405.53</v>
      </c>
      <c r="M111" s="55" t="s">
        <v>2247</v>
      </c>
    </row>
    <row r="112" spans="1:13">
      <c r="A112" s="55">
        <v>1046042</v>
      </c>
      <c r="B112" s="55">
        <v>525882</v>
      </c>
      <c r="C112" s="55">
        <v>120137</v>
      </c>
      <c r="D112" s="55">
        <v>90109</v>
      </c>
      <c r="E112" s="55" t="s">
        <v>2248</v>
      </c>
      <c r="F112" s="55">
        <v>27008</v>
      </c>
      <c r="G112" s="51">
        <v>43606</v>
      </c>
      <c r="H112" s="55">
        <v>5928</v>
      </c>
      <c r="I112" s="55" t="s">
        <v>170</v>
      </c>
      <c r="J112" s="55">
        <v>9116</v>
      </c>
      <c r="K112" s="55" t="s">
        <v>85</v>
      </c>
      <c r="L112" s="55">
        <v>1403.864</v>
      </c>
      <c r="M112" s="55" t="s">
        <v>2249</v>
      </c>
    </row>
    <row r="113" spans="1:13">
      <c r="A113" s="55">
        <v>1046043</v>
      </c>
      <c r="B113" s="55">
        <v>525914</v>
      </c>
      <c r="C113" s="55">
        <v>120137</v>
      </c>
      <c r="D113" s="55">
        <v>90109</v>
      </c>
      <c r="E113" s="55" t="s">
        <v>2250</v>
      </c>
      <c r="F113" s="55">
        <v>27008</v>
      </c>
      <c r="G113" s="51">
        <v>43606</v>
      </c>
      <c r="H113" s="55">
        <v>5930</v>
      </c>
      <c r="I113" s="55" t="s">
        <v>172</v>
      </c>
      <c r="J113" s="55">
        <v>9153</v>
      </c>
      <c r="K113" s="55" t="s">
        <v>85</v>
      </c>
      <c r="L113" s="55">
        <v>1409.5619999999999</v>
      </c>
      <c r="M113" s="55" t="s">
        <v>2251</v>
      </c>
    </row>
    <row r="114" spans="1:13">
      <c r="A114" s="55">
        <v>1046047</v>
      </c>
      <c r="B114" s="55">
        <v>526014</v>
      </c>
      <c r="C114" s="55">
        <v>120137</v>
      </c>
      <c r="D114" s="55">
        <v>90109</v>
      </c>
      <c r="E114" s="55" t="s">
        <v>2252</v>
      </c>
      <c r="F114" s="55">
        <v>27008</v>
      </c>
      <c r="G114" s="51">
        <v>43606</v>
      </c>
      <c r="H114" s="55">
        <v>5930</v>
      </c>
      <c r="I114" s="55" t="s">
        <v>172</v>
      </c>
      <c r="J114" s="55">
        <v>9621</v>
      </c>
      <c r="K114" s="55" t="s">
        <v>85</v>
      </c>
      <c r="L114" s="55">
        <v>1404.6659999999999</v>
      </c>
      <c r="M114" s="55" t="s">
        <v>2253</v>
      </c>
    </row>
    <row r="115" spans="1:13">
      <c r="A115" s="55">
        <v>1054616</v>
      </c>
      <c r="B115" s="55">
        <v>530729</v>
      </c>
      <c r="C115" s="55">
        <v>120137</v>
      </c>
      <c r="D115" s="55">
        <v>90109</v>
      </c>
      <c r="E115" s="55" t="s">
        <v>2254</v>
      </c>
      <c r="F115" s="55">
        <v>27190</v>
      </c>
      <c r="G115" s="51">
        <v>43630</v>
      </c>
      <c r="H115" s="55">
        <v>5930</v>
      </c>
      <c r="I115" s="55" t="s">
        <v>172</v>
      </c>
      <c r="J115" s="55">
        <v>8212</v>
      </c>
      <c r="K115" s="55" t="s">
        <v>81</v>
      </c>
      <c r="L115" s="55">
        <v>1228.5152501220703</v>
      </c>
      <c r="M115" s="55" t="s">
        <v>2255</v>
      </c>
    </row>
    <row r="116" spans="1:13">
      <c r="A116" s="55">
        <v>1054827</v>
      </c>
      <c r="B116" s="55">
        <v>534138</v>
      </c>
      <c r="C116" s="55">
        <v>120137</v>
      </c>
      <c r="D116" s="55">
        <v>80106</v>
      </c>
      <c r="E116" s="55" t="s">
        <v>2256</v>
      </c>
      <c r="F116" s="55">
        <v>27390</v>
      </c>
      <c r="G116" s="51">
        <v>43629</v>
      </c>
      <c r="H116" s="55">
        <v>15255</v>
      </c>
      <c r="I116" s="55" t="s">
        <v>423</v>
      </c>
      <c r="J116" s="55">
        <v>6380</v>
      </c>
      <c r="K116" s="55" t="s">
        <v>81</v>
      </c>
      <c r="L116" s="55">
        <v>937.22196105957028</v>
      </c>
      <c r="M116" s="55" t="s">
        <v>2257</v>
      </c>
    </row>
    <row r="117" spans="1:13">
      <c r="A117" s="55">
        <v>1054827</v>
      </c>
      <c r="B117" s="55">
        <v>534138</v>
      </c>
      <c r="C117" s="55">
        <v>120137</v>
      </c>
      <c r="D117" s="55">
        <v>80106</v>
      </c>
      <c r="E117" s="55" t="s">
        <v>2256</v>
      </c>
      <c r="F117" s="55">
        <v>27390</v>
      </c>
      <c r="G117" s="51">
        <v>43629</v>
      </c>
      <c r="H117" s="55">
        <v>15257</v>
      </c>
      <c r="I117" s="55" t="s">
        <v>328</v>
      </c>
      <c r="J117" s="55">
        <v>2993</v>
      </c>
      <c r="K117" s="55" t="s">
        <v>81</v>
      </c>
      <c r="L117" s="55">
        <v>439.67168173217772</v>
      </c>
      <c r="M117" s="55" t="s">
        <v>2257</v>
      </c>
    </row>
    <row r="118" spans="1:13">
      <c r="A118" s="55">
        <v>1054827</v>
      </c>
      <c r="B118" s="55">
        <v>534138</v>
      </c>
      <c r="C118" s="55">
        <v>120137</v>
      </c>
      <c r="D118" s="55">
        <v>80106</v>
      </c>
      <c r="E118" s="55" t="s">
        <v>2256</v>
      </c>
      <c r="F118" s="55">
        <v>27390</v>
      </c>
      <c r="G118" s="51">
        <v>43629</v>
      </c>
      <c r="H118" s="55">
        <v>15257</v>
      </c>
      <c r="I118" s="55" t="s">
        <v>328</v>
      </c>
      <c r="J118" s="55">
        <v>705</v>
      </c>
      <c r="K118" s="55" t="s">
        <v>81</v>
      </c>
      <c r="L118" s="55">
        <v>103.56449569702148</v>
      </c>
      <c r="M118" s="55" t="s">
        <v>2257</v>
      </c>
    </row>
    <row r="119" spans="1:13">
      <c r="A119" s="55">
        <v>1054830</v>
      </c>
      <c r="B119" s="55">
        <v>534169</v>
      </c>
      <c r="C119" s="55">
        <v>120137</v>
      </c>
      <c r="D119" s="55">
        <v>80106</v>
      </c>
      <c r="E119" s="55" t="s">
        <v>2258</v>
      </c>
      <c r="F119" s="55">
        <v>27390</v>
      </c>
      <c r="G119" s="51">
        <v>43629</v>
      </c>
      <c r="H119" s="55">
        <v>15257</v>
      </c>
      <c r="I119" s="55" t="s">
        <v>328</v>
      </c>
      <c r="J119" s="55">
        <v>1550</v>
      </c>
      <c r="K119" s="55" t="s">
        <v>81</v>
      </c>
      <c r="L119" s="55">
        <v>180.1099952697754</v>
      </c>
      <c r="M119" s="55" t="s">
        <v>2259</v>
      </c>
    </row>
    <row r="120" spans="1:13">
      <c r="A120" s="55">
        <v>1054830</v>
      </c>
      <c r="B120" s="55">
        <v>534169</v>
      </c>
      <c r="C120" s="55">
        <v>120137</v>
      </c>
      <c r="D120" s="55">
        <v>80106</v>
      </c>
      <c r="E120" s="55" t="s">
        <v>2258</v>
      </c>
      <c r="F120" s="55">
        <v>27390</v>
      </c>
      <c r="G120" s="51">
        <v>43629</v>
      </c>
      <c r="H120" s="55">
        <v>15257</v>
      </c>
      <c r="I120" s="55" t="s">
        <v>328</v>
      </c>
      <c r="J120" s="55">
        <v>10221</v>
      </c>
      <c r="K120" s="55" t="s">
        <v>81</v>
      </c>
      <c r="L120" s="55">
        <v>1187.6801688079834</v>
      </c>
      <c r="M120" s="55" t="s">
        <v>2259</v>
      </c>
    </row>
    <row r="121" spans="1:13">
      <c r="A121" s="55">
        <v>1055881</v>
      </c>
      <c r="B121" s="55">
        <v>535338</v>
      </c>
      <c r="C121" s="55">
        <v>120137</v>
      </c>
      <c r="D121" s="55">
        <v>90109</v>
      </c>
      <c r="E121" s="55" t="s">
        <v>2260</v>
      </c>
      <c r="F121" s="55">
        <v>27190</v>
      </c>
      <c r="G121" s="51">
        <v>43633</v>
      </c>
      <c r="H121" s="55">
        <v>15261</v>
      </c>
      <c r="I121" s="55" t="s">
        <v>274</v>
      </c>
      <c r="J121" s="55">
        <v>8441</v>
      </c>
      <c r="K121" s="55" t="s">
        <v>69</v>
      </c>
      <c r="L121" s="55">
        <v>1374.1948257598876</v>
      </c>
      <c r="M121" s="55" t="s">
        <v>2261</v>
      </c>
    </row>
    <row r="122" spans="1:13">
      <c r="A122" s="55">
        <v>1055882</v>
      </c>
      <c r="B122" s="55">
        <v>535341</v>
      </c>
      <c r="C122" s="55">
        <v>120137</v>
      </c>
      <c r="D122" s="55">
        <v>90109</v>
      </c>
      <c r="E122" s="55" t="s">
        <v>2262</v>
      </c>
      <c r="F122" s="55">
        <v>27190</v>
      </c>
      <c r="G122" s="51">
        <v>43633</v>
      </c>
      <c r="H122" s="55">
        <v>15261</v>
      </c>
      <c r="I122" s="55" t="s">
        <v>274</v>
      </c>
      <c r="J122" s="55">
        <v>8432</v>
      </c>
      <c r="K122" s="55" t="s">
        <v>69</v>
      </c>
      <c r="L122" s="55">
        <v>1372.7296257324219</v>
      </c>
      <c r="M122" s="55" t="s">
        <v>2263</v>
      </c>
    </row>
    <row r="123" spans="1:13">
      <c r="A123" s="55">
        <v>1055893</v>
      </c>
      <c r="B123" s="55">
        <v>535459</v>
      </c>
      <c r="C123" s="55">
        <v>120137</v>
      </c>
      <c r="D123" s="55">
        <v>90109</v>
      </c>
      <c r="E123" s="55" t="s">
        <v>2264</v>
      </c>
      <c r="F123" s="55">
        <v>27190</v>
      </c>
      <c r="G123" s="51">
        <v>43633</v>
      </c>
      <c r="H123" s="55">
        <v>15261</v>
      </c>
      <c r="I123" s="55" t="s">
        <v>274</v>
      </c>
      <c r="J123" s="55">
        <v>8232</v>
      </c>
      <c r="K123" s="55" t="s">
        <v>69</v>
      </c>
      <c r="L123" s="55">
        <v>1349.2247497558594</v>
      </c>
      <c r="M123" s="55" t="s">
        <v>2265</v>
      </c>
    </row>
    <row r="124" spans="1:13">
      <c r="A124" s="55">
        <v>1055895</v>
      </c>
      <c r="B124" s="55">
        <v>535474</v>
      </c>
      <c r="C124" s="55">
        <v>120137</v>
      </c>
      <c r="D124" s="55">
        <v>80106</v>
      </c>
      <c r="E124" s="55" t="s">
        <v>2266</v>
      </c>
      <c r="F124" s="55">
        <v>27390</v>
      </c>
      <c r="G124" s="51">
        <v>43633</v>
      </c>
      <c r="H124" s="55">
        <v>15278</v>
      </c>
      <c r="I124" s="55" t="s">
        <v>369</v>
      </c>
      <c r="J124" s="55">
        <v>9578</v>
      </c>
      <c r="K124" s="55" t="s">
        <v>69</v>
      </c>
      <c r="L124" s="55">
        <v>1345.7090000000001</v>
      </c>
      <c r="M124" s="55" t="s">
        <v>2267</v>
      </c>
    </row>
    <row r="125" spans="1:13">
      <c r="A125" s="55">
        <v>1055920</v>
      </c>
      <c r="B125" s="55">
        <v>535623</v>
      </c>
      <c r="C125" s="55">
        <v>120137</v>
      </c>
      <c r="D125" s="55">
        <v>80106</v>
      </c>
      <c r="E125" s="55" t="s">
        <v>2268</v>
      </c>
      <c r="F125" s="55">
        <v>27390</v>
      </c>
      <c r="G125" s="51">
        <v>43633</v>
      </c>
      <c r="H125" s="55">
        <v>15262</v>
      </c>
      <c r="I125" s="55" t="s">
        <v>383</v>
      </c>
      <c r="J125" s="55">
        <v>9804</v>
      </c>
      <c r="K125" s="55" t="s">
        <v>69</v>
      </c>
      <c r="L125" s="55">
        <v>1338.2460000000001</v>
      </c>
      <c r="M125" s="55" t="s">
        <v>2269</v>
      </c>
    </row>
    <row r="126" spans="1:13">
      <c r="A126" s="55">
        <v>1056611</v>
      </c>
      <c r="B126" s="55">
        <v>536545</v>
      </c>
      <c r="C126" s="55">
        <v>120137</v>
      </c>
      <c r="D126" s="55">
        <v>90109</v>
      </c>
      <c r="E126" s="55" t="s">
        <v>2270</v>
      </c>
      <c r="F126" s="55">
        <v>27190</v>
      </c>
      <c r="G126" s="51">
        <v>43636</v>
      </c>
      <c r="H126" s="55">
        <v>15258</v>
      </c>
      <c r="I126" s="55" t="s">
        <v>343</v>
      </c>
      <c r="J126" s="55">
        <v>7920</v>
      </c>
      <c r="K126" s="55" t="s">
        <v>69</v>
      </c>
      <c r="L126" s="55">
        <v>1420.8479516601562</v>
      </c>
      <c r="M126" s="55" t="s">
        <v>2271</v>
      </c>
    </row>
    <row r="127" spans="1:13">
      <c r="A127" s="55">
        <v>1056613</v>
      </c>
      <c r="B127" s="55">
        <v>536560</v>
      </c>
      <c r="C127" s="55">
        <v>120137</v>
      </c>
      <c r="D127" s="55">
        <v>90109</v>
      </c>
      <c r="E127" s="55" t="s">
        <v>2272</v>
      </c>
      <c r="F127" s="55">
        <v>27190</v>
      </c>
      <c r="G127" s="51">
        <v>43636</v>
      </c>
      <c r="H127" s="55">
        <v>15258</v>
      </c>
      <c r="I127" s="55" t="s">
        <v>343</v>
      </c>
      <c r="J127" s="55">
        <v>7918</v>
      </c>
      <c r="K127" s="55" t="s">
        <v>69</v>
      </c>
      <c r="L127" s="55">
        <v>1420.4891516723633</v>
      </c>
      <c r="M127" s="55" t="s">
        <v>2273</v>
      </c>
    </row>
    <row r="128" spans="1:13">
      <c r="A128" s="55">
        <v>1056629</v>
      </c>
      <c r="B128" s="55">
        <v>536578</v>
      </c>
      <c r="C128" s="55">
        <v>120137</v>
      </c>
      <c r="D128" s="55">
        <v>90109</v>
      </c>
      <c r="E128" s="55" t="s">
        <v>2274</v>
      </c>
      <c r="F128" s="55">
        <v>27190</v>
      </c>
      <c r="G128" s="51">
        <v>43636</v>
      </c>
      <c r="H128" s="55">
        <v>15258</v>
      </c>
      <c r="I128" s="55" t="s">
        <v>343</v>
      </c>
      <c r="J128" s="55">
        <v>7938</v>
      </c>
      <c r="K128" s="55" t="s">
        <v>69</v>
      </c>
      <c r="L128" s="55">
        <v>1428.84</v>
      </c>
      <c r="M128" s="55" t="s">
        <v>2275</v>
      </c>
    </row>
    <row r="129" spans="1:13">
      <c r="A129" s="55">
        <v>1056650</v>
      </c>
      <c r="B129" s="55">
        <v>536627</v>
      </c>
      <c r="C129" s="55">
        <v>120137</v>
      </c>
      <c r="D129" s="55">
        <v>90109</v>
      </c>
      <c r="E129" s="55" t="s">
        <v>2276</v>
      </c>
      <c r="F129" s="55">
        <v>27190</v>
      </c>
      <c r="G129" s="51">
        <v>43636</v>
      </c>
      <c r="H129" s="55">
        <v>15256</v>
      </c>
      <c r="I129" s="55" t="s">
        <v>408</v>
      </c>
      <c r="J129" s="55">
        <v>6997</v>
      </c>
      <c r="K129" s="55" t="s">
        <v>69</v>
      </c>
      <c r="L129" s="55">
        <v>1149.6071213531495</v>
      </c>
      <c r="M129" s="55" t="s">
        <v>2277</v>
      </c>
    </row>
    <row r="130" spans="1:13">
      <c r="A130" s="55">
        <v>1056661</v>
      </c>
      <c r="B130" s="55">
        <v>536642</v>
      </c>
      <c r="C130" s="55">
        <v>120137</v>
      </c>
      <c r="D130" s="55">
        <v>90109</v>
      </c>
      <c r="E130" s="55" t="s">
        <v>2278</v>
      </c>
      <c r="F130" s="55">
        <v>27190</v>
      </c>
      <c r="G130" s="51">
        <v>43636</v>
      </c>
      <c r="H130" s="55">
        <v>15260</v>
      </c>
      <c r="I130" s="55" t="s">
        <v>380</v>
      </c>
      <c r="J130" s="55">
        <v>7363</v>
      </c>
      <c r="K130" s="55" t="s">
        <v>69</v>
      </c>
      <c r="L130" s="55">
        <v>1175.8710775299073</v>
      </c>
      <c r="M130" s="55" t="s">
        <v>2279</v>
      </c>
    </row>
    <row r="131" spans="1:13">
      <c r="A131" s="55">
        <v>1056666</v>
      </c>
      <c r="B131" s="55">
        <v>536678</v>
      </c>
      <c r="C131" s="55">
        <v>120137</v>
      </c>
      <c r="D131" s="55">
        <v>90109</v>
      </c>
      <c r="E131" s="55" t="s">
        <v>2280</v>
      </c>
      <c r="F131" s="55">
        <v>27190</v>
      </c>
      <c r="G131" s="51">
        <v>43636</v>
      </c>
      <c r="H131" s="55">
        <v>15260</v>
      </c>
      <c r="I131" s="55" t="s">
        <v>380</v>
      </c>
      <c r="J131" s="55">
        <v>7732</v>
      </c>
      <c r="K131" s="55" t="s">
        <v>69</v>
      </c>
      <c r="L131" s="55">
        <v>1172.9443764038085</v>
      </c>
      <c r="M131" s="55" t="s">
        <v>2281</v>
      </c>
    </row>
  </sheetData>
  <sortState ref="AI2:AO14">
    <sortCondition ref="AM2:AM14"/>
  </sortState>
  <mergeCells count="1">
    <mergeCell ref="O1:V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0.79998168889431442"/>
  </sheetPr>
  <dimension ref="A1:Y13"/>
  <sheetViews>
    <sheetView zoomScale="70" zoomScaleNormal="70" workbookViewId="0">
      <selection activeCell="T11" sqref="T11"/>
    </sheetView>
  </sheetViews>
  <sheetFormatPr baseColWidth="10" defaultRowHeight="15"/>
  <cols>
    <col min="8" max="9" width="22.42578125" bestFit="1" customWidth="1"/>
    <col min="11" max="11" width="22" bestFit="1" customWidth="1"/>
    <col min="13" max="13" width="23.85546875" bestFit="1" customWidth="1"/>
    <col min="17" max="17" width="28.7109375" bestFit="1" customWidth="1"/>
    <col min="24" max="24" width="25.28515625" bestFit="1" customWidth="1"/>
  </cols>
  <sheetData>
    <row r="1" spans="1:25">
      <c r="A1" s="83" t="s">
        <v>191</v>
      </c>
      <c r="B1" s="83" t="s">
        <v>192</v>
      </c>
      <c r="C1" s="83" t="s">
        <v>193</v>
      </c>
      <c r="D1" s="83" t="s">
        <v>194</v>
      </c>
      <c r="E1" s="83" t="s">
        <v>195</v>
      </c>
      <c r="F1" s="83" t="s">
        <v>196</v>
      </c>
      <c r="G1" s="83" t="s">
        <v>197</v>
      </c>
      <c r="H1" s="83" t="s">
        <v>198</v>
      </c>
      <c r="I1" s="83" t="s">
        <v>199</v>
      </c>
      <c r="J1" s="83" t="s">
        <v>200</v>
      </c>
      <c r="K1" s="83" t="s">
        <v>201</v>
      </c>
      <c r="L1" s="83" t="s">
        <v>202</v>
      </c>
      <c r="M1" s="83" t="s">
        <v>203</v>
      </c>
      <c r="N1" s="83" t="s">
        <v>204</v>
      </c>
      <c r="O1" s="83" t="s">
        <v>205</v>
      </c>
      <c r="P1" s="83" t="s">
        <v>206</v>
      </c>
      <c r="Q1" s="83" t="s">
        <v>207</v>
      </c>
      <c r="R1" s="83" t="s">
        <v>180</v>
      </c>
      <c r="S1" s="83" t="s">
        <v>208</v>
      </c>
      <c r="T1" s="83" t="s">
        <v>209</v>
      </c>
      <c r="U1" s="83" t="s">
        <v>210</v>
      </c>
      <c r="V1" s="83" t="s">
        <v>211</v>
      </c>
      <c r="W1" s="83" t="s">
        <v>212</v>
      </c>
      <c r="X1" s="83" t="s">
        <v>213</v>
      </c>
      <c r="Y1" s="83" t="s">
        <v>214</v>
      </c>
    </row>
    <row r="2" spans="1:25">
      <c r="A2" s="82">
        <v>9126</v>
      </c>
      <c r="B2" s="82">
        <v>120137</v>
      </c>
      <c r="C2" s="82" t="s">
        <v>1665</v>
      </c>
      <c r="D2" s="82">
        <v>146</v>
      </c>
      <c r="E2" s="82" t="s">
        <v>215</v>
      </c>
      <c r="F2" s="82">
        <v>1</v>
      </c>
      <c r="G2" s="82" t="s">
        <v>216</v>
      </c>
      <c r="H2" s="84">
        <v>44690</v>
      </c>
      <c r="I2" s="84">
        <v>44690</v>
      </c>
      <c r="J2" s="82">
        <v>50762</v>
      </c>
      <c r="K2" s="84">
        <v>44151</v>
      </c>
      <c r="L2" s="82" t="s">
        <v>217</v>
      </c>
      <c r="M2" s="84">
        <v>44690.465960648151</v>
      </c>
      <c r="N2" s="82" t="s">
        <v>218</v>
      </c>
      <c r="O2" s="82">
        <v>14728</v>
      </c>
      <c r="P2" s="82">
        <v>10</v>
      </c>
      <c r="Q2" s="82" t="s">
        <v>215</v>
      </c>
      <c r="R2" s="82">
        <v>5923</v>
      </c>
      <c r="S2" s="82">
        <v>301</v>
      </c>
      <c r="T2" s="82" t="s">
        <v>132</v>
      </c>
      <c r="U2" s="82">
        <v>11488</v>
      </c>
      <c r="V2" s="82" t="s">
        <v>176</v>
      </c>
      <c r="W2" s="82">
        <v>4</v>
      </c>
      <c r="X2" s="82" t="s">
        <v>38</v>
      </c>
      <c r="Y2" s="82">
        <v>0</v>
      </c>
    </row>
    <row r="3" spans="1:25">
      <c r="A3" s="82">
        <v>9127</v>
      </c>
      <c r="B3" s="82">
        <v>120137</v>
      </c>
      <c r="C3" s="82" t="s">
        <v>1665</v>
      </c>
      <c r="D3" s="82">
        <v>146</v>
      </c>
      <c r="E3" s="82" t="s">
        <v>215</v>
      </c>
      <c r="F3" s="82">
        <v>1</v>
      </c>
      <c r="G3" s="82" t="s">
        <v>216</v>
      </c>
      <c r="H3" s="84">
        <v>44690</v>
      </c>
      <c r="I3" s="84">
        <v>44690</v>
      </c>
      <c r="J3" s="82">
        <v>50763</v>
      </c>
      <c r="K3" s="84">
        <v>44158</v>
      </c>
      <c r="L3" s="82" t="s">
        <v>217</v>
      </c>
      <c r="M3" s="84">
        <v>44690.469861111109</v>
      </c>
      <c r="N3" s="82" t="s">
        <v>218</v>
      </c>
      <c r="O3" s="82">
        <v>14729</v>
      </c>
      <c r="P3" s="82">
        <v>10</v>
      </c>
      <c r="Q3" s="82" t="s">
        <v>215</v>
      </c>
      <c r="R3" s="82">
        <v>5925</v>
      </c>
      <c r="S3" s="82">
        <v>301</v>
      </c>
      <c r="T3" s="82" t="s">
        <v>132</v>
      </c>
      <c r="U3" s="82">
        <v>5078</v>
      </c>
      <c r="V3" s="82" t="s">
        <v>173</v>
      </c>
      <c r="W3" s="82">
        <v>4</v>
      </c>
      <c r="X3" s="82" t="s">
        <v>38</v>
      </c>
      <c r="Y3" s="82">
        <v>0</v>
      </c>
    </row>
    <row r="4" spans="1:25">
      <c r="A4" s="82">
        <v>9128</v>
      </c>
      <c r="B4" s="82">
        <v>120137</v>
      </c>
      <c r="C4" s="82" t="s">
        <v>1665</v>
      </c>
      <c r="D4" s="82">
        <v>146</v>
      </c>
      <c r="E4" s="82" t="s">
        <v>215</v>
      </c>
      <c r="F4" s="82">
        <v>1</v>
      </c>
      <c r="G4" s="82" t="s">
        <v>216</v>
      </c>
      <c r="H4" s="84">
        <v>44690</v>
      </c>
      <c r="I4" s="84">
        <v>44690</v>
      </c>
      <c r="J4" s="82">
        <v>50764</v>
      </c>
      <c r="K4" s="84">
        <v>44165</v>
      </c>
      <c r="L4" s="82" t="s">
        <v>217</v>
      </c>
      <c r="M4" s="84">
        <v>44690.474849537037</v>
      </c>
      <c r="N4" s="82" t="s">
        <v>218</v>
      </c>
      <c r="O4" s="82">
        <v>14730</v>
      </c>
      <c r="P4" s="82">
        <v>10</v>
      </c>
      <c r="Q4" s="82" t="s">
        <v>215</v>
      </c>
      <c r="R4" s="82">
        <v>5924</v>
      </c>
      <c r="S4" s="82">
        <v>301</v>
      </c>
      <c r="T4" s="82" t="s">
        <v>132</v>
      </c>
      <c r="U4" s="82">
        <v>8146</v>
      </c>
      <c r="V4" s="82" t="s">
        <v>171</v>
      </c>
      <c r="W4" s="82">
        <v>4</v>
      </c>
      <c r="X4" s="82" t="s">
        <v>38</v>
      </c>
      <c r="Y4" s="82">
        <v>0</v>
      </c>
    </row>
    <row r="5" spans="1:25">
      <c r="A5" s="82">
        <v>9130</v>
      </c>
      <c r="B5" s="82">
        <v>120137</v>
      </c>
      <c r="C5" s="82" t="s">
        <v>1665</v>
      </c>
      <c r="D5" s="82">
        <v>146</v>
      </c>
      <c r="E5" s="82" t="s">
        <v>215</v>
      </c>
      <c r="F5" s="82">
        <v>1</v>
      </c>
      <c r="G5" s="82" t="s">
        <v>216</v>
      </c>
      <c r="H5" s="84">
        <v>44690</v>
      </c>
      <c r="I5" s="84">
        <v>44690</v>
      </c>
      <c r="J5" s="82">
        <v>50766</v>
      </c>
      <c r="K5" s="84">
        <v>44186</v>
      </c>
      <c r="L5" s="82" t="s">
        <v>217</v>
      </c>
      <c r="M5" s="84">
        <v>44690.489583333336</v>
      </c>
      <c r="N5" s="82" t="s">
        <v>218</v>
      </c>
      <c r="O5" s="82">
        <v>14733</v>
      </c>
      <c r="P5" s="82">
        <v>10</v>
      </c>
      <c r="Q5" s="82" t="s">
        <v>215</v>
      </c>
      <c r="R5" s="82">
        <v>5930</v>
      </c>
      <c r="S5" s="82">
        <v>301</v>
      </c>
      <c r="T5" s="82" t="s">
        <v>132</v>
      </c>
      <c r="U5" s="82">
        <v>731</v>
      </c>
      <c r="V5" s="82" t="s">
        <v>172</v>
      </c>
      <c r="W5" s="82">
        <v>4</v>
      </c>
      <c r="X5" s="82" t="s">
        <v>38</v>
      </c>
      <c r="Y5" s="82">
        <v>0</v>
      </c>
    </row>
    <row r="6" spans="1:25">
      <c r="A6" s="82">
        <v>9131</v>
      </c>
      <c r="B6" s="82">
        <v>120137</v>
      </c>
      <c r="C6" s="82" t="s">
        <v>1665</v>
      </c>
      <c r="D6" s="82">
        <v>146</v>
      </c>
      <c r="E6" s="82" t="s">
        <v>215</v>
      </c>
      <c r="F6" s="82">
        <v>1</v>
      </c>
      <c r="G6" s="82" t="s">
        <v>216</v>
      </c>
      <c r="H6" s="84">
        <v>44690</v>
      </c>
      <c r="I6" s="84">
        <v>44690</v>
      </c>
      <c r="J6" s="82">
        <v>50767</v>
      </c>
      <c r="K6" s="84">
        <v>44193</v>
      </c>
      <c r="L6" s="82" t="s">
        <v>217</v>
      </c>
      <c r="M6" s="84">
        <v>44690.492569444446</v>
      </c>
      <c r="N6" s="82" t="s">
        <v>218</v>
      </c>
      <c r="O6" s="82">
        <v>14734</v>
      </c>
      <c r="P6" s="82">
        <v>10</v>
      </c>
      <c r="Q6" s="82" t="s">
        <v>215</v>
      </c>
      <c r="R6" s="82">
        <v>5926</v>
      </c>
      <c r="S6" s="82">
        <v>301</v>
      </c>
      <c r="T6" s="82" t="s">
        <v>132</v>
      </c>
      <c r="U6" s="82">
        <v>8184</v>
      </c>
      <c r="V6" s="82" t="s">
        <v>169</v>
      </c>
      <c r="W6" s="82">
        <v>4</v>
      </c>
      <c r="X6" s="82" t="s">
        <v>38</v>
      </c>
      <c r="Y6" s="82">
        <v>0</v>
      </c>
    </row>
    <row r="7" spans="1:25">
      <c r="A7" s="82">
        <v>9124</v>
      </c>
      <c r="B7" s="82">
        <v>120137</v>
      </c>
      <c r="C7" s="82" t="s">
        <v>1665</v>
      </c>
      <c r="D7" s="82">
        <v>146</v>
      </c>
      <c r="E7" s="82" t="s">
        <v>215</v>
      </c>
      <c r="F7" s="82">
        <v>1</v>
      </c>
      <c r="G7" s="82" t="s">
        <v>216</v>
      </c>
      <c r="H7" s="84">
        <v>44690</v>
      </c>
      <c r="I7" s="84">
        <v>44690</v>
      </c>
      <c r="J7" s="82">
        <v>50760</v>
      </c>
      <c r="K7" s="84">
        <v>44200</v>
      </c>
      <c r="L7" s="82" t="s">
        <v>2285</v>
      </c>
      <c r="M7" s="84">
        <v>44690.449016203704</v>
      </c>
      <c r="N7" s="82" t="s">
        <v>218</v>
      </c>
      <c r="O7" s="82">
        <v>14726</v>
      </c>
      <c r="P7" s="82">
        <v>10</v>
      </c>
      <c r="Q7" s="82" t="s">
        <v>215</v>
      </c>
      <c r="R7" s="82">
        <v>5927</v>
      </c>
      <c r="S7" s="82">
        <v>301</v>
      </c>
      <c r="T7" s="82" t="s">
        <v>132</v>
      </c>
      <c r="U7" s="82">
        <v>1234</v>
      </c>
      <c r="V7" s="82" t="s">
        <v>175</v>
      </c>
      <c r="W7" s="82">
        <v>4</v>
      </c>
      <c r="X7" s="82" t="s">
        <v>38</v>
      </c>
      <c r="Y7" s="82">
        <v>0</v>
      </c>
    </row>
    <row r="8" spans="1:25">
      <c r="A8" s="82">
        <v>9125</v>
      </c>
      <c r="B8" s="82">
        <v>120137</v>
      </c>
      <c r="C8" s="82" t="s">
        <v>1665</v>
      </c>
      <c r="D8" s="82">
        <v>146</v>
      </c>
      <c r="E8" s="82" t="s">
        <v>215</v>
      </c>
      <c r="F8" s="82">
        <v>1</v>
      </c>
      <c r="G8" s="82" t="s">
        <v>216</v>
      </c>
      <c r="H8" s="84">
        <v>44690</v>
      </c>
      <c r="I8" s="84">
        <v>44690</v>
      </c>
      <c r="J8" s="82">
        <v>50761</v>
      </c>
      <c r="K8" s="84">
        <v>44221</v>
      </c>
      <c r="L8" s="82" t="s">
        <v>217</v>
      </c>
      <c r="M8" s="84">
        <v>44690.459918981483</v>
      </c>
      <c r="N8" s="82" t="s">
        <v>218</v>
      </c>
      <c r="O8" s="82">
        <v>14727</v>
      </c>
      <c r="P8" s="82">
        <v>10</v>
      </c>
      <c r="Q8" s="82" t="s">
        <v>215</v>
      </c>
      <c r="R8" s="82">
        <v>15278</v>
      </c>
      <c r="S8" s="82">
        <v>301</v>
      </c>
      <c r="T8" s="82" t="s">
        <v>132</v>
      </c>
      <c r="U8" s="82">
        <v>2799</v>
      </c>
      <c r="V8" s="82" t="s">
        <v>369</v>
      </c>
      <c r="W8" s="82">
        <v>4</v>
      </c>
      <c r="X8" s="82" t="s">
        <v>38</v>
      </c>
      <c r="Y8" s="82">
        <v>0</v>
      </c>
    </row>
    <row r="9" spans="1:25">
      <c r="A9" s="82">
        <v>9129</v>
      </c>
      <c r="B9" s="82">
        <v>120137</v>
      </c>
      <c r="C9" s="82" t="s">
        <v>1665</v>
      </c>
      <c r="D9" s="82">
        <v>146</v>
      </c>
      <c r="E9" s="82" t="s">
        <v>215</v>
      </c>
      <c r="F9" s="82">
        <v>1</v>
      </c>
      <c r="G9" s="82" t="s">
        <v>216</v>
      </c>
      <c r="H9" s="84">
        <v>44690</v>
      </c>
      <c r="I9" s="84">
        <v>44690</v>
      </c>
      <c r="J9" s="82">
        <v>50765</v>
      </c>
      <c r="K9" s="84">
        <v>44228</v>
      </c>
      <c r="L9" s="82" t="s">
        <v>217</v>
      </c>
      <c r="M9" s="84">
        <v>44690.488263888888</v>
      </c>
      <c r="N9" s="82" t="s">
        <v>218</v>
      </c>
      <c r="O9" s="82">
        <v>14731</v>
      </c>
      <c r="P9" s="82">
        <v>10</v>
      </c>
      <c r="Q9" s="82" t="s">
        <v>215</v>
      </c>
      <c r="R9" s="82">
        <v>15260</v>
      </c>
      <c r="S9" s="82">
        <v>301</v>
      </c>
      <c r="T9" s="82" t="s">
        <v>132</v>
      </c>
      <c r="U9" s="82">
        <v>4161</v>
      </c>
      <c r="V9" s="82" t="s">
        <v>380</v>
      </c>
      <c r="W9" s="82">
        <v>4</v>
      </c>
      <c r="X9" s="82" t="s">
        <v>38</v>
      </c>
      <c r="Y9" s="82">
        <v>0</v>
      </c>
    </row>
    <row r="10" spans="1:25">
      <c r="A10" s="82">
        <v>9129</v>
      </c>
      <c r="B10" s="82">
        <v>120137</v>
      </c>
      <c r="C10" s="82" t="s">
        <v>1665</v>
      </c>
      <c r="D10" s="82">
        <v>146</v>
      </c>
      <c r="E10" s="82" t="s">
        <v>215</v>
      </c>
      <c r="F10" s="82">
        <v>1</v>
      </c>
      <c r="G10" s="82" t="s">
        <v>216</v>
      </c>
      <c r="H10" s="84">
        <v>44690</v>
      </c>
      <c r="I10" s="84">
        <v>44690</v>
      </c>
      <c r="J10" s="82">
        <v>50765</v>
      </c>
      <c r="K10" s="84">
        <v>44228</v>
      </c>
      <c r="L10" s="82" t="s">
        <v>217</v>
      </c>
      <c r="M10" s="84">
        <v>44690.488263888888</v>
      </c>
      <c r="N10" s="82" t="s">
        <v>218</v>
      </c>
      <c r="O10" s="82">
        <v>14732</v>
      </c>
      <c r="P10" s="82">
        <v>10</v>
      </c>
      <c r="Q10" s="82" t="s">
        <v>215</v>
      </c>
      <c r="R10" s="82">
        <v>15262</v>
      </c>
      <c r="S10" s="82">
        <v>301</v>
      </c>
      <c r="T10" s="82" t="s">
        <v>132</v>
      </c>
      <c r="U10" s="82">
        <v>1569</v>
      </c>
      <c r="V10" s="82" t="s">
        <v>383</v>
      </c>
      <c r="W10" s="82">
        <v>4</v>
      </c>
      <c r="X10" s="82" t="s">
        <v>38</v>
      </c>
      <c r="Y10" s="82">
        <v>0</v>
      </c>
    </row>
    <row r="11" spans="1:25">
      <c r="A11" s="82">
        <v>9132</v>
      </c>
      <c r="B11" s="82">
        <v>120137</v>
      </c>
      <c r="C11" s="82" t="s">
        <v>1665</v>
      </c>
      <c r="D11" s="82">
        <v>146</v>
      </c>
      <c r="E11" s="82" t="s">
        <v>215</v>
      </c>
      <c r="F11" s="82">
        <v>1</v>
      </c>
      <c r="G11" s="82" t="s">
        <v>216</v>
      </c>
      <c r="H11" s="84">
        <v>44690</v>
      </c>
      <c r="I11" s="84">
        <v>44690</v>
      </c>
      <c r="J11" s="82">
        <v>50768</v>
      </c>
      <c r="K11" s="84">
        <v>44235</v>
      </c>
      <c r="L11" s="82" t="s">
        <v>217</v>
      </c>
      <c r="M11" s="84">
        <v>44690.493761574071</v>
      </c>
      <c r="N11" s="82" t="s">
        <v>218</v>
      </c>
      <c r="O11" s="82">
        <v>14735</v>
      </c>
      <c r="P11" s="82">
        <v>10</v>
      </c>
      <c r="Q11" s="82" t="s">
        <v>215</v>
      </c>
      <c r="R11" s="82">
        <v>15256</v>
      </c>
      <c r="S11" s="82">
        <v>301</v>
      </c>
      <c r="T11" s="82" t="s">
        <v>132</v>
      </c>
      <c r="U11" s="82">
        <v>1113</v>
      </c>
      <c r="V11" s="82" t="s">
        <v>408</v>
      </c>
      <c r="W11" s="82">
        <v>4</v>
      </c>
      <c r="X11" s="82" t="s">
        <v>38</v>
      </c>
      <c r="Y11" s="82">
        <v>0</v>
      </c>
    </row>
    <row r="12" spans="1:25">
      <c r="A12" s="82">
        <v>9132</v>
      </c>
      <c r="B12" s="82">
        <v>120137</v>
      </c>
      <c r="C12" s="82" t="s">
        <v>1665</v>
      </c>
      <c r="D12" s="82">
        <v>146</v>
      </c>
      <c r="E12" s="82" t="s">
        <v>215</v>
      </c>
      <c r="F12" s="82">
        <v>1</v>
      </c>
      <c r="G12" s="82" t="s">
        <v>216</v>
      </c>
      <c r="H12" s="84">
        <v>44690</v>
      </c>
      <c r="I12" s="84">
        <v>44690</v>
      </c>
      <c r="J12" s="82">
        <v>50768</v>
      </c>
      <c r="K12" s="84">
        <v>44235</v>
      </c>
      <c r="L12" s="82" t="s">
        <v>217</v>
      </c>
      <c r="M12" s="84">
        <v>44690.493761574071</v>
      </c>
      <c r="N12" s="82" t="s">
        <v>218</v>
      </c>
      <c r="O12" s="82">
        <v>14736</v>
      </c>
      <c r="P12" s="82">
        <v>10</v>
      </c>
      <c r="Q12" s="82" t="s">
        <v>215</v>
      </c>
      <c r="R12" s="82">
        <v>15261</v>
      </c>
      <c r="S12" s="82">
        <v>301</v>
      </c>
      <c r="T12" s="82" t="s">
        <v>132</v>
      </c>
      <c r="U12" s="82">
        <v>4460</v>
      </c>
      <c r="V12" s="82" t="s">
        <v>274</v>
      </c>
      <c r="W12" s="82">
        <v>4</v>
      </c>
      <c r="X12" s="82" t="s">
        <v>38</v>
      </c>
      <c r="Y12" s="82">
        <v>0</v>
      </c>
    </row>
    <row r="13" spans="1:25">
      <c r="A13" s="82">
        <v>9133</v>
      </c>
      <c r="B13" s="82">
        <v>120137</v>
      </c>
      <c r="C13" s="82" t="s">
        <v>1665</v>
      </c>
      <c r="D13" s="82">
        <v>146</v>
      </c>
      <c r="E13" s="82" t="s">
        <v>215</v>
      </c>
      <c r="F13" s="82">
        <v>1</v>
      </c>
      <c r="G13" s="82" t="s">
        <v>216</v>
      </c>
      <c r="H13" s="84">
        <v>44690</v>
      </c>
      <c r="I13" s="84">
        <v>44690</v>
      </c>
      <c r="J13" s="82">
        <v>50769</v>
      </c>
      <c r="K13" s="84">
        <v>44242</v>
      </c>
      <c r="L13" s="82" t="s">
        <v>217</v>
      </c>
      <c r="M13" s="84">
        <v>44690.495023148149</v>
      </c>
      <c r="N13" s="82" t="s">
        <v>218</v>
      </c>
      <c r="O13" s="82">
        <v>14737</v>
      </c>
      <c r="P13" s="82">
        <v>10</v>
      </c>
      <c r="Q13" s="82" t="s">
        <v>215</v>
      </c>
      <c r="R13" s="82">
        <v>15255</v>
      </c>
      <c r="S13" s="82">
        <v>301</v>
      </c>
      <c r="T13" s="82" t="s">
        <v>132</v>
      </c>
      <c r="U13" s="82">
        <v>1522</v>
      </c>
      <c r="V13" s="82" t="s">
        <v>423</v>
      </c>
      <c r="W13" s="82">
        <v>4</v>
      </c>
      <c r="X13" s="82" t="s">
        <v>38</v>
      </c>
      <c r="Y13" s="82">
        <v>0</v>
      </c>
    </row>
  </sheetData>
  <sortState ref="U20:V33">
    <sortCondition ref="V20:V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Anexo 1 Número de peces</vt:lpstr>
      <vt:lpstr>Anexo 2 CAM por Jaula</vt:lpstr>
      <vt:lpstr>Anexo 2 Cosechas Estructura</vt:lpstr>
      <vt:lpstr>Anexo 3 Mortalidad datos SIFA</vt:lpstr>
      <vt:lpstr>Anexo 3 Mortalida Estructura</vt:lpstr>
      <vt:lpstr>Anexo 4 Biomasa por estructura</vt:lpstr>
      <vt:lpstr>Anexo 5 M Prima Planta</vt:lpstr>
      <vt:lpstr>Anexo 6 Siembras CAM jaula</vt:lpstr>
      <vt:lpstr>Anexo 7 Egresos Regularización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fcalderon</dc:creator>
  <cp:lastModifiedBy>fcalderon</cp:lastModifiedBy>
  <dcterms:created xsi:type="dcterms:W3CDTF">2018-04-19T11:52:02Z</dcterms:created>
  <dcterms:modified xsi:type="dcterms:W3CDTF">2022-05-24T11:24:10Z</dcterms:modified>
</cp:coreProperties>
</file>