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xl/pivotTables/pivotTable52.xml" ContentType="application/vnd.openxmlformats-officedocument.spreadsheetml.pivotTable+xml"/>
  <Override PartName="/xl/pivotTables/pivotTable53.xml" ContentType="application/vnd.openxmlformats-officedocument.spreadsheetml.pivotTable+xml"/>
  <Override PartName="/xl/pivotTables/pivotTable54.xml" ContentType="application/vnd.openxmlformats-officedocument.spreadsheetml.pivotTable+xml"/>
  <Override PartName="/xl/pivotTables/pivotTable55.xml" ContentType="application/vnd.openxmlformats-officedocument.spreadsheetml.pivotTable+xml"/>
  <Override PartName="/xl/pivotTables/pivotTable56.xml" ContentType="application/vnd.openxmlformats-officedocument.spreadsheetml.pivotTable+xml"/>
  <Override PartName="/xl/pivotTables/pivotTable57.xml" ContentType="application/vnd.openxmlformats-officedocument.spreadsheetml.pivotTable+xml"/>
  <Override PartName="/xl/pivotTables/pivotTable58.xml" ContentType="application/vnd.openxmlformats-officedocument.spreadsheetml.pivotTable+xml"/>
  <Override PartName="/xl/pivotTables/pivotTable59.xml" ContentType="application/vnd.openxmlformats-officedocument.spreadsheetml.pivotTable+xml"/>
  <Override PartName="/xl/pivotTables/pivotTable60.xml" ContentType="application/vnd.openxmlformats-officedocument.spreadsheetml.pivotTable+xml"/>
  <Override PartName="/xl/pivotTables/pivotTable61.xml" ContentType="application/vnd.openxmlformats-officedocument.spreadsheetml.pivotTable+xml"/>
  <Override PartName="/xl/pivotTables/pivotTable62.xml" ContentType="application/vnd.openxmlformats-officedocument.spreadsheetml.pivotTable+xml"/>
  <Override PartName="/xl/pivotTables/pivotTable63.xml" ContentType="application/vnd.openxmlformats-officedocument.spreadsheetml.pivotTable+xml"/>
  <Override PartName="/xl/pivotTables/pivotTable64.xml" ContentType="application/vnd.openxmlformats-officedocument.spreadsheetml.pivotTable+xml"/>
  <Override PartName="/xl/pivotTables/pivotTable65.xml" ContentType="application/vnd.openxmlformats-officedocument.spreadsheetml.pivotTable+xml"/>
  <Override PartName="/xl/pivotTables/pivotTable66.xml" ContentType="application/vnd.openxmlformats-officedocument.spreadsheetml.pivotTable+xml"/>
  <Override PartName="/xl/pivotTables/pivotTable67.xml" ContentType="application/vnd.openxmlformats-officedocument.spreadsheetml.pivotTable+xml"/>
  <Override PartName="/xl/pivotTables/pivotTable68.xml" ContentType="application/vnd.openxmlformats-officedocument.spreadsheetml.pivotTable+xml"/>
  <Override PartName="/xl/pivotTables/pivotTable69.xml" ContentType="application/vnd.openxmlformats-officedocument.spreadsheetml.pivotTable+xml"/>
  <Override PartName="/xl/pivotTables/pivotTable70.xml" ContentType="application/vnd.openxmlformats-officedocument.spreadsheetml.pivotTable+xml"/>
  <Override PartName="/xl/pivotTables/pivotTable71.xml" ContentType="application/vnd.openxmlformats-officedocument.spreadsheetml.pivotTable+xml"/>
  <Override PartName="/xl/pivotTables/pivotTable72.xml" ContentType="application/vnd.openxmlformats-officedocument.spreadsheetml.pivotTable+xml"/>
  <Override PartName="/xl/pivotTables/pivotTable73.xml" ContentType="application/vnd.openxmlformats-officedocument.spreadsheetml.pivotTable+xml"/>
  <Override PartName="/xl/pivotTables/pivotTable74.xml" ContentType="application/vnd.openxmlformats-officedocument.spreadsheetml.pivotTable+xml"/>
  <Override PartName="/xl/pivotTables/pivotTable75.xml" ContentType="application/vnd.openxmlformats-officedocument.spreadsheetml.pivotTable+xml"/>
  <Override PartName="/xl/pivotTables/pivotTable76.xml" ContentType="application/vnd.openxmlformats-officedocument.spreadsheetml.pivotTable+xml"/>
  <Override PartName="/xl/pivotTables/pivotTable77.xml" ContentType="application/vnd.openxmlformats-officedocument.spreadsheetml.pivotTable+xml"/>
  <Override PartName="/xl/pivotTables/pivotTable78.xml" ContentType="application/vnd.openxmlformats-officedocument.spreadsheetml.pivotTable+xml"/>
  <Override PartName="/xl/pivotTables/pivotTable79.xml" ContentType="application/vnd.openxmlformats-officedocument.spreadsheetml.pivotTable+xml"/>
  <Override PartName="/xl/pivotTables/pivotTable80.xml" ContentType="application/vnd.openxmlformats-officedocument.spreadsheetml.pivotTable+xml"/>
  <Override PartName="/xl/pivotTables/pivotTable81.xml" ContentType="application/vnd.openxmlformats-officedocument.spreadsheetml.pivotTable+xml"/>
  <Override PartName="/xl/pivotTables/pivotTable82.xml" ContentType="application/vnd.openxmlformats-officedocument.spreadsheetml.pivotTable+xml"/>
  <Override PartName="/xl/pivotTables/pivotTable83.xml" ContentType="application/vnd.openxmlformats-officedocument.spreadsheetml.pivotTable+xml"/>
  <Override PartName="/xl/pivotTables/pivotTable84.xml" ContentType="application/vnd.openxmlformats-officedocument.spreadsheetml.pivotTable+xml"/>
  <Override PartName="/xl/pivotTables/pivotTable85.xml" ContentType="application/vnd.openxmlformats-officedocument.spreadsheetml.pivotTable+xml"/>
  <Override PartName="/xl/pivotTables/pivotTable86.xml" ContentType="application/vnd.openxmlformats-officedocument.spreadsheetml.pivotTable+xml"/>
  <Override PartName="/xl/pivotTables/pivotTable87.xml" ContentType="application/vnd.openxmlformats-officedocument.spreadsheetml.pivotTable+xml"/>
  <Override PartName="/xl/pivotTables/pivotTable88.xml" ContentType="application/vnd.openxmlformats-officedocument.spreadsheetml.pivotTable+xml"/>
  <Override PartName="/xl/pivotTables/pivotTable89.xml" ContentType="application/vnd.openxmlformats-officedocument.spreadsheetml.pivotTable+xml"/>
  <Override PartName="/xl/pivotTables/pivotTable90.xml" ContentType="application/vnd.openxmlformats-officedocument.spreadsheetml.pivotTable+xml"/>
  <Override PartName="/xl/pivotTables/pivotTable91.xml" ContentType="application/vnd.openxmlformats-officedocument.spreadsheetml.pivotTable+xml"/>
  <Override PartName="/xl/pivotTables/pivotTable92.xml" ContentType="application/vnd.openxmlformats-officedocument.spreadsheetml.pivotTable+xml"/>
  <Override PartName="/xl/pivotTables/pivotTable93.xml" ContentType="application/vnd.openxmlformats-officedocument.spreadsheetml.pivotTable+xml"/>
  <Override PartName="/xl/pivotTables/pivotTable94.xml" ContentType="application/vnd.openxmlformats-officedocument.spreadsheetml.pivotTable+xml"/>
  <Override PartName="/xl/pivotTables/pivotTable95.xml" ContentType="application/vnd.openxmlformats-officedocument.spreadsheetml.pivotTable+xml"/>
  <Override PartName="/xl/pivotTables/pivotTable96.xml" ContentType="application/vnd.openxmlformats-officedocument.spreadsheetml.pivotTable+xml"/>
  <Override PartName="/xl/pivotTables/pivotTable97.xml" ContentType="application/vnd.openxmlformats-officedocument.spreadsheetml.pivotTable+xml"/>
  <Override PartName="/xl/pivotTables/pivotTable98.xml" ContentType="application/vnd.openxmlformats-officedocument.spreadsheetml.pivotTable+xml"/>
  <Override PartName="/xl/pivotTables/pivotTable99.xml" ContentType="application/vnd.openxmlformats-officedocument.spreadsheetml.pivotTable+xml"/>
  <Override PartName="/xl/pivotTables/pivotTable100.xml" ContentType="application/vnd.openxmlformats-officedocument.spreadsheetml.pivotTable+xml"/>
  <Override PartName="/xl/pivotTables/pivotTable101.xml" ContentType="application/vnd.openxmlformats-officedocument.spreadsheetml.pivotTable+xml"/>
  <Override PartName="/xl/pivotTables/pivotTable102.xml" ContentType="application/vnd.openxmlformats-officedocument.spreadsheetml.pivotTable+xml"/>
  <Override PartName="/xl/pivotTables/pivotTable103.xml" ContentType="application/vnd.openxmlformats-officedocument.spreadsheetml.pivotTable+xml"/>
  <Override PartName="/xl/pivotTables/pivotTable104.xml" ContentType="application/vnd.openxmlformats-officedocument.spreadsheetml.pivotTable+xml"/>
  <Override PartName="/xl/pivotTables/pivotTable105.xml" ContentType="application/vnd.openxmlformats-officedocument.spreadsheetml.pivotTable+xml"/>
  <Override PartName="/xl/pivotTables/pivotTable106.xml" ContentType="application/vnd.openxmlformats-officedocument.spreadsheetml.pivotTable+xml"/>
  <Override PartName="/xl/pivotTables/pivotTable107.xml" ContentType="application/vnd.openxmlformats-officedocument.spreadsheetml.pivotTable+xml"/>
  <Override PartName="/xl/pivotTables/pivotTable108.xml" ContentType="application/vnd.openxmlformats-officedocument.spreadsheetml.pivotTable+xml"/>
  <Override PartName="/xl/pivotTables/pivotTable109.xml" ContentType="application/vnd.openxmlformats-officedocument.spreadsheetml.pivotTable+xml"/>
  <Override PartName="/xl/pivotTables/pivotTable110.xml" ContentType="application/vnd.openxmlformats-officedocument.spreadsheetml.pivotTable+xml"/>
  <Override PartName="/xl/pivotTables/pivotTable111.xml" ContentType="application/vnd.openxmlformats-officedocument.spreadsheetml.pivotTable+xml"/>
  <Override PartName="/xl/pivotTables/pivotTable112.xml" ContentType="application/vnd.openxmlformats-officedocument.spreadsheetml.pivotTable+xml"/>
  <Override PartName="/xl/pivotTables/pivotTable113.xml" ContentType="application/vnd.openxmlformats-officedocument.spreadsheetml.pivotTable+xml"/>
  <Override PartName="/xl/pivotTables/pivotTable114.xml" ContentType="application/vnd.openxmlformats-officedocument.spreadsheetml.pivotTable+xml"/>
  <Override PartName="/xl/pivotTables/pivotTable115.xml" ContentType="application/vnd.openxmlformats-officedocument.spreadsheetml.pivotTable+xml"/>
  <Override PartName="/xl/pivotTables/pivotTable116.xml" ContentType="application/vnd.openxmlformats-officedocument.spreadsheetml.pivotTable+xml"/>
  <Override PartName="/xl/pivotTables/pivotTable117.xml" ContentType="application/vnd.openxmlformats-officedocument.spreadsheetml.pivotTable+xml"/>
  <Override PartName="/xl/pivotTables/pivotTable118.xml" ContentType="application/vnd.openxmlformats-officedocument.spreadsheetml.pivotTable+xml"/>
  <Override PartName="/xl/pivotTables/pivotTable119.xml" ContentType="application/vnd.openxmlformats-officedocument.spreadsheetml.pivotTable+xml"/>
  <Override PartName="/xl/pivotTables/pivotTable120.xml" ContentType="application/vnd.openxmlformats-officedocument.spreadsheetml.pivotTable+xml"/>
  <Override PartName="/xl/pivotTables/pivotTable121.xml" ContentType="application/vnd.openxmlformats-officedocument.spreadsheetml.pivotTable+xml"/>
  <Override PartName="/xl/pivotTables/pivotTable122.xml" ContentType="application/vnd.openxmlformats-officedocument.spreadsheetml.pivotTable+xml"/>
  <Override PartName="/xl/pivotTables/pivotTable123.xml" ContentType="application/vnd.openxmlformats-officedocument.spreadsheetml.pivotTable+xml"/>
  <Override PartName="/xl/pivotTables/pivotTable124.xml" ContentType="application/vnd.openxmlformats-officedocument.spreadsheetml.pivotTable+xml"/>
  <Override PartName="/xl/pivotTables/pivotTable125.xml" ContentType="application/vnd.openxmlformats-officedocument.spreadsheetml.pivotTable+xml"/>
  <Override PartName="/xl/pivotTables/pivotTable126.xml" ContentType="application/vnd.openxmlformats-officedocument.spreadsheetml.pivotTable+xml"/>
  <Override PartName="/xl/pivotTables/pivotTable127.xml" ContentType="application/vnd.openxmlformats-officedocument.spreadsheetml.pivotTable+xml"/>
  <Override PartName="/xl/pivotTables/pivotTable128.xml" ContentType="application/vnd.openxmlformats-officedocument.spreadsheetml.pivotTable+xml"/>
  <Override PartName="/xl/pivotTables/pivotTable129.xml" ContentType="application/vnd.openxmlformats-officedocument.spreadsheetml.pivotTable+xml"/>
  <Override PartName="/xl/pivotTables/pivotTable130.xml" ContentType="application/vnd.openxmlformats-officedocument.spreadsheetml.pivotTable+xml"/>
  <Override PartName="/xl/pivotTables/pivotTable131.xml" ContentType="application/vnd.openxmlformats-officedocument.spreadsheetml.pivotTable+xml"/>
  <Override PartName="/xl/pivotTables/pivotTable132.xml" ContentType="application/vnd.openxmlformats-officedocument.spreadsheetml.pivotTable+xml"/>
  <Override PartName="/xl/pivotTables/pivotTable133.xml" ContentType="application/vnd.openxmlformats-officedocument.spreadsheetml.pivotTable+xml"/>
  <Override PartName="/xl/pivotTables/pivotTable134.xml" ContentType="application/vnd.openxmlformats-officedocument.spreadsheetml.pivotTable+xml"/>
  <Override PartName="/xl/pivotTables/pivotTable135.xml" ContentType="application/vnd.openxmlformats-officedocument.spreadsheetml.pivotTable+xml"/>
  <Override PartName="/xl/pivotTables/pivotTable136.xml" ContentType="application/vnd.openxmlformats-officedocument.spreadsheetml.pivotTable+xml"/>
  <Override PartName="/xl/pivotTables/pivotTable137.xml" ContentType="application/vnd.openxmlformats-officedocument.spreadsheetml.pivotTable+xml"/>
  <Override PartName="/xl/pivotTables/pivotTable138.xml" ContentType="application/vnd.openxmlformats-officedocument.spreadsheetml.pivotTable+xml"/>
  <Override PartName="/xl/pivotTables/pivotTable139.xml" ContentType="application/vnd.openxmlformats-officedocument.spreadsheetml.pivotTable+xml"/>
  <Override PartName="/xl/pivotTables/pivotTable140.xml" ContentType="application/vnd.openxmlformats-officedocument.spreadsheetml.pivotTable+xml"/>
  <Override PartName="/xl/pivotTables/pivotTable141.xml" ContentType="application/vnd.openxmlformats-officedocument.spreadsheetml.pivotTable+xml"/>
  <Override PartName="/xl/pivotTables/pivotTable142.xml" ContentType="application/vnd.openxmlformats-officedocument.spreadsheetml.pivotTable+xml"/>
  <Override PartName="/xl/pivotTables/pivotTable143.xml" ContentType="application/vnd.openxmlformats-officedocument.spreadsheetml.pivotTable+xml"/>
  <Override PartName="/xl/pivotTables/pivotTable144.xml" ContentType="application/vnd.openxmlformats-officedocument.spreadsheetml.pivotTable+xml"/>
  <Override PartName="/xl/pivotTables/pivotTable145.xml" ContentType="application/vnd.openxmlformats-officedocument.spreadsheetml.pivotTable+xml"/>
  <Override PartName="/xl/pivotTables/pivotTable146.xml" ContentType="application/vnd.openxmlformats-officedocument.spreadsheetml.pivotTable+xml"/>
  <Override PartName="/xl/pivotTables/pivotTable147.xml" ContentType="application/vnd.openxmlformats-officedocument.spreadsheetml.pivotTable+xml"/>
  <Override PartName="/xl/pivotTables/pivotTable148.xml" ContentType="application/vnd.openxmlformats-officedocument.spreadsheetml.pivotTable+xml"/>
  <Override PartName="/xl/pivotTables/pivotTable149.xml" ContentType="application/vnd.openxmlformats-officedocument.spreadsheetml.pivotTable+xml"/>
  <Override PartName="/xl/pivotTables/pivotTable150.xml" ContentType="application/vnd.openxmlformats-officedocument.spreadsheetml.pivotTable+xml"/>
  <Override PartName="/xl/pivotTables/pivotTable151.xml" ContentType="application/vnd.openxmlformats-officedocument.spreadsheetml.pivotTable+xml"/>
  <Override PartName="/xl/pivotTables/pivotTable152.xml" ContentType="application/vnd.openxmlformats-officedocument.spreadsheetml.pivotTable+xml"/>
  <Override PartName="/xl/pivotTables/pivotTable153.xml" ContentType="application/vnd.openxmlformats-officedocument.spreadsheetml.pivotTable+xml"/>
  <Override PartName="/xl/pivotTables/pivotTable154.xml" ContentType="application/vnd.openxmlformats-officedocument.spreadsheetml.pivotTable+xml"/>
  <Override PartName="/xl/pivotTables/pivotTable155.xml" ContentType="application/vnd.openxmlformats-officedocument.spreadsheetml.pivotTable+xml"/>
  <Override PartName="/xl/pivotTables/pivotTable156.xml" ContentType="application/vnd.openxmlformats-officedocument.spreadsheetml.pivotTable+xml"/>
  <Override PartName="/xl/pivotTables/pivotTable157.xml" ContentType="application/vnd.openxmlformats-officedocument.spreadsheetml.pivotTable+xml"/>
  <Override PartName="/xl/pivotTables/pivotTable158.xml" ContentType="application/vnd.openxmlformats-officedocument.spreadsheetml.pivotTable+xml"/>
  <Override PartName="/xl/pivotTables/pivotTable159.xml" ContentType="application/vnd.openxmlformats-officedocument.spreadsheetml.pivotTable+xml"/>
  <Override PartName="/xl/pivotTables/pivotTable160.xml" ContentType="application/vnd.openxmlformats-officedocument.spreadsheetml.pivotTable+xml"/>
  <Override PartName="/xl/pivotTables/pivotTable161.xml" ContentType="application/vnd.openxmlformats-officedocument.spreadsheetml.pivotTable+xml"/>
  <Override PartName="/xl/pivotTables/pivotTable162.xml" ContentType="application/vnd.openxmlformats-officedocument.spreadsheetml.pivotTable+xml"/>
  <Override PartName="/xl/pivotTables/pivotTable163.xml" ContentType="application/vnd.openxmlformats-officedocument.spreadsheetml.pivotTable+xml"/>
  <Override PartName="/xl/pivotTables/pivotTable164.xml" ContentType="application/vnd.openxmlformats-officedocument.spreadsheetml.pivotTable+xml"/>
  <Override PartName="/xl/pivotTables/pivotTable165.xml" ContentType="application/vnd.openxmlformats-officedocument.spreadsheetml.pivotTable+xml"/>
  <Override PartName="/xl/pivotTables/pivotTable166.xml" ContentType="application/vnd.openxmlformats-officedocument.spreadsheetml.pivotTable+xml"/>
  <Override PartName="/xl/pivotTables/pivotTable167.xml" ContentType="application/vnd.openxmlformats-officedocument.spreadsheetml.pivotTable+xml"/>
  <Override PartName="/xl/pivotTables/pivotTable168.xml" ContentType="application/vnd.openxmlformats-officedocument.spreadsheetml.pivotTable+xml"/>
  <Override PartName="/xl/pivotTables/pivotTable169.xml" ContentType="application/vnd.openxmlformats-officedocument.spreadsheetml.pivotTable+xml"/>
  <Override PartName="/xl/pivotTables/pivotTable170.xml" ContentType="application/vnd.openxmlformats-officedocument.spreadsheetml.pivotTable+xml"/>
  <Override PartName="/xl/pivotTables/pivotTable17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E.SEPULVEDA\06-NSCA\05_RIO_SERRANO\FISCALIZACION_2024\Informe 2024\ANEXOS\08_DATOS_RED_CONTROL_2022-2023\"/>
    </mc:Choice>
  </mc:AlternateContent>
  <xr:revisionPtr revIDLastSave="0" documentId="13_ncr:2001_{718CD14E-DF4A-49CB-BC1F-115A4308B58A}" xr6:coauthVersionLast="47" xr6:coauthVersionMax="47" xr10:uidLastSave="{00000000-0000-0000-0000-000000000000}"/>
  <bookViews>
    <workbookView xWindow="31890" yWindow="0" windowWidth="17235" windowHeight="10905" tabRatio="864" firstSheet="7" activeTab="16" xr2:uid="{00000000-000D-0000-FFFF-FFFF00000000}"/>
  </bookViews>
  <sheets>
    <sheet name="RESUMEN" sheetId="33" r:id="rId1"/>
    <sheet name="Estaciones y codigos" sheetId="30" r:id="rId2"/>
    <sheet name="Norma" sheetId="20" r:id="rId3"/>
    <sheet name="Datos Vigilancia" sheetId="5" r:id="rId4"/>
    <sheet name="Analisis LD" sheetId="27" r:id="rId5"/>
    <sheet name="Tiempo de Preservación" sheetId="32" r:id="rId6"/>
    <sheet name="Metodologias" sheetId="26" r:id="rId7"/>
    <sheet name="Validacion para evaluación" sheetId="9" r:id="rId8"/>
    <sheet name="PA-10" sheetId="8" r:id="rId9"/>
    <sheet name="SE-10" sheetId="16" r:id="rId10"/>
    <sheet name="SE-20" sheetId="18" r:id="rId11"/>
    <sheet name="GR-10" sheetId="15" r:id="rId12"/>
    <sheet name="CH-10" sheetId="13" r:id="rId13"/>
    <sheet name="BA-10" sheetId="12" r:id="rId14"/>
    <sheet name="VI-10" sheetId="19" r:id="rId15"/>
    <sheet name="DG-10" sheetId="14" r:id="rId16"/>
    <sheet name="TP-10" sheetId="17" r:id="rId17"/>
    <sheet name="Historico 13-20" sheetId="34" state="hidden" r:id="rId18"/>
  </sheets>
  <definedNames>
    <definedName name="_xlnm._FilterDatabase" localSheetId="3" hidden="1">'Datos Vigilancia'!$A$1:$AA$73</definedName>
    <definedName name="_xlnm._FilterDatabase" localSheetId="1" hidden="1">'Estaciones y codigos'!$A$2:$D$2</definedName>
    <definedName name="_xlnm._FilterDatabase" localSheetId="6" hidden="1">Metodologias!$A$1:$C$61</definedName>
    <definedName name="_xlnm._FilterDatabase" localSheetId="5" hidden="1">'Tiempo de Preservación'!$A$1:$AR$1</definedName>
    <definedName name="_xlnm._FilterDatabase" localSheetId="7" hidden="1">'Validacion para evaluación'!$A$1:$EE$73</definedName>
  </definedNames>
  <calcPr calcId="181029"/>
  <pivotCaches>
    <pivotCache cacheId="93" r:id="rId19"/>
    <pivotCache cacheId="97" r:id="rId20"/>
    <pivotCache cacheId="101" r:id="rId21"/>
    <pivotCache cacheId="105" r:id="rId22"/>
    <pivotCache cacheId="109" r:id="rId23"/>
    <pivotCache cacheId="113" r:id="rId24"/>
    <pivotCache cacheId="117" r:id="rId25"/>
    <pivotCache cacheId="121" r:id="rId26"/>
    <pivotCache cacheId="125" r:id="rId27"/>
  </pivotCaches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6" l="1"/>
  <c r="C5" i="16"/>
  <c r="C6" i="16"/>
  <c r="C7" i="16"/>
  <c r="C8" i="16"/>
  <c r="C9" i="16"/>
  <c r="C10" i="16"/>
  <c r="C3" i="16"/>
  <c r="E3" i="9"/>
  <c r="C4" i="8" s="1"/>
  <c r="E4" i="9"/>
  <c r="C5" i="8" s="1"/>
  <c r="E5" i="9"/>
  <c r="C6" i="8" s="1"/>
  <c r="E6" i="9"/>
  <c r="C7" i="8" s="1"/>
  <c r="E7" i="9"/>
  <c r="C8" i="8" s="1"/>
  <c r="E8" i="9"/>
  <c r="C9" i="8" s="1"/>
  <c r="E9" i="9"/>
  <c r="C10" i="8" s="1"/>
  <c r="E10" i="9"/>
  <c r="E11" i="9"/>
  <c r="E12" i="9"/>
  <c r="E13" i="9"/>
  <c r="E14" i="9"/>
  <c r="E15" i="9"/>
  <c r="E16" i="9"/>
  <c r="E17" i="9"/>
  <c r="E18" i="9"/>
  <c r="C3" i="18" s="1"/>
  <c r="E19" i="9"/>
  <c r="C4" i="18" s="1"/>
  <c r="E20" i="9"/>
  <c r="C5" i="18" s="1"/>
  <c r="E21" i="9"/>
  <c r="C6" i="18" s="1"/>
  <c r="E22" i="9"/>
  <c r="C7" i="18" s="1"/>
  <c r="E23" i="9"/>
  <c r="C8" i="18" s="1"/>
  <c r="E24" i="9"/>
  <c r="C9" i="18" s="1"/>
  <c r="E25" i="9"/>
  <c r="C10" i="18" s="1"/>
  <c r="E26" i="9"/>
  <c r="C3" i="15" s="1"/>
  <c r="E27" i="9"/>
  <c r="C4" i="15" s="1"/>
  <c r="E28" i="9"/>
  <c r="C5" i="15" s="1"/>
  <c r="E29" i="9"/>
  <c r="C6" i="15" s="1"/>
  <c r="E30" i="9"/>
  <c r="C7" i="15" s="1"/>
  <c r="E31" i="9"/>
  <c r="C8" i="15" s="1"/>
  <c r="E32" i="9"/>
  <c r="C9" i="15" s="1"/>
  <c r="E33" i="9"/>
  <c r="C10" i="15" s="1"/>
  <c r="E34" i="9"/>
  <c r="C3" i="13" s="1"/>
  <c r="E35" i="9"/>
  <c r="C4" i="13" s="1"/>
  <c r="E36" i="9"/>
  <c r="C5" i="13" s="1"/>
  <c r="E37" i="9"/>
  <c r="C6" i="13" s="1"/>
  <c r="E38" i="9"/>
  <c r="C7" i="13" s="1"/>
  <c r="E39" i="9"/>
  <c r="C8" i="13" s="1"/>
  <c r="E40" i="9"/>
  <c r="C9" i="13" s="1"/>
  <c r="E41" i="9"/>
  <c r="C10" i="13" s="1"/>
  <c r="E42" i="9"/>
  <c r="C3" i="12" s="1"/>
  <c r="E43" i="9"/>
  <c r="C4" i="12" s="1"/>
  <c r="E44" i="9"/>
  <c r="C5" i="12" s="1"/>
  <c r="E45" i="9"/>
  <c r="C6" i="12" s="1"/>
  <c r="E46" i="9"/>
  <c r="C7" i="12" s="1"/>
  <c r="E47" i="9"/>
  <c r="C8" i="12" s="1"/>
  <c r="E48" i="9"/>
  <c r="C9" i="12" s="1"/>
  <c r="E49" i="9"/>
  <c r="C10" i="12" s="1"/>
  <c r="E50" i="9"/>
  <c r="C3" i="19" s="1"/>
  <c r="E51" i="9"/>
  <c r="C4" i="19" s="1"/>
  <c r="E52" i="9"/>
  <c r="C5" i="19" s="1"/>
  <c r="E53" i="9"/>
  <c r="C6" i="19" s="1"/>
  <c r="E54" i="9"/>
  <c r="C7" i="19" s="1"/>
  <c r="E55" i="9"/>
  <c r="C8" i="19" s="1"/>
  <c r="E56" i="9"/>
  <c r="C9" i="19" s="1"/>
  <c r="E57" i="9"/>
  <c r="C10" i="19" s="1"/>
  <c r="E58" i="9"/>
  <c r="C3" i="14" s="1"/>
  <c r="E59" i="9"/>
  <c r="C4" i="14" s="1"/>
  <c r="E60" i="9"/>
  <c r="C5" i="14" s="1"/>
  <c r="E61" i="9"/>
  <c r="C6" i="14" s="1"/>
  <c r="E62" i="9"/>
  <c r="C7" i="14" s="1"/>
  <c r="E63" i="9"/>
  <c r="C8" i="14" s="1"/>
  <c r="E64" i="9"/>
  <c r="C9" i="14" s="1"/>
  <c r="E65" i="9"/>
  <c r="C10" i="14" s="1"/>
  <c r="E66" i="9"/>
  <c r="C3" i="17" s="1"/>
  <c r="E67" i="9"/>
  <c r="C4" i="17" s="1"/>
  <c r="E68" i="9"/>
  <c r="C5" i="17" s="1"/>
  <c r="E69" i="9"/>
  <c r="C6" i="17" s="1"/>
  <c r="E70" i="9"/>
  <c r="C7" i="17" s="1"/>
  <c r="E71" i="9"/>
  <c r="C8" i="17" s="1"/>
  <c r="E72" i="9"/>
  <c r="C9" i="17" s="1"/>
  <c r="E73" i="9"/>
  <c r="C10" i="17" s="1"/>
  <c r="E2" i="9"/>
  <c r="C3" i="8" s="1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2" i="9"/>
  <c r="G2" i="9"/>
  <c r="G3" i="9"/>
  <c r="H3" i="9"/>
  <c r="I3" i="9"/>
  <c r="J3" i="9"/>
  <c r="K3" i="9"/>
  <c r="L3" i="9"/>
  <c r="M3" i="9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G4" i="9"/>
  <c r="H4" i="9"/>
  <c r="I4" i="9"/>
  <c r="J4" i="9"/>
  <c r="K4" i="9"/>
  <c r="L4" i="9"/>
  <c r="M4" i="9"/>
  <c r="N4" i="9"/>
  <c r="O4" i="9"/>
  <c r="P4" i="9"/>
  <c r="Q4" i="9"/>
  <c r="R4" i="9"/>
  <c r="S4" i="9"/>
  <c r="T4" i="9"/>
  <c r="U4" i="9"/>
  <c r="V4" i="9"/>
  <c r="W4" i="9"/>
  <c r="X4" i="9"/>
  <c r="Y4" i="9"/>
  <c r="Z4" i="9"/>
  <c r="AA4" i="9"/>
  <c r="G5" i="9"/>
  <c r="H5" i="9"/>
  <c r="I5" i="9"/>
  <c r="J5" i="9"/>
  <c r="K5" i="9"/>
  <c r="L5" i="9"/>
  <c r="M5" i="9"/>
  <c r="N5" i="9"/>
  <c r="O5" i="9"/>
  <c r="P5" i="9"/>
  <c r="Q5" i="9"/>
  <c r="R5" i="9"/>
  <c r="S5" i="9"/>
  <c r="T5" i="9"/>
  <c r="U5" i="9"/>
  <c r="V5" i="9"/>
  <c r="W5" i="9"/>
  <c r="X5" i="9"/>
  <c r="Y5" i="9"/>
  <c r="Z5" i="9"/>
  <c r="AA5" i="9"/>
  <c r="G6" i="9"/>
  <c r="H6" i="9"/>
  <c r="I6" i="9"/>
  <c r="J6" i="9"/>
  <c r="K6" i="9"/>
  <c r="L6" i="9"/>
  <c r="M6" i="9"/>
  <c r="N6" i="9"/>
  <c r="O6" i="9"/>
  <c r="P6" i="9"/>
  <c r="Q6" i="9"/>
  <c r="R6" i="9"/>
  <c r="S6" i="9"/>
  <c r="T6" i="9"/>
  <c r="U6" i="9"/>
  <c r="V6" i="9"/>
  <c r="W6" i="9"/>
  <c r="X6" i="9"/>
  <c r="Y6" i="9"/>
  <c r="Z6" i="9"/>
  <c r="AA6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G8" i="9"/>
  <c r="H8" i="9"/>
  <c r="I8" i="9"/>
  <c r="J8" i="9"/>
  <c r="K8" i="9"/>
  <c r="L8" i="9"/>
  <c r="M8" i="9"/>
  <c r="N8" i="9"/>
  <c r="O8" i="9"/>
  <c r="P8" i="9"/>
  <c r="Q8" i="9"/>
  <c r="R8" i="9"/>
  <c r="S8" i="9"/>
  <c r="T8" i="9"/>
  <c r="U8" i="9"/>
  <c r="V8" i="9"/>
  <c r="W8" i="9"/>
  <c r="X8" i="9"/>
  <c r="Y8" i="9"/>
  <c r="Z8" i="9"/>
  <c r="AA8" i="9"/>
  <c r="G9" i="9"/>
  <c r="H9" i="9"/>
  <c r="I9" i="9"/>
  <c r="J9" i="9"/>
  <c r="K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Z9" i="9"/>
  <c r="AA9" i="9"/>
  <c r="G10" i="9"/>
  <c r="H10" i="9"/>
  <c r="I10" i="9"/>
  <c r="J10" i="9"/>
  <c r="K10" i="9"/>
  <c r="L10" i="9"/>
  <c r="M10" i="9"/>
  <c r="N10" i="9"/>
  <c r="O10" i="9"/>
  <c r="P10" i="9"/>
  <c r="Q10" i="9"/>
  <c r="R10" i="9"/>
  <c r="S10" i="9"/>
  <c r="T10" i="9"/>
  <c r="U10" i="9"/>
  <c r="V10" i="9"/>
  <c r="W10" i="9"/>
  <c r="X10" i="9"/>
  <c r="Z10" i="9"/>
  <c r="AA10" i="9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X11" i="9"/>
  <c r="Y11" i="9"/>
  <c r="Z11" i="9"/>
  <c r="AA11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Y12" i="9"/>
  <c r="Z12" i="9"/>
  <c r="AA12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Y13" i="9"/>
  <c r="Z13" i="9"/>
  <c r="AA13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Z16" i="9"/>
  <c r="AA16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G18" i="9"/>
  <c r="H18" i="9"/>
  <c r="I18" i="9"/>
  <c r="J18" i="9"/>
  <c r="K18" i="9"/>
  <c r="L18" i="9"/>
  <c r="M18" i="9"/>
  <c r="N18" i="9"/>
  <c r="O18" i="9"/>
  <c r="Q18" i="9"/>
  <c r="R18" i="9"/>
  <c r="S18" i="9"/>
  <c r="T18" i="9"/>
  <c r="U18" i="9"/>
  <c r="V18" i="9"/>
  <c r="W18" i="9"/>
  <c r="X18" i="9"/>
  <c r="Y18" i="9"/>
  <c r="Z18" i="9"/>
  <c r="AA18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Y19" i="9"/>
  <c r="Z19" i="9"/>
  <c r="AA19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C21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Y22" i="9"/>
  <c r="Z22" i="9"/>
  <c r="AA22" i="9"/>
  <c r="AB22" i="9"/>
  <c r="AC22" i="9"/>
  <c r="AD22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Z25" i="9"/>
  <c r="AA25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Z26" i="9"/>
  <c r="AA26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Y27" i="9"/>
  <c r="Z27" i="9"/>
  <c r="AA27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Y28" i="9"/>
  <c r="Z28" i="9"/>
  <c r="AA28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Y29" i="9"/>
  <c r="Z29" i="9"/>
  <c r="AA29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Y31" i="9"/>
  <c r="Z31" i="9"/>
  <c r="AA31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Y32" i="9"/>
  <c r="Z32" i="9"/>
  <c r="AA32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Y33" i="9"/>
  <c r="Z33" i="9"/>
  <c r="AA33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Z34" i="9"/>
  <c r="AA34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Y35" i="9"/>
  <c r="Z35" i="9"/>
  <c r="AA35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Y36" i="9"/>
  <c r="Z36" i="9"/>
  <c r="AA36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Y37" i="9"/>
  <c r="Z37" i="9"/>
  <c r="AA37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Y38" i="9"/>
  <c r="Z38" i="9"/>
  <c r="AA38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Y39" i="9"/>
  <c r="Z39" i="9"/>
  <c r="AA39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Y40" i="9"/>
  <c r="Z40" i="9"/>
  <c r="AA40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Y41" i="9"/>
  <c r="Z41" i="9"/>
  <c r="AA41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Z42" i="9"/>
  <c r="AA42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Y43" i="9"/>
  <c r="Z43" i="9"/>
  <c r="AA43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Y44" i="9"/>
  <c r="Z44" i="9"/>
  <c r="AA44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Y45" i="9"/>
  <c r="Z45" i="9"/>
  <c r="AA45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Y46" i="9"/>
  <c r="Z46" i="9"/>
  <c r="AA46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Y47" i="9"/>
  <c r="Z47" i="9"/>
  <c r="AA47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Y48" i="9"/>
  <c r="Z48" i="9"/>
  <c r="AA48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Y49" i="9"/>
  <c r="Z49" i="9"/>
  <c r="AA49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Z50" i="9"/>
  <c r="AA50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Y51" i="9"/>
  <c r="Z51" i="9"/>
  <c r="AA51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Y53" i="9"/>
  <c r="Z53" i="9"/>
  <c r="AA53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Y54" i="9"/>
  <c r="Z54" i="9"/>
  <c r="AA54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Y55" i="9"/>
  <c r="Z55" i="9"/>
  <c r="AA55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Y56" i="9"/>
  <c r="Z56" i="9"/>
  <c r="AA56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Y57" i="9"/>
  <c r="Z57" i="9"/>
  <c r="AA57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Y58" i="9"/>
  <c r="Z58" i="9"/>
  <c r="AA58" i="9"/>
  <c r="AB58" i="9"/>
  <c r="AC58" i="9"/>
  <c r="AD58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Y59" i="9"/>
  <c r="Z59" i="9"/>
  <c r="AA59" i="9"/>
  <c r="AB59" i="9"/>
  <c r="AC59" i="9"/>
  <c r="AD59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Y60" i="9"/>
  <c r="Z60" i="9"/>
  <c r="AA60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Y61" i="9"/>
  <c r="Z61" i="9"/>
  <c r="AA61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Y62" i="9"/>
  <c r="Z62" i="9"/>
  <c r="AA62" i="9"/>
  <c r="AB62" i="9"/>
  <c r="AC62" i="9"/>
  <c r="AD62" i="9"/>
  <c r="G63" i="9"/>
  <c r="H63" i="9"/>
  <c r="I63" i="9"/>
  <c r="J63" i="9"/>
  <c r="K63" i="9"/>
  <c r="L63" i="9"/>
  <c r="M63" i="9"/>
  <c r="N63" i="9"/>
  <c r="O63" i="9"/>
  <c r="P63" i="9"/>
  <c r="Q63" i="9"/>
  <c r="R63" i="9"/>
  <c r="S63" i="9"/>
  <c r="T63" i="9"/>
  <c r="U63" i="9"/>
  <c r="V63" i="9"/>
  <c r="W63" i="9"/>
  <c r="X63" i="9"/>
  <c r="Y63" i="9"/>
  <c r="Z63" i="9"/>
  <c r="AA63" i="9"/>
  <c r="G64" i="9"/>
  <c r="H64" i="9"/>
  <c r="I64" i="9"/>
  <c r="J64" i="9"/>
  <c r="K64" i="9"/>
  <c r="L64" i="9"/>
  <c r="M64" i="9"/>
  <c r="N64" i="9"/>
  <c r="O64" i="9"/>
  <c r="P64" i="9"/>
  <c r="Q64" i="9"/>
  <c r="R64" i="9"/>
  <c r="S64" i="9"/>
  <c r="T64" i="9"/>
  <c r="U64" i="9"/>
  <c r="V64" i="9"/>
  <c r="W64" i="9"/>
  <c r="X64" i="9"/>
  <c r="Y64" i="9"/>
  <c r="Z64" i="9"/>
  <c r="AA64" i="9"/>
  <c r="G65" i="9"/>
  <c r="H65" i="9"/>
  <c r="I65" i="9"/>
  <c r="J65" i="9"/>
  <c r="K65" i="9"/>
  <c r="L65" i="9"/>
  <c r="M65" i="9"/>
  <c r="N65" i="9"/>
  <c r="O65" i="9"/>
  <c r="P65" i="9"/>
  <c r="Q65" i="9"/>
  <c r="R65" i="9"/>
  <c r="S65" i="9"/>
  <c r="T65" i="9"/>
  <c r="U65" i="9"/>
  <c r="V65" i="9"/>
  <c r="W65" i="9"/>
  <c r="X65" i="9"/>
  <c r="Y65" i="9"/>
  <c r="Z65" i="9"/>
  <c r="AA65" i="9"/>
  <c r="G66" i="9"/>
  <c r="H66" i="9"/>
  <c r="I66" i="9"/>
  <c r="J66" i="9"/>
  <c r="K66" i="9"/>
  <c r="L66" i="9"/>
  <c r="M66" i="9"/>
  <c r="N66" i="9"/>
  <c r="O66" i="9"/>
  <c r="P66" i="9"/>
  <c r="Q66" i="9"/>
  <c r="R66" i="9"/>
  <c r="S66" i="9"/>
  <c r="T66" i="9"/>
  <c r="U66" i="9"/>
  <c r="V66" i="9"/>
  <c r="W66" i="9"/>
  <c r="X66" i="9"/>
  <c r="Z66" i="9"/>
  <c r="AA66" i="9"/>
  <c r="G67" i="9"/>
  <c r="H67" i="9"/>
  <c r="I67" i="9"/>
  <c r="J67" i="9"/>
  <c r="K67" i="9"/>
  <c r="L67" i="9"/>
  <c r="M67" i="9"/>
  <c r="N67" i="9"/>
  <c r="O67" i="9"/>
  <c r="P67" i="9"/>
  <c r="Q67" i="9"/>
  <c r="R67" i="9"/>
  <c r="S67" i="9"/>
  <c r="T67" i="9"/>
  <c r="U67" i="9"/>
  <c r="V67" i="9"/>
  <c r="W67" i="9"/>
  <c r="X67" i="9"/>
  <c r="Y67" i="9"/>
  <c r="Z67" i="9"/>
  <c r="AA67" i="9"/>
  <c r="G68" i="9"/>
  <c r="H68" i="9"/>
  <c r="I68" i="9"/>
  <c r="J68" i="9"/>
  <c r="K68" i="9"/>
  <c r="L68" i="9"/>
  <c r="M68" i="9"/>
  <c r="N68" i="9"/>
  <c r="O68" i="9"/>
  <c r="P68" i="9"/>
  <c r="Q68" i="9"/>
  <c r="R68" i="9"/>
  <c r="S68" i="9"/>
  <c r="T68" i="9"/>
  <c r="U68" i="9"/>
  <c r="V68" i="9"/>
  <c r="W68" i="9"/>
  <c r="X68" i="9"/>
  <c r="Y68" i="9"/>
  <c r="Z68" i="9"/>
  <c r="AA68" i="9"/>
  <c r="G69" i="9"/>
  <c r="H69" i="9"/>
  <c r="I69" i="9"/>
  <c r="J69" i="9"/>
  <c r="K69" i="9"/>
  <c r="L69" i="9"/>
  <c r="M69" i="9"/>
  <c r="N69" i="9"/>
  <c r="O69" i="9"/>
  <c r="P69" i="9"/>
  <c r="Q69" i="9"/>
  <c r="R69" i="9"/>
  <c r="S69" i="9"/>
  <c r="T69" i="9"/>
  <c r="U69" i="9"/>
  <c r="V69" i="9"/>
  <c r="W69" i="9"/>
  <c r="X69" i="9"/>
  <c r="Y69" i="9"/>
  <c r="Z69" i="9"/>
  <c r="AA69" i="9"/>
  <c r="G70" i="9"/>
  <c r="H70" i="9"/>
  <c r="I70" i="9"/>
  <c r="J70" i="9"/>
  <c r="K70" i="9"/>
  <c r="L70" i="9"/>
  <c r="M70" i="9"/>
  <c r="N70" i="9"/>
  <c r="O70" i="9"/>
  <c r="P70" i="9"/>
  <c r="Q70" i="9"/>
  <c r="R70" i="9"/>
  <c r="S70" i="9"/>
  <c r="T70" i="9"/>
  <c r="U70" i="9"/>
  <c r="V70" i="9"/>
  <c r="W70" i="9"/>
  <c r="X70" i="9"/>
  <c r="Y70" i="9"/>
  <c r="Z70" i="9"/>
  <c r="AA70" i="9"/>
  <c r="G71" i="9"/>
  <c r="H71" i="9"/>
  <c r="I71" i="9"/>
  <c r="J71" i="9"/>
  <c r="K71" i="9"/>
  <c r="L71" i="9"/>
  <c r="M71" i="9"/>
  <c r="N71" i="9"/>
  <c r="O71" i="9"/>
  <c r="P71" i="9"/>
  <c r="Q71" i="9"/>
  <c r="R71" i="9"/>
  <c r="S71" i="9"/>
  <c r="T71" i="9"/>
  <c r="U71" i="9"/>
  <c r="V71" i="9"/>
  <c r="W71" i="9"/>
  <c r="X71" i="9"/>
  <c r="Y71" i="9"/>
  <c r="Z71" i="9"/>
  <c r="AA71" i="9"/>
  <c r="G72" i="9"/>
  <c r="H72" i="9"/>
  <c r="I72" i="9"/>
  <c r="J72" i="9"/>
  <c r="K72" i="9"/>
  <c r="L72" i="9"/>
  <c r="M72" i="9"/>
  <c r="N72" i="9"/>
  <c r="O72" i="9"/>
  <c r="P72" i="9"/>
  <c r="Q72" i="9"/>
  <c r="R72" i="9"/>
  <c r="S72" i="9"/>
  <c r="T72" i="9"/>
  <c r="U72" i="9"/>
  <c r="V72" i="9"/>
  <c r="W72" i="9"/>
  <c r="X72" i="9"/>
  <c r="Y72" i="9"/>
  <c r="Z72" i="9"/>
  <c r="AA72" i="9"/>
  <c r="G73" i="9"/>
  <c r="H73" i="9"/>
  <c r="I73" i="9"/>
  <c r="J73" i="9"/>
  <c r="K73" i="9"/>
  <c r="L73" i="9"/>
  <c r="M73" i="9"/>
  <c r="N73" i="9"/>
  <c r="O73" i="9"/>
  <c r="P73" i="9"/>
  <c r="Q73" i="9"/>
  <c r="R73" i="9"/>
  <c r="S73" i="9"/>
  <c r="T73" i="9"/>
  <c r="U73" i="9"/>
  <c r="V73" i="9"/>
  <c r="W73" i="9"/>
  <c r="X73" i="9"/>
  <c r="Y73" i="9"/>
  <c r="Z73" i="9"/>
  <c r="AA73" i="9"/>
  <c r="AA73" i="32"/>
  <c r="AB73" i="32"/>
  <c r="AC73" i="32"/>
  <c r="AD73" i="32"/>
  <c r="AE73" i="32"/>
  <c r="AF73" i="32"/>
  <c r="AG73" i="32"/>
  <c r="AH73" i="32"/>
  <c r="AI73" i="32"/>
  <c r="AJ73" i="32"/>
  <c r="AK73" i="32"/>
  <c r="AL73" i="32"/>
  <c r="AM73" i="32"/>
  <c r="AN73" i="32"/>
  <c r="AO73" i="32"/>
  <c r="AP73" i="32"/>
  <c r="AQ73" i="32"/>
  <c r="AA3" i="32"/>
  <c r="AB3" i="32"/>
  <c r="AC3" i="32"/>
  <c r="AD3" i="32"/>
  <c r="AE3" i="32"/>
  <c r="AF3" i="32"/>
  <c r="AG3" i="32"/>
  <c r="AH3" i="32"/>
  <c r="AI3" i="32"/>
  <c r="AJ3" i="32"/>
  <c r="AK3" i="32"/>
  <c r="AL3" i="32"/>
  <c r="AM3" i="32"/>
  <c r="AN3" i="32"/>
  <c r="AO3" i="32"/>
  <c r="AP3" i="32"/>
  <c r="AQ3" i="32"/>
  <c r="AA4" i="32"/>
  <c r="AB4" i="32"/>
  <c r="AC4" i="32"/>
  <c r="AD4" i="32"/>
  <c r="AE4" i="32"/>
  <c r="AF4" i="32"/>
  <c r="AG4" i="32"/>
  <c r="AH4" i="32"/>
  <c r="AI4" i="32"/>
  <c r="AJ4" i="32"/>
  <c r="AK4" i="32"/>
  <c r="AL4" i="32"/>
  <c r="AM4" i="32"/>
  <c r="AN4" i="32"/>
  <c r="AO4" i="32"/>
  <c r="AP4" i="32"/>
  <c r="AQ4" i="32"/>
  <c r="AA5" i="32"/>
  <c r="AB5" i="32"/>
  <c r="AC5" i="32"/>
  <c r="AD5" i="32"/>
  <c r="AE5" i="32"/>
  <c r="AF5" i="32"/>
  <c r="AG5" i="32"/>
  <c r="AH5" i="32"/>
  <c r="AI5" i="32"/>
  <c r="AJ5" i="32"/>
  <c r="AK5" i="32"/>
  <c r="AL5" i="32"/>
  <c r="AM5" i="32"/>
  <c r="AN5" i="32"/>
  <c r="AO5" i="32"/>
  <c r="AP5" i="32"/>
  <c r="AQ5" i="32"/>
  <c r="AA6" i="32"/>
  <c r="AB6" i="32"/>
  <c r="AC6" i="32"/>
  <c r="AD6" i="32"/>
  <c r="AE6" i="32"/>
  <c r="AF6" i="32"/>
  <c r="AG6" i="32"/>
  <c r="AH6" i="32"/>
  <c r="AI6" i="32"/>
  <c r="AJ6" i="32"/>
  <c r="AK6" i="32"/>
  <c r="AL6" i="32"/>
  <c r="AM6" i="32"/>
  <c r="AN6" i="32"/>
  <c r="AO6" i="32"/>
  <c r="AP6" i="32"/>
  <c r="AQ6" i="32"/>
  <c r="AA7" i="32"/>
  <c r="AB7" i="32"/>
  <c r="AC7" i="32"/>
  <c r="AD7" i="32"/>
  <c r="AE7" i="32"/>
  <c r="AF7" i="32"/>
  <c r="AG7" i="32"/>
  <c r="AH7" i="32"/>
  <c r="AI7" i="32"/>
  <c r="AJ7" i="32"/>
  <c r="AK7" i="32"/>
  <c r="AL7" i="32"/>
  <c r="AM7" i="32"/>
  <c r="AN7" i="32"/>
  <c r="AO7" i="32"/>
  <c r="AP7" i="32"/>
  <c r="AQ7" i="32"/>
  <c r="AC8" i="32"/>
  <c r="AD8" i="32"/>
  <c r="AE8" i="32"/>
  <c r="AF8" i="32"/>
  <c r="AG8" i="32"/>
  <c r="AH8" i="32"/>
  <c r="AI8" i="32"/>
  <c r="AJ8" i="32"/>
  <c r="AK8" i="32"/>
  <c r="AL8" i="32"/>
  <c r="AM8" i="32"/>
  <c r="AN8" i="32"/>
  <c r="AO8" i="32"/>
  <c r="AP8" i="32"/>
  <c r="AQ8" i="32"/>
  <c r="AA9" i="32"/>
  <c r="AB9" i="32"/>
  <c r="AC9" i="32"/>
  <c r="AD9" i="32"/>
  <c r="AE9" i="32"/>
  <c r="AF9" i="32"/>
  <c r="AG9" i="32"/>
  <c r="AH9" i="32"/>
  <c r="AI9" i="32"/>
  <c r="AJ9" i="32"/>
  <c r="AK9" i="32"/>
  <c r="AL9" i="32"/>
  <c r="AM9" i="32"/>
  <c r="AN9" i="32"/>
  <c r="AO9" i="32"/>
  <c r="AP9" i="32"/>
  <c r="AQ9" i="32"/>
  <c r="AA10" i="32"/>
  <c r="AB10" i="32"/>
  <c r="AC10" i="32"/>
  <c r="AD10" i="32"/>
  <c r="AE10" i="32"/>
  <c r="AF10" i="32"/>
  <c r="AG10" i="32"/>
  <c r="AH10" i="32"/>
  <c r="AI10" i="32"/>
  <c r="AJ10" i="32"/>
  <c r="AK10" i="32"/>
  <c r="AL10" i="32"/>
  <c r="AM10" i="32"/>
  <c r="AN10" i="32"/>
  <c r="AO10" i="32"/>
  <c r="AP10" i="32"/>
  <c r="AQ10" i="32"/>
  <c r="AR10" i="32"/>
  <c r="AA11" i="32"/>
  <c r="AB11" i="32"/>
  <c r="AC11" i="32"/>
  <c r="AD11" i="32"/>
  <c r="AE11" i="32"/>
  <c r="AF11" i="32"/>
  <c r="AG11" i="32"/>
  <c r="AH11" i="32"/>
  <c r="AI11" i="32"/>
  <c r="AJ11" i="32"/>
  <c r="AK11" i="32"/>
  <c r="AL11" i="32"/>
  <c r="AM11" i="32"/>
  <c r="AN11" i="32"/>
  <c r="AO11" i="32"/>
  <c r="AP11" i="32"/>
  <c r="AQ11" i="32"/>
  <c r="AR11" i="32"/>
  <c r="AA12" i="32"/>
  <c r="AB12" i="32"/>
  <c r="AC12" i="32"/>
  <c r="AD12" i="32"/>
  <c r="AE12" i="32"/>
  <c r="AF12" i="32"/>
  <c r="AG12" i="32"/>
  <c r="AH12" i="32"/>
  <c r="AI12" i="32"/>
  <c r="AJ12" i="32"/>
  <c r="AK12" i="32"/>
  <c r="AL12" i="32"/>
  <c r="AM12" i="32"/>
  <c r="AN12" i="32"/>
  <c r="AO12" i="32"/>
  <c r="AP12" i="32"/>
  <c r="AQ12" i="32"/>
  <c r="AR12" i="32"/>
  <c r="AA13" i="32"/>
  <c r="AB13" i="32"/>
  <c r="AC13" i="32"/>
  <c r="AD13" i="32"/>
  <c r="AE13" i="32"/>
  <c r="AF13" i="32"/>
  <c r="AG13" i="32"/>
  <c r="AH13" i="32"/>
  <c r="AI13" i="32"/>
  <c r="AJ13" i="32"/>
  <c r="AK13" i="32"/>
  <c r="AL13" i="32"/>
  <c r="AM13" i="32"/>
  <c r="AN13" i="32"/>
  <c r="AO13" i="32"/>
  <c r="AP13" i="32"/>
  <c r="AQ13" i="32"/>
  <c r="AR13" i="32"/>
  <c r="AA14" i="32"/>
  <c r="AB14" i="32"/>
  <c r="AC14" i="32"/>
  <c r="AD14" i="32"/>
  <c r="AE14" i="32"/>
  <c r="AF14" i="32"/>
  <c r="AG14" i="32"/>
  <c r="AH14" i="32"/>
  <c r="AI14" i="32"/>
  <c r="AJ14" i="32"/>
  <c r="AK14" i="32"/>
  <c r="AL14" i="32"/>
  <c r="AM14" i="32"/>
  <c r="AN14" i="32"/>
  <c r="AO14" i="32"/>
  <c r="AP14" i="32"/>
  <c r="AQ14" i="32"/>
  <c r="AR14" i="32"/>
  <c r="AA15" i="32"/>
  <c r="AB15" i="32"/>
  <c r="AC15" i="32"/>
  <c r="AD15" i="32"/>
  <c r="AE15" i="32"/>
  <c r="AF15" i="32"/>
  <c r="AG15" i="32"/>
  <c r="AH15" i="32"/>
  <c r="AI15" i="32"/>
  <c r="AJ15" i="32"/>
  <c r="AK15" i="32"/>
  <c r="AL15" i="32"/>
  <c r="AM15" i="32"/>
  <c r="AN15" i="32"/>
  <c r="AO15" i="32"/>
  <c r="AP15" i="32"/>
  <c r="AQ15" i="32"/>
  <c r="AR15" i="32"/>
  <c r="AC16" i="32"/>
  <c r="AD16" i="32"/>
  <c r="AE16" i="32"/>
  <c r="AF16" i="32"/>
  <c r="AG16" i="32"/>
  <c r="AH16" i="32"/>
  <c r="AI16" i="32"/>
  <c r="AJ16" i="32"/>
  <c r="AK16" i="32"/>
  <c r="AL16" i="32"/>
  <c r="AM16" i="32"/>
  <c r="AN16" i="32"/>
  <c r="AO16" i="32"/>
  <c r="AP16" i="32"/>
  <c r="AQ16" i="32"/>
  <c r="AR16" i="32"/>
  <c r="AA17" i="32"/>
  <c r="AB17" i="32"/>
  <c r="AC17" i="32"/>
  <c r="AD17" i="32"/>
  <c r="AE17" i="32"/>
  <c r="AF17" i="32"/>
  <c r="AG17" i="32"/>
  <c r="AH17" i="32"/>
  <c r="AI17" i="32"/>
  <c r="AJ17" i="32"/>
  <c r="AK17" i="32"/>
  <c r="AL17" i="32"/>
  <c r="AM17" i="32"/>
  <c r="AN17" i="32"/>
  <c r="AO17" i="32"/>
  <c r="AP17" i="32"/>
  <c r="AQ17" i="32"/>
  <c r="AR17" i="32"/>
  <c r="AA18" i="32"/>
  <c r="AB18" i="32"/>
  <c r="AC18" i="32"/>
  <c r="AD18" i="32"/>
  <c r="AE18" i="32"/>
  <c r="AF18" i="32"/>
  <c r="AG18" i="32"/>
  <c r="AH18" i="32"/>
  <c r="AI18" i="32"/>
  <c r="AJ18" i="32"/>
  <c r="AK18" i="32"/>
  <c r="AL18" i="32"/>
  <c r="AM18" i="32"/>
  <c r="AN18" i="32"/>
  <c r="AO18" i="32"/>
  <c r="AP18" i="32"/>
  <c r="AQ18" i="32"/>
  <c r="AA19" i="32"/>
  <c r="AB19" i="32"/>
  <c r="AC19" i="32"/>
  <c r="AD19" i="32"/>
  <c r="AE19" i="32"/>
  <c r="AF19" i="32"/>
  <c r="AG19" i="32"/>
  <c r="AH19" i="32"/>
  <c r="AI19" i="32"/>
  <c r="AJ19" i="32"/>
  <c r="AK19" i="32"/>
  <c r="AL19" i="32"/>
  <c r="AM19" i="32"/>
  <c r="AN19" i="32"/>
  <c r="AO19" i="32"/>
  <c r="AP19" i="32"/>
  <c r="AQ19" i="32"/>
  <c r="AA20" i="32"/>
  <c r="AB20" i="32"/>
  <c r="AC20" i="32"/>
  <c r="AD20" i="32"/>
  <c r="AE20" i="32"/>
  <c r="AF20" i="32"/>
  <c r="AG20" i="32"/>
  <c r="AH20" i="32"/>
  <c r="AI20" i="32"/>
  <c r="AJ20" i="32"/>
  <c r="AK20" i="32"/>
  <c r="AL20" i="32"/>
  <c r="AM20" i="32"/>
  <c r="AN20" i="32"/>
  <c r="AO20" i="32"/>
  <c r="AP20" i="32"/>
  <c r="AQ20" i="32"/>
  <c r="AA21" i="32"/>
  <c r="AB21" i="32"/>
  <c r="AC21" i="32"/>
  <c r="AD21" i="32"/>
  <c r="AE21" i="32"/>
  <c r="AF21" i="32"/>
  <c r="AG21" i="32"/>
  <c r="AH21" i="32"/>
  <c r="AI21" i="32"/>
  <c r="AJ21" i="32"/>
  <c r="AK21" i="32"/>
  <c r="AL21" i="32"/>
  <c r="AM21" i="32"/>
  <c r="AN21" i="32"/>
  <c r="AO21" i="32"/>
  <c r="AP21" i="32"/>
  <c r="AQ21" i="32"/>
  <c r="AA23" i="32"/>
  <c r="AB23" i="32"/>
  <c r="AC23" i="32"/>
  <c r="AD23" i="32"/>
  <c r="AE23" i="32"/>
  <c r="AF23" i="32"/>
  <c r="AG23" i="32"/>
  <c r="AH23" i="32"/>
  <c r="AI23" i="32"/>
  <c r="AJ23" i="32"/>
  <c r="AK23" i="32"/>
  <c r="AL23" i="32"/>
  <c r="AM23" i="32"/>
  <c r="AN23" i="32"/>
  <c r="AO23" i="32"/>
  <c r="AP23" i="32"/>
  <c r="AQ23" i="32"/>
  <c r="AA24" i="32"/>
  <c r="AB24" i="32"/>
  <c r="AC24" i="32"/>
  <c r="AD24" i="32"/>
  <c r="AE24" i="32"/>
  <c r="AF24" i="32"/>
  <c r="AG24" i="32"/>
  <c r="AH24" i="32"/>
  <c r="AI24" i="32"/>
  <c r="AJ24" i="32"/>
  <c r="AK24" i="32"/>
  <c r="AL24" i="32"/>
  <c r="AM24" i="32"/>
  <c r="AN24" i="32"/>
  <c r="AO24" i="32"/>
  <c r="AP24" i="32"/>
  <c r="AQ24" i="32"/>
  <c r="AA25" i="32"/>
  <c r="AB25" i="32"/>
  <c r="AC25" i="32"/>
  <c r="AD25" i="32"/>
  <c r="AE25" i="32"/>
  <c r="AF25" i="32"/>
  <c r="AG25" i="32"/>
  <c r="AH25" i="32"/>
  <c r="AI25" i="32"/>
  <c r="AJ25" i="32"/>
  <c r="AK25" i="32"/>
  <c r="AM25" i="32"/>
  <c r="AN25" i="32"/>
  <c r="AO25" i="32"/>
  <c r="AP25" i="32"/>
  <c r="AQ25" i="32"/>
  <c r="AA26" i="32"/>
  <c r="AB26" i="32"/>
  <c r="AC26" i="32"/>
  <c r="AD26" i="32"/>
  <c r="AE26" i="32"/>
  <c r="AF26" i="32"/>
  <c r="AG26" i="32"/>
  <c r="AH26" i="32"/>
  <c r="AI26" i="32"/>
  <c r="AJ26" i="32"/>
  <c r="AK26" i="32"/>
  <c r="AL26" i="32"/>
  <c r="AM26" i="32"/>
  <c r="AN26" i="32"/>
  <c r="AO26" i="32"/>
  <c r="AP26" i="32"/>
  <c r="AQ26" i="32"/>
  <c r="AA27" i="32"/>
  <c r="AB27" i="32"/>
  <c r="AC27" i="32"/>
  <c r="AD27" i="32"/>
  <c r="AE27" i="32"/>
  <c r="AF27" i="32"/>
  <c r="AG27" i="32"/>
  <c r="AH27" i="32"/>
  <c r="AI27" i="32"/>
  <c r="AJ27" i="32"/>
  <c r="AK27" i="32"/>
  <c r="AL27" i="32"/>
  <c r="AM27" i="32"/>
  <c r="AN27" i="32"/>
  <c r="AO27" i="32"/>
  <c r="AP27" i="32"/>
  <c r="AQ27" i="32"/>
  <c r="AA28" i="32"/>
  <c r="AB28" i="32"/>
  <c r="AC28" i="32"/>
  <c r="AD28" i="32"/>
  <c r="AE28" i="32"/>
  <c r="AF28" i="32"/>
  <c r="AG28" i="32"/>
  <c r="AH28" i="32"/>
  <c r="AI28" i="32"/>
  <c r="AJ28" i="32"/>
  <c r="AK28" i="32"/>
  <c r="AL28" i="32"/>
  <c r="AM28" i="32"/>
  <c r="AN28" i="32"/>
  <c r="AO28" i="32"/>
  <c r="AP28" i="32"/>
  <c r="AQ28" i="32"/>
  <c r="AA29" i="32"/>
  <c r="AB29" i="32"/>
  <c r="AC29" i="32"/>
  <c r="AD29" i="32"/>
  <c r="AE29" i="32"/>
  <c r="AF29" i="32"/>
  <c r="AG29" i="32"/>
  <c r="AH29" i="32"/>
  <c r="AI29" i="32"/>
  <c r="AJ29" i="32"/>
  <c r="AK29" i="32"/>
  <c r="AL29" i="32"/>
  <c r="AM29" i="32"/>
  <c r="AN29" i="32"/>
  <c r="AO29" i="32"/>
  <c r="AP29" i="32"/>
  <c r="AQ29" i="32"/>
  <c r="AA30" i="32"/>
  <c r="AB30" i="32"/>
  <c r="AC30" i="32"/>
  <c r="AD30" i="32"/>
  <c r="AE30" i="32"/>
  <c r="AF30" i="32"/>
  <c r="AG30" i="32"/>
  <c r="AH30" i="32"/>
  <c r="AI30" i="32"/>
  <c r="AJ30" i="32"/>
  <c r="AK30" i="32"/>
  <c r="AL30" i="32"/>
  <c r="AM30" i="32"/>
  <c r="AN30" i="32"/>
  <c r="AO30" i="32"/>
  <c r="AP30" i="32"/>
  <c r="AQ30" i="32"/>
  <c r="AA31" i="32"/>
  <c r="AB31" i="32"/>
  <c r="AC31" i="32"/>
  <c r="AD31" i="32"/>
  <c r="AE31" i="32"/>
  <c r="AF31" i="32"/>
  <c r="AG31" i="32"/>
  <c r="AH31" i="32"/>
  <c r="AI31" i="32"/>
  <c r="AJ31" i="32"/>
  <c r="AK31" i="32"/>
  <c r="AL31" i="32"/>
  <c r="AM31" i="32"/>
  <c r="AN31" i="32"/>
  <c r="AO31" i="32"/>
  <c r="AP31" i="32"/>
  <c r="AQ31" i="32"/>
  <c r="AC32" i="32"/>
  <c r="AD32" i="32"/>
  <c r="AE32" i="32"/>
  <c r="AF32" i="32"/>
  <c r="AG32" i="32"/>
  <c r="AH32" i="32"/>
  <c r="AI32" i="32"/>
  <c r="AJ32" i="32"/>
  <c r="AK32" i="32"/>
  <c r="AL32" i="32"/>
  <c r="AM32" i="32"/>
  <c r="AN32" i="32"/>
  <c r="AO32" i="32"/>
  <c r="AP32" i="32"/>
  <c r="AQ32" i="32"/>
  <c r="AA33" i="32"/>
  <c r="AB33" i="32"/>
  <c r="AC33" i="32"/>
  <c r="AD33" i="32"/>
  <c r="AE33" i="32"/>
  <c r="AF33" i="32"/>
  <c r="AG33" i="32"/>
  <c r="AH33" i="32"/>
  <c r="AI33" i="32"/>
  <c r="AJ33" i="32"/>
  <c r="AK33" i="32"/>
  <c r="AL33" i="32"/>
  <c r="AM33" i="32"/>
  <c r="AN33" i="32"/>
  <c r="AO33" i="32"/>
  <c r="AP33" i="32"/>
  <c r="AQ33" i="32"/>
  <c r="AA34" i="32"/>
  <c r="AB34" i="32"/>
  <c r="AC34" i="32"/>
  <c r="AD34" i="32"/>
  <c r="AE34" i="32"/>
  <c r="AF34" i="32"/>
  <c r="AG34" i="32"/>
  <c r="AH34" i="32"/>
  <c r="AI34" i="32"/>
  <c r="AJ34" i="32"/>
  <c r="AK34" i="32"/>
  <c r="AL34" i="32"/>
  <c r="AM34" i="32"/>
  <c r="AN34" i="32"/>
  <c r="AO34" i="32"/>
  <c r="AP34" i="32"/>
  <c r="AQ34" i="32"/>
  <c r="AR34" i="32"/>
  <c r="AA35" i="32"/>
  <c r="AB35" i="32"/>
  <c r="AC35" i="32"/>
  <c r="AD35" i="32"/>
  <c r="AE35" i="32"/>
  <c r="AF35" i="32"/>
  <c r="AG35" i="32"/>
  <c r="AH35" i="32"/>
  <c r="AI35" i="32"/>
  <c r="AJ35" i="32"/>
  <c r="AK35" i="32"/>
  <c r="AL35" i="32"/>
  <c r="AM35" i="32"/>
  <c r="AN35" i="32"/>
  <c r="AO35" i="32"/>
  <c r="AP35" i="32"/>
  <c r="AQ35" i="32"/>
  <c r="AR35" i="32"/>
  <c r="AA36" i="32"/>
  <c r="AB36" i="32"/>
  <c r="AC36" i="32"/>
  <c r="AD36" i="32"/>
  <c r="AE36" i="32"/>
  <c r="AF36" i="32"/>
  <c r="AG36" i="32"/>
  <c r="AH36" i="32"/>
  <c r="AI36" i="32"/>
  <c r="AJ36" i="32"/>
  <c r="AK36" i="32"/>
  <c r="AL36" i="32"/>
  <c r="AM36" i="32"/>
  <c r="AN36" i="32"/>
  <c r="AO36" i="32"/>
  <c r="AP36" i="32"/>
  <c r="AQ36" i="32"/>
  <c r="AR36" i="32"/>
  <c r="AA37" i="32"/>
  <c r="AB37" i="32"/>
  <c r="AC37" i="32"/>
  <c r="AD37" i="32"/>
  <c r="AE37" i="32"/>
  <c r="AF37" i="32"/>
  <c r="AG37" i="32"/>
  <c r="AH37" i="32"/>
  <c r="AI37" i="32"/>
  <c r="AJ37" i="32"/>
  <c r="AK37" i="32"/>
  <c r="AL37" i="32"/>
  <c r="AM37" i="32"/>
  <c r="AN37" i="32"/>
  <c r="AO37" i="32"/>
  <c r="AP37" i="32"/>
  <c r="AQ37" i="32"/>
  <c r="AR37" i="32"/>
  <c r="AA38" i="32"/>
  <c r="AB38" i="32"/>
  <c r="AC38" i="32"/>
  <c r="AD38" i="32"/>
  <c r="AE38" i="32"/>
  <c r="AF38" i="32"/>
  <c r="AG38" i="32"/>
  <c r="AH38" i="32"/>
  <c r="AI38" i="32"/>
  <c r="AJ38" i="32"/>
  <c r="AK38" i="32"/>
  <c r="AL38" i="32"/>
  <c r="AM38" i="32"/>
  <c r="AN38" i="32"/>
  <c r="AO38" i="32"/>
  <c r="AP38" i="32"/>
  <c r="AQ38" i="32"/>
  <c r="AR38" i="32"/>
  <c r="AA39" i="32"/>
  <c r="AB39" i="32"/>
  <c r="AC39" i="32"/>
  <c r="AD39" i="32"/>
  <c r="AE39" i="32"/>
  <c r="AF39" i="32"/>
  <c r="AG39" i="32"/>
  <c r="AH39" i="32"/>
  <c r="AI39" i="32"/>
  <c r="AJ39" i="32"/>
  <c r="AK39" i="32"/>
  <c r="AL39" i="32"/>
  <c r="AM39" i="32"/>
  <c r="AN39" i="32"/>
  <c r="AO39" i="32"/>
  <c r="AP39" i="32"/>
  <c r="AQ39" i="32"/>
  <c r="AR39" i="32"/>
  <c r="AC40" i="32"/>
  <c r="AD40" i="32"/>
  <c r="AE40" i="32"/>
  <c r="AF40" i="32"/>
  <c r="AG40" i="32"/>
  <c r="AH40" i="32"/>
  <c r="AI40" i="32"/>
  <c r="AJ40" i="32"/>
  <c r="AK40" i="32"/>
  <c r="AL40" i="32"/>
  <c r="AM40" i="32"/>
  <c r="AN40" i="32"/>
  <c r="AO40" i="32"/>
  <c r="AP40" i="32"/>
  <c r="AQ40" i="32"/>
  <c r="AR40" i="32"/>
  <c r="AA41" i="32"/>
  <c r="AB41" i="32"/>
  <c r="AC41" i="32"/>
  <c r="AD41" i="32"/>
  <c r="AE41" i="32"/>
  <c r="AF41" i="32"/>
  <c r="AG41" i="32"/>
  <c r="AH41" i="32"/>
  <c r="AI41" i="32"/>
  <c r="AJ41" i="32"/>
  <c r="AK41" i="32"/>
  <c r="AL41" i="32"/>
  <c r="AM41" i="32"/>
  <c r="AN41" i="32"/>
  <c r="AO41" i="32"/>
  <c r="AP41" i="32"/>
  <c r="AQ41" i="32"/>
  <c r="AR41" i="32"/>
  <c r="AA42" i="32"/>
  <c r="AB42" i="32"/>
  <c r="AC42" i="32"/>
  <c r="AD42" i="32"/>
  <c r="AE42" i="32"/>
  <c r="AF42" i="32"/>
  <c r="AG42" i="32"/>
  <c r="AH42" i="32"/>
  <c r="AI42" i="32"/>
  <c r="AJ42" i="32"/>
  <c r="AK42" i="32"/>
  <c r="AL42" i="32"/>
  <c r="AM42" i="32"/>
  <c r="AN42" i="32"/>
  <c r="AO42" i="32"/>
  <c r="AP42" i="32"/>
  <c r="AQ42" i="32"/>
  <c r="AA43" i="32"/>
  <c r="AB43" i="32"/>
  <c r="AC43" i="32"/>
  <c r="AD43" i="32"/>
  <c r="AE43" i="32"/>
  <c r="AF43" i="32"/>
  <c r="AG43" i="32"/>
  <c r="AH43" i="32"/>
  <c r="AI43" i="32"/>
  <c r="AJ43" i="32"/>
  <c r="AK43" i="32"/>
  <c r="AL43" i="32"/>
  <c r="AM43" i="32"/>
  <c r="AN43" i="32"/>
  <c r="AO43" i="32"/>
  <c r="AP43" i="32"/>
  <c r="AQ43" i="32"/>
  <c r="AA44" i="32"/>
  <c r="AB44" i="32"/>
  <c r="AC44" i="32"/>
  <c r="AD44" i="32"/>
  <c r="AE44" i="32"/>
  <c r="AF44" i="32"/>
  <c r="AG44" i="32"/>
  <c r="AH44" i="32"/>
  <c r="AI44" i="32"/>
  <c r="AJ44" i="32"/>
  <c r="AK44" i="32"/>
  <c r="AL44" i="32"/>
  <c r="AM44" i="32"/>
  <c r="AN44" i="32"/>
  <c r="AO44" i="32"/>
  <c r="AP44" i="32"/>
  <c r="AQ44" i="32"/>
  <c r="AA45" i="32"/>
  <c r="AB45" i="32"/>
  <c r="AC45" i="32"/>
  <c r="AD45" i="32"/>
  <c r="AE45" i="32"/>
  <c r="AF45" i="32"/>
  <c r="AG45" i="32"/>
  <c r="AH45" i="32"/>
  <c r="AI45" i="32"/>
  <c r="AJ45" i="32"/>
  <c r="AK45" i="32"/>
  <c r="AL45" i="32"/>
  <c r="AM45" i="32"/>
  <c r="AN45" i="32"/>
  <c r="AO45" i="32"/>
  <c r="AP45" i="32"/>
  <c r="AQ45" i="32"/>
  <c r="AA46" i="32"/>
  <c r="AB46" i="32"/>
  <c r="AC46" i="32"/>
  <c r="AD46" i="32"/>
  <c r="AE46" i="32"/>
  <c r="AF46" i="32"/>
  <c r="AG46" i="32"/>
  <c r="AH46" i="32"/>
  <c r="AI46" i="32"/>
  <c r="AJ46" i="32"/>
  <c r="AK46" i="32"/>
  <c r="AL46" i="32"/>
  <c r="AM46" i="32"/>
  <c r="AN46" i="32"/>
  <c r="AO46" i="32"/>
  <c r="AP46" i="32"/>
  <c r="AQ46" i="32"/>
  <c r="AA47" i="32"/>
  <c r="AB47" i="32"/>
  <c r="AC47" i="32"/>
  <c r="AD47" i="32"/>
  <c r="AE47" i="32"/>
  <c r="AF47" i="32"/>
  <c r="AG47" i="32"/>
  <c r="AH47" i="32"/>
  <c r="AI47" i="32"/>
  <c r="AJ47" i="32"/>
  <c r="AK47" i="32"/>
  <c r="AL47" i="32"/>
  <c r="AM47" i="32"/>
  <c r="AN47" i="32"/>
  <c r="AO47" i="32"/>
  <c r="AP47" i="32"/>
  <c r="AQ47" i="32"/>
  <c r="AC48" i="32"/>
  <c r="AD48" i="32"/>
  <c r="AE48" i="32"/>
  <c r="AF48" i="32"/>
  <c r="AG48" i="32"/>
  <c r="AH48" i="32"/>
  <c r="AI48" i="32"/>
  <c r="AJ48" i="32"/>
  <c r="AK48" i="32"/>
  <c r="AL48" i="32"/>
  <c r="AM48" i="32"/>
  <c r="AN48" i="32"/>
  <c r="AO48" i="32"/>
  <c r="AP48" i="32"/>
  <c r="AQ48" i="32"/>
  <c r="AA49" i="32"/>
  <c r="AB49" i="32"/>
  <c r="AC49" i="32"/>
  <c r="AD49" i="32"/>
  <c r="AE49" i="32"/>
  <c r="AF49" i="32"/>
  <c r="AG49" i="32"/>
  <c r="AH49" i="32"/>
  <c r="AI49" i="32"/>
  <c r="AJ49" i="32"/>
  <c r="AK49" i="32"/>
  <c r="AL49" i="32"/>
  <c r="AM49" i="32"/>
  <c r="AN49" i="32"/>
  <c r="AO49" i="32"/>
  <c r="AP49" i="32"/>
  <c r="AQ49" i="32"/>
  <c r="AA50" i="32"/>
  <c r="AB50" i="32"/>
  <c r="AC50" i="32"/>
  <c r="AD50" i="32"/>
  <c r="AE50" i="32"/>
  <c r="AF50" i="32"/>
  <c r="AG50" i="32"/>
  <c r="AH50" i="32"/>
  <c r="AI50" i="32"/>
  <c r="AJ50" i="32"/>
  <c r="AK50" i="32"/>
  <c r="AL50" i="32"/>
  <c r="AM50" i="32"/>
  <c r="AN50" i="32"/>
  <c r="AO50" i="32"/>
  <c r="AP50" i="32"/>
  <c r="AQ50" i="32"/>
  <c r="AA51" i="32"/>
  <c r="AB51" i="32"/>
  <c r="AC51" i="32"/>
  <c r="AD51" i="32"/>
  <c r="AE51" i="32"/>
  <c r="AF51" i="32"/>
  <c r="AG51" i="32"/>
  <c r="AH51" i="32"/>
  <c r="AI51" i="32"/>
  <c r="AJ51" i="32"/>
  <c r="AK51" i="32"/>
  <c r="AL51" i="32"/>
  <c r="AM51" i="32"/>
  <c r="AN51" i="32"/>
  <c r="AO51" i="32"/>
  <c r="AP51" i="32"/>
  <c r="AQ51" i="32"/>
  <c r="AA52" i="32"/>
  <c r="AB52" i="32"/>
  <c r="AC52" i="32"/>
  <c r="AD52" i="32"/>
  <c r="AE52" i="32"/>
  <c r="AF52" i="32"/>
  <c r="AG52" i="32"/>
  <c r="AH52" i="32"/>
  <c r="AI52" i="32"/>
  <c r="AJ52" i="32"/>
  <c r="AK52" i="32"/>
  <c r="AL52" i="32"/>
  <c r="AM52" i="32"/>
  <c r="AN52" i="32"/>
  <c r="AO52" i="32"/>
  <c r="AP52" i="32"/>
  <c r="AQ52" i="32"/>
  <c r="AA53" i="32"/>
  <c r="AB53" i="32"/>
  <c r="AC53" i="32"/>
  <c r="AD53" i="32"/>
  <c r="AE53" i="32"/>
  <c r="AF53" i="32"/>
  <c r="AG53" i="32"/>
  <c r="AH53" i="32"/>
  <c r="AI53" i="32"/>
  <c r="AJ53" i="32"/>
  <c r="AK53" i="32"/>
  <c r="AL53" i="32"/>
  <c r="AM53" i="32"/>
  <c r="AN53" i="32"/>
  <c r="AO53" i="32"/>
  <c r="AP53" i="32"/>
  <c r="AQ53" i="32"/>
  <c r="AA54" i="32"/>
  <c r="AB54" i="32"/>
  <c r="AC54" i="32"/>
  <c r="AD54" i="32"/>
  <c r="AE54" i="32"/>
  <c r="AF54" i="32"/>
  <c r="AG54" i="32"/>
  <c r="AH54" i="32"/>
  <c r="AI54" i="32"/>
  <c r="AJ54" i="32"/>
  <c r="AK54" i="32"/>
  <c r="AL54" i="32"/>
  <c r="AM54" i="32"/>
  <c r="AN54" i="32"/>
  <c r="AO54" i="32"/>
  <c r="AP54" i="32"/>
  <c r="AQ54" i="32"/>
  <c r="AA55" i="32"/>
  <c r="AB55" i="32"/>
  <c r="AC55" i="32"/>
  <c r="AD55" i="32"/>
  <c r="AE55" i="32"/>
  <c r="AF55" i="32"/>
  <c r="AG55" i="32"/>
  <c r="AH55" i="32"/>
  <c r="AI55" i="32"/>
  <c r="AJ55" i="32"/>
  <c r="AK55" i="32"/>
  <c r="AL55" i="32"/>
  <c r="AM55" i="32"/>
  <c r="AN55" i="32"/>
  <c r="AO55" i="32"/>
  <c r="AP55" i="32"/>
  <c r="AQ55" i="32"/>
  <c r="AC56" i="32"/>
  <c r="AD56" i="32"/>
  <c r="AE56" i="32"/>
  <c r="AF56" i="32"/>
  <c r="AG56" i="32"/>
  <c r="AH56" i="32"/>
  <c r="AI56" i="32"/>
  <c r="AJ56" i="32"/>
  <c r="AK56" i="32"/>
  <c r="AL56" i="32"/>
  <c r="AM56" i="32"/>
  <c r="AN56" i="32"/>
  <c r="AO56" i="32"/>
  <c r="AP56" i="32"/>
  <c r="AQ56" i="32"/>
  <c r="AA57" i="32"/>
  <c r="AB57" i="32"/>
  <c r="AC57" i="32"/>
  <c r="AD57" i="32"/>
  <c r="AE57" i="32"/>
  <c r="AF57" i="32"/>
  <c r="AG57" i="32"/>
  <c r="AH57" i="32"/>
  <c r="AI57" i="32"/>
  <c r="AJ57" i="32"/>
  <c r="AK57" i="32"/>
  <c r="AL57" i="32"/>
  <c r="AM57" i="32"/>
  <c r="AN57" i="32"/>
  <c r="AO57" i="32"/>
  <c r="AP57" i="32"/>
  <c r="AQ57" i="32"/>
  <c r="AA60" i="32"/>
  <c r="AB60" i="32"/>
  <c r="AC60" i="32"/>
  <c r="AD60" i="32"/>
  <c r="AE60" i="32"/>
  <c r="AF60" i="32"/>
  <c r="AG60" i="32"/>
  <c r="AH60" i="32"/>
  <c r="AI60" i="32"/>
  <c r="AJ60" i="32"/>
  <c r="AK60" i="32"/>
  <c r="AL60" i="32"/>
  <c r="AM60" i="32"/>
  <c r="AN60" i="32"/>
  <c r="AO60" i="32"/>
  <c r="AP60" i="32"/>
  <c r="AQ60" i="32"/>
  <c r="AA61" i="32"/>
  <c r="AB61" i="32"/>
  <c r="AC61" i="32"/>
  <c r="AD61" i="32"/>
  <c r="AE61" i="32"/>
  <c r="AF61" i="32"/>
  <c r="AG61" i="32"/>
  <c r="AH61" i="32"/>
  <c r="AI61" i="32"/>
  <c r="AJ61" i="32"/>
  <c r="AK61" i="32"/>
  <c r="AL61" i="32"/>
  <c r="AM61" i="32"/>
  <c r="AN61" i="32"/>
  <c r="AO61" i="32"/>
  <c r="AP61" i="32"/>
  <c r="AQ61" i="32"/>
  <c r="AA63" i="32"/>
  <c r="AB63" i="32"/>
  <c r="AC63" i="32"/>
  <c r="AD63" i="32"/>
  <c r="AE63" i="32"/>
  <c r="AF63" i="32"/>
  <c r="AG63" i="32"/>
  <c r="AH63" i="32"/>
  <c r="AI63" i="32"/>
  <c r="AJ63" i="32"/>
  <c r="AK63" i="32"/>
  <c r="AL63" i="32"/>
  <c r="AM63" i="32"/>
  <c r="AN63" i="32"/>
  <c r="AO63" i="32"/>
  <c r="AP63" i="32"/>
  <c r="AQ63" i="32"/>
  <c r="AC64" i="32"/>
  <c r="AD64" i="32"/>
  <c r="AE64" i="32"/>
  <c r="AF64" i="32"/>
  <c r="AG64" i="32"/>
  <c r="AH64" i="32"/>
  <c r="AI64" i="32"/>
  <c r="AJ64" i="32"/>
  <c r="AK64" i="32"/>
  <c r="AL64" i="32"/>
  <c r="AM64" i="32"/>
  <c r="AN64" i="32"/>
  <c r="AO64" i="32"/>
  <c r="AP64" i="32"/>
  <c r="AQ64" i="32"/>
  <c r="AA65" i="32"/>
  <c r="AB65" i="32"/>
  <c r="AC65" i="32"/>
  <c r="AD65" i="32"/>
  <c r="AE65" i="32"/>
  <c r="AF65" i="32"/>
  <c r="AG65" i="32"/>
  <c r="AH65" i="32"/>
  <c r="AI65" i="32"/>
  <c r="AJ65" i="32"/>
  <c r="AK65" i="32"/>
  <c r="AL65" i="32"/>
  <c r="AM65" i="32"/>
  <c r="AN65" i="32"/>
  <c r="AO65" i="32"/>
  <c r="AP65" i="32"/>
  <c r="AQ65" i="32"/>
  <c r="AA66" i="32"/>
  <c r="AB66" i="32"/>
  <c r="AC66" i="32"/>
  <c r="AD66" i="32"/>
  <c r="AE66" i="32"/>
  <c r="AF66" i="32"/>
  <c r="AG66" i="32"/>
  <c r="AH66" i="32"/>
  <c r="AI66" i="32"/>
  <c r="AJ66" i="32"/>
  <c r="AK66" i="32"/>
  <c r="AL66" i="32"/>
  <c r="AM66" i="32"/>
  <c r="AN66" i="32"/>
  <c r="AO66" i="32"/>
  <c r="AP66" i="32"/>
  <c r="AQ66" i="32"/>
  <c r="AA67" i="32"/>
  <c r="AB67" i="32"/>
  <c r="AC67" i="32"/>
  <c r="AD67" i="32"/>
  <c r="AE67" i="32"/>
  <c r="AF67" i="32"/>
  <c r="AG67" i="32"/>
  <c r="AH67" i="32"/>
  <c r="AI67" i="32"/>
  <c r="AJ67" i="32"/>
  <c r="AK67" i="32"/>
  <c r="AL67" i="32"/>
  <c r="AM67" i="32"/>
  <c r="AN67" i="32"/>
  <c r="AO67" i="32"/>
  <c r="AP67" i="32"/>
  <c r="AQ67" i="32"/>
  <c r="AA68" i="32"/>
  <c r="AB68" i="32"/>
  <c r="AC68" i="32"/>
  <c r="AD68" i="32"/>
  <c r="AE68" i="32"/>
  <c r="AF68" i="32"/>
  <c r="AG68" i="32"/>
  <c r="AH68" i="32"/>
  <c r="AI68" i="32"/>
  <c r="AJ68" i="32"/>
  <c r="AK68" i="32"/>
  <c r="AL68" i="32"/>
  <c r="AM68" i="32"/>
  <c r="AN68" i="32"/>
  <c r="AO68" i="32"/>
  <c r="AP68" i="32"/>
  <c r="AQ68" i="32"/>
  <c r="AA69" i="32"/>
  <c r="AB69" i="32"/>
  <c r="AC69" i="32"/>
  <c r="AD69" i="32"/>
  <c r="AE69" i="32"/>
  <c r="AF69" i="32"/>
  <c r="AG69" i="32"/>
  <c r="AH69" i="32"/>
  <c r="AI69" i="32"/>
  <c r="AJ69" i="32"/>
  <c r="AK69" i="32"/>
  <c r="AL69" i="32"/>
  <c r="AM69" i="32"/>
  <c r="AN69" i="32"/>
  <c r="AO69" i="32"/>
  <c r="AP69" i="32"/>
  <c r="AQ69" i="32"/>
  <c r="AA70" i="32"/>
  <c r="AB70" i="32"/>
  <c r="AC70" i="32"/>
  <c r="AD70" i="32"/>
  <c r="AE70" i="32"/>
  <c r="AF70" i="32"/>
  <c r="AG70" i="32"/>
  <c r="AH70" i="32"/>
  <c r="AI70" i="32"/>
  <c r="AJ70" i="32"/>
  <c r="AK70" i="32"/>
  <c r="AL70" i="32"/>
  <c r="AM70" i="32"/>
  <c r="AN70" i="32"/>
  <c r="AO70" i="32"/>
  <c r="AP70" i="32"/>
  <c r="AQ70" i="32"/>
  <c r="AA71" i="32"/>
  <c r="AB71" i="32"/>
  <c r="AC71" i="32"/>
  <c r="AD71" i="32"/>
  <c r="AE71" i="32"/>
  <c r="AF71" i="32"/>
  <c r="AG71" i="32"/>
  <c r="AH71" i="32"/>
  <c r="AI71" i="32"/>
  <c r="AJ71" i="32"/>
  <c r="AK71" i="32"/>
  <c r="AL71" i="32"/>
  <c r="AM71" i="32"/>
  <c r="AN71" i="32"/>
  <c r="AO71" i="32"/>
  <c r="AP71" i="32"/>
  <c r="AQ71" i="32"/>
  <c r="AC72" i="32"/>
  <c r="AD72" i="32"/>
  <c r="AE72" i="32"/>
  <c r="AF72" i="32"/>
  <c r="AG72" i="32"/>
  <c r="AH72" i="32"/>
  <c r="AI72" i="32"/>
  <c r="AJ72" i="32"/>
  <c r="AK72" i="32"/>
  <c r="AL72" i="32"/>
  <c r="AM72" i="32"/>
  <c r="AN72" i="32"/>
  <c r="AO72" i="32"/>
  <c r="AP72" i="32"/>
  <c r="AQ72" i="32"/>
  <c r="AB2" i="32"/>
  <c r="AC2" i="32"/>
  <c r="AD2" i="32"/>
  <c r="AE2" i="32"/>
  <c r="AF2" i="32"/>
  <c r="AG2" i="32"/>
  <c r="AH2" i="32"/>
  <c r="AI2" i="32"/>
  <c r="AJ2" i="32"/>
  <c r="AK2" i="32"/>
  <c r="AL2" i="32"/>
  <c r="AM2" i="32"/>
  <c r="AN2" i="32"/>
  <c r="AO2" i="32"/>
  <c r="AP2" i="32"/>
  <c r="AQ2" i="32"/>
  <c r="AA2" i="32"/>
  <c r="H2" i="9"/>
  <c r="I2" i="9"/>
  <c r="J2" i="9"/>
  <c r="K2" i="9"/>
  <c r="L2" i="9"/>
  <c r="M2" i="9"/>
  <c r="N2" i="9"/>
  <c r="O2" i="9"/>
  <c r="P2" i="9"/>
  <c r="Q2" i="9"/>
  <c r="R2" i="9"/>
  <c r="S2" i="9"/>
  <c r="T2" i="9"/>
  <c r="U2" i="9"/>
  <c r="V2" i="9"/>
  <c r="W2" i="9"/>
  <c r="X2" i="9"/>
  <c r="Z2" i="9"/>
  <c r="AA2" i="9"/>
  <c r="I168" i="27"/>
  <c r="AB6" i="5"/>
  <c r="AB6" i="9" s="1"/>
  <c r="AC6" i="5"/>
  <c r="AC6" i="9" s="1"/>
  <c r="AD6" i="5"/>
  <c r="AD6" i="9" s="1"/>
  <c r="AB7" i="5"/>
  <c r="AB7" i="9" s="1"/>
  <c r="AC7" i="5"/>
  <c r="AC7" i="9" s="1"/>
  <c r="AD7" i="5"/>
  <c r="AD7" i="9" s="1"/>
  <c r="AB8" i="5"/>
  <c r="AB8" i="9" s="1"/>
  <c r="AC8" i="5"/>
  <c r="AC8" i="9" s="1"/>
  <c r="AD8" i="5"/>
  <c r="AD8" i="9" s="1"/>
  <c r="AB9" i="5"/>
  <c r="AB9" i="9" s="1"/>
  <c r="AC9" i="5"/>
  <c r="AC9" i="9" s="1"/>
  <c r="AD9" i="5"/>
  <c r="AD9" i="9" s="1"/>
  <c r="AB10" i="5"/>
  <c r="AB10" i="9" s="1"/>
  <c r="AC10" i="5"/>
  <c r="AC10" i="9" s="1"/>
  <c r="AD10" i="5"/>
  <c r="AD10" i="9" s="1"/>
  <c r="AB11" i="5"/>
  <c r="AB11" i="9" s="1"/>
  <c r="AC11" i="5"/>
  <c r="AC11" i="9" s="1"/>
  <c r="AD11" i="5"/>
  <c r="AD11" i="9" s="1"/>
  <c r="AB12" i="5"/>
  <c r="AB12" i="9" s="1"/>
  <c r="AC12" i="5"/>
  <c r="AC12" i="9" s="1"/>
  <c r="AD12" i="5"/>
  <c r="AD12" i="9" s="1"/>
  <c r="AB13" i="5"/>
  <c r="AB13" i="9" s="1"/>
  <c r="AC13" i="5"/>
  <c r="AC13" i="9" s="1"/>
  <c r="AD13" i="5"/>
  <c r="AD13" i="9" s="1"/>
  <c r="AB14" i="5"/>
  <c r="AB14" i="9" s="1"/>
  <c r="AC14" i="5"/>
  <c r="AC14" i="9" s="1"/>
  <c r="AD14" i="5"/>
  <c r="AD14" i="9" s="1"/>
  <c r="AB15" i="5"/>
  <c r="AB15" i="9" s="1"/>
  <c r="AC15" i="5"/>
  <c r="AC15" i="9" s="1"/>
  <c r="AD15" i="5"/>
  <c r="AD15" i="9" s="1"/>
  <c r="AB16" i="5"/>
  <c r="AB16" i="9" s="1"/>
  <c r="AC16" i="5"/>
  <c r="AC16" i="9" s="1"/>
  <c r="AD16" i="5"/>
  <c r="AD16" i="9" s="1"/>
  <c r="AB17" i="5"/>
  <c r="AB17" i="9" s="1"/>
  <c r="AC17" i="5"/>
  <c r="AC17" i="9" s="1"/>
  <c r="AD17" i="5"/>
  <c r="AD17" i="9" s="1"/>
  <c r="AB18" i="5"/>
  <c r="AB18" i="9" s="1"/>
  <c r="AC18" i="5"/>
  <c r="AC18" i="9" s="1"/>
  <c r="AD18" i="5"/>
  <c r="AD18" i="9" s="1"/>
  <c r="AB19" i="5"/>
  <c r="AB19" i="9" s="1"/>
  <c r="AC19" i="5"/>
  <c r="AC19" i="9" s="1"/>
  <c r="AD19" i="5"/>
  <c r="AD19" i="9" s="1"/>
  <c r="AB20" i="5"/>
  <c r="AB20" i="9" s="1"/>
  <c r="AC20" i="5"/>
  <c r="AC20" i="9" s="1"/>
  <c r="AD20" i="5"/>
  <c r="AD20" i="9" s="1"/>
  <c r="AB21" i="5"/>
  <c r="AB21" i="9" s="1"/>
  <c r="AD21" i="5"/>
  <c r="AD21" i="9" s="1"/>
  <c r="AB23" i="5"/>
  <c r="AB23" i="9" s="1"/>
  <c r="AC23" i="5"/>
  <c r="AC23" i="9" s="1"/>
  <c r="AD23" i="5"/>
  <c r="AD23" i="9" s="1"/>
  <c r="AB24" i="5"/>
  <c r="AB24" i="9" s="1"/>
  <c r="AC24" i="5"/>
  <c r="AC24" i="9" s="1"/>
  <c r="AD24" i="5"/>
  <c r="AD24" i="9" s="1"/>
  <c r="AB25" i="5"/>
  <c r="AB25" i="9" s="1"/>
  <c r="AC25" i="5"/>
  <c r="AC25" i="9" s="1"/>
  <c r="AD25" i="5"/>
  <c r="AD25" i="9" s="1"/>
  <c r="AB26" i="5"/>
  <c r="AB26" i="9" s="1"/>
  <c r="AC26" i="5"/>
  <c r="AC26" i="9" s="1"/>
  <c r="AD26" i="5"/>
  <c r="AD26" i="9" s="1"/>
  <c r="AB27" i="5"/>
  <c r="AB27" i="9" s="1"/>
  <c r="AC27" i="5"/>
  <c r="AC27" i="9" s="1"/>
  <c r="AD27" i="5"/>
  <c r="AD27" i="9" s="1"/>
  <c r="AB28" i="5"/>
  <c r="AB28" i="9" s="1"/>
  <c r="AC28" i="5"/>
  <c r="AC28" i="9" s="1"/>
  <c r="AD28" i="5"/>
  <c r="AD28" i="9" s="1"/>
  <c r="AB29" i="5"/>
  <c r="AB29" i="9" s="1"/>
  <c r="AC29" i="5"/>
  <c r="AC29" i="9" s="1"/>
  <c r="AD29" i="5"/>
  <c r="AD29" i="9" s="1"/>
  <c r="AB30" i="5"/>
  <c r="AB30" i="9" s="1"/>
  <c r="AC30" i="5"/>
  <c r="AC30" i="9" s="1"/>
  <c r="AD30" i="5"/>
  <c r="AD30" i="9" s="1"/>
  <c r="AB31" i="5"/>
  <c r="AB31" i="9" s="1"/>
  <c r="AC31" i="5"/>
  <c r="AC31" i="9" s="1"/>
  <c r="AD31" i="5"/>
  <c r="AD31" i="9" s="1"/>
  <c r="AB32" i="5"/>
  <c r="AB32" i="9" s="1"/>
  <c r="AC32" i="5"/>
  <c r="AC32" i="9" s="1"/>
  <c r="AD32" i="5"/>
  <c r="AD32" i="9" s="1"/>
  <c r="AB33" i="5"/>
  <c r="AB33" i="9" s="1"/>
  <c r="AC33" i="5"/>
  <c r="AC33" i="9" s="1"/>
  <c r="AD33" i="5"/>
  <c r="AD33" i="9" s="1"/>
  <c r="AB34" i="5"/>
  <c r="AB34" i="9" s="1"/>
  <c r="AC34" i="5"/>
  <c r="AC34" i="9" s="1"/>
  <c r="AD34" i="5"/>
  <c r="AD34" i="9" s="1"/>
  <c r="AB35" i="5"/>
  <c r="AB35" i="9" s="1"/>
  <c r="AC35" i="5"/>
  <c r="AC35" i="9" s="1"/>
  <c r="AD35" i="5"/>
  <c r="AD35" i="9" s="1"/>
  <c r="AB36" i="5"/>
  <c r="AB36" i="9" s="1"/>
  <c r="AC36" i="5"/>
  <c r="AC36" i="9" s="1"/>
  <c r="AD36" i="5"/>
  <c r="AD36" i="9" s="1"/>
  <c r="AB37" i="5"/>
  <c r="AB37" i="9" s="1"/>
  <c r="AC37" i="5"/>
  <c r="AC37" i="9" s="1"/>
  <c r="AD37" i="5"/>
  <c r="AD37" i="9" s="1"/>
  <c r="AB38" i="5"/>
  <c r="AB38" i="9" s="1"/>
  <c r="AC38" i="5"/>
  <c r="AC38" i="9" s="1"/>
  <c r="AD38" i="5"/>
  <c r="AD38" i="9" s="1"/>
  <c r="AB39" i="5"/>
  <c r="AB39" i="9" s="1"/>
  <c r="AC39" i="5"/>
  <c r="AC39" i="9" s="1"/>
  <c r="AD39" i="5"/>
  <c r="AD39" i="9" s="1"/>
  <c r="AB40" i="5"/>
  <c r="AB40" i="9" s="1"/>
  <c r="AC40" i="5"/>
  <c r="AC40" i="9" s="1"/>
  <c r="AD40" i="5"/>
  <c r="AD40" i="9" s="1"/>
  <c r="AB41" i="5"/>
  <c r="AB41" i="9" s="1"/>
  <c r="AC41" i="5"/>
  <c r="AC41" i="9" s="1"/>
  <c r="AD41" i="5"/>
  <c r="AD41" i="9" s="1"/>
  <c r="AB42" i="5"/>
  <c r="AB42" i="9" s="1"/>
  <c r="AC42" i="5"/>
  <c r="AC42" i="9" s="1"/>
  <c r="AD42" i="5"/>
  <c r="AD42" i="9" s="1"/>
  <c r="AB43" i="5"/>
  <c r="AB43" i="9" s="1"/>
  <c r="AC43" i="5"/>
  <c r="AC43" i="9" s="1"/>
  <c r="AD43" i="5"/>
  <c r="AD43" i="9" s="1"/>
  <c r="AB44" i="5"/>
  <c r="AB44" i="9" s="1"/>
  <c r="AC44" i="5"/>
  <c r="AC44" i="9" s="1"/>
  <c r="AD44" i="5"/>
  <c r="AD44" i="9" s="1"/>
  <c r="AB45" i="5"/>
  <c r="AB45" i="9" s="1"/>
  <c r="AC45" i="5"/>
  <c r="AC45" i="9" s="1"/>
  <c r="AD45" i="5"/>
  <c r="AD45" i="9" s="1"/>
  <c r="AB46" i="5"/>
  <c r="AB46" i="9" s="1"/>
  <c r="AC46" i="5"/>
  <c r="AC46" i="9" s="1"/>
  <c r="AD46" i="5"/>
  <c r="AD46" i="9" s="1"/>
  <c r="AB47" i="5"/>
  <c r="AB47" i="9" s="1"/>
  <c r="AC47" i="5"/>
  <c r="AC47" i="9" s="1"/>
  <c r="AD47" i="5"/>
  <c r="AD47" i="9" s="1"/>
  <c r="AB48" i="5"/>
  <c r="AB48" i="9" s="1"/>
  <c r="AC48" i="5"/>
  <c r="AC48" i="9" s="1"/>
  <c r="AD48" i="5"/>
  <c r="AD48" i="9" s="1"/>
  <c r="AB49" i="5"/>
  <c r="AB49" i="9" s="1"/>
  <c r="AC49" i="5"/>
  <c r="AC49" i="9" s="1"/>
  <c r="AD49" i="5"/>
  <c r="AD49" i="9" s="1"/>
  <c r="AB50" i="5"/>
  <c r="AB50" i="9" s="1"/>
  <c r="AC50" i="5"/>
  <c r="AC50" i="9" s="1"/>
  <c r="AD50" i="5"/>
  <c r="AD50" i="9" s="1"/>
  <c r="AB51" i="5"/>
  <c r="AB51" i="9" s="1"/>
  <c r="AC51" i="5"/>
  <c r="AC51" i="9" s="1"/>
  <c r="AD51" i="5"/>
  <c r="AD51" i="9" s="1"/>
  <c r="AB52" i="5"/>
  <c r="AB52" i="9" s="1"/>
  <c r="AC52" i="5"/>
  <c r="AC52" i="9" s="1"/>
  <c r="AD52" i="5"/>
  <c r="AD52" i="9" s="1"/>
  <c r="AB53" i="5"/>
  <c r="AB53" i="9" s="1"/>
  <c r="AC53" i="5"/>
  <c r="AC53" i="9" s="1"/>
  <c r="AD53" i="5"/>
  <c r="AD53" i="9" s="1"/>
  <c r="AB54" i="5"/>
  <c r="AB54" i="9" s="1"/>
  <c r="AC54" i="5"/>
  <c r="AC54" i="9" s="1"/>
  <c r="AD54" i="5"/>
  <c r="AD54" i="9" s="1"/>
  <c r="AB55" i="5"/>
  <c r="AB55" i="9" s="1"/>
  <c r="AC55" i="5"/>
  <c r="AC55" i="9" s="1"/>
  <c r="AD55" i="5"/>
  <c r="AD55" i="9" s="1"/>
  <c r="AB56" i="5"/>
  <c r="AB56" i="9" s="1"/>
  <c r="AC56" i="5"/>
  <c r="AC56" i="9" s="1"/>
  <c r="AD56" i="5"/>
  <c r="AD56" i="9" s="1"/>
  <c r="AB57" i="5"/>
  <c r="AB57" i="9" s="1"/>
  <c r="AC57" i="5"/>
  <c r="AC57" i="9" s="1"/>
  <c r="AD57" i="5"/>
  <c r="AD57" i="9" s="1"/>
  <c r="AB60" i="5"/>
  <c r="AB60" i="9" s="1"/>
  <c r="AC60" i="5"/>
  <c r="AC60" i="9" s="1"/>
  <c r="AD60" i="5"/>
  <c r="AD60" i="9" s="1"/>
  <c r="AB61" i="5"/>
  <c r="AB61" i="9" s="1"/>
  <c r="AC61" i="5"/>
  <c r="AC61" i="9" s="1"/>
  <c r="AD61" i="5"/>
  <c r="AD61" i="9" s="1"/>
  <c r="AB63" i="5"/>
  <c r="AB63" i="9" s="1"/>
  <c r="AC63" i="5"/>
  <c r="AC63" i="9" s="1"/>
  <c r="AD63" i="5"/>
  <c r="AD63" i="9" s="1"/>
  <c r="AB64" i="5"/>
  <c r="AB64" i="9" s="1"/>
  <c r="AC64" i="5"/>
  <c r="AC64" i="9" s="1"/>
  <c r="AD64" i="5"/>
  <c r="AD64" i="9" s="1"/>
  <c r="AB65" i="5"/>
  <c r="AB65" i="9" s="1"/>
  <c r="AC65" i="5"/>
  <c r="AC65" i="9" s="1"/>
  <c r="AD65" i="5"/>
  <c r="AD65" i="9" s="1"/>
  <c r="AB66" i="5"/>
  <c r="AB66" i="9" s="1"/>
  <c r="AC66" i="5"/>
  <c r="AC66" i="9" s="1"/>
  <c r="AD66" i="5"/>
  <c r="AD66" i="9" s="1"/>
  <c r="AB67" i="5"/>
  <c r="AB67" i="9" s="1"/>
  <c r="AC67" i="5"/>
  <c r="AC67" i="9" s="1"/>
  <c r="AD67" i="5"/>
  <c r="AD67" i="9" s="1"/>
  <c r="AB68" i="5"/>
  <c r="AB68" i="9" s="1"/>
  <c r="AC68" i="5"/>
  <c r="AC68" i="9" s="1"/>
  <c r="AD68" i="5"/>
  <c r="AD68" i="9" s="1"/>
  <c r="AB69" i="5"/>
  <c r="AB69" i="9" s="1"/>
  <c r="AC69" i="5"/>
  <c r="AC69" i="9" s="1"/>
  <c r="AD69" i="5"/>
  <c r="AD69" i="9" s="1"/>
  <c r="AB70" i="5"/>
  <c r="AB70" i="9" s="1"/>
  <c r="AC70" i="5"/>
  <c r="AC70" i="9" s="1"/>
  <c r="AD70" i="5"/>
  <c r="AD70" i="9" s="1"/>
  <c r="AB71" i="5"/>
  <c r="AB71" i="9" s="1"/>
  <c r="AC71" i="5"/>
  <c r="AC71" i="9" s="1"/>
  <c r="AD71" i="5"/>
  <c r="AD71" i="9" s="1"/>
  <c r="AB72" i="5"/>
  <c r="AB72" i="9" s="1"/>
  <c r="AC72" i="5"/>
  <c r="AC72" i="9" s="1"/>
  <c r="AD72" i="5"/>
  <c r="AD72" i="9" s="1"/>
  <c r="AB73" i="5"/>
  <c r="AB73" i="9" s="1"/>
  <c r="AC73" i="5"/>
  <c r="AC73" i="9" s="1"/>
  <c r="AD73" i="5"/>
  <c r="AD73" i="9" s="1"/>
  <c r="AD5" i="5"/>
  <c r="AD5" i="9" s="1"/>
  <c r="AC5" i="5"/>
  <c r="AC5" i="9" s="1"/>
  <c r="AB5" i="5"/>
  <c r="AB5" i="9" s="1"/>
  <c r="AD4" i="5"/>
  <c r="AD4" i="9" s="1"/>
  <c r="AC4" i="5"/>
  <c r="AC4" i="9" s="1"/>
  <c r="AB4" i="5"/>
  <c r="AB4" i="9" s="1"/>
  <c r="AD3" i="5"/>
  <c r="AD3" i="9" s="1"/>
  <c r="AC3" i="5"/>
  <c r="AC3" i="9" s="1"/>
  <c r="AB3" i="5"/>
  <c r="AB3" i="9" s="1"/>
  <c r="AD2" i="5"/>
  <c r="AD2" i="9" s="1"/>
  <c r="AC2" i="5"/>
  <c r="AC2" i="9" s="1"/>
  <c r="AB2" i="5"/>
  <c r="AB2" i="9" s="1"/>
  <c r="V15" i="17"/>
  <c r="U15" i="17"/>
  <c r="T15" i="17"/>
  <c r="I15" i="17"/>
  <c r="Z15" i="14"/>
  <c r="V15" i="14"/>
  <c r="U15" i="14"/>
  <c r="T15" i="14"/>
  <c r="I15" i="14"/>
  <c r="V15" i="19"/>
  <c r="U15" i="19"/>
  <c r="T15" i="19"/>
  <c r="I15" i="19"/>
  <c r="V15" i="12"/>
  <c r="U15" i="12"/>
  <c r="T15" i="12"/>
  <c r="I15" i="12"/>
  <c r="V15" i="13"/>
  <c r="U15" i="13"/>
  <c r="T15" i="13"/>
  <c r="I15" i="13"/>
  <c r="V15" i="15"/>
  <c r="U15" i="15"/>
  <c r="T15" i="15"/>
  <c r="I15" i="15"/>
  <c r="V15" i="18"/>
  <c r="U15" i="18"/>
  <c r="T15" i="18"/>
  <c r="I15" i="18"/>
  <c r="V15" i="16"/>
  <c r="U15" i="16"/>
  <c r="T15" i="16"/>
  <c r="V15" i="8"/>
  <c r="U15" i="8"/>
  <c r="T15" i="8"/>
  <c r="I15" i="8"/>
  <c r="Z19" i="17" l="1"/>
  <c r="Z18" i="17"/>
  <c r="Y19" i="17"/>
  <c r="Y18" i="17"/>
  <c r="X19" i="17"/>
  <c r="X18" i="17"/>
  <c r="W19" i="17"/>
  <c r="W18" i="17"/>
  <c r="S19" i="17"/>
  <c r="S18" i="17"/>
  <c r="R19" i="17"/>
  <c r="R18" i="17"/>
  <c r="Q19" i="17"/>
  <c r="Q18" i="17"/>
  <c r="P19" i="17"/>
  <c r="P18" i="17"/>
  <c r="O19" i="17"/>
  <c r="O18" i="17"/>
  <c r="N19" i="17"/>
  <c r="N18" i="17"/>
  <c r="M19" i="17"/>
  <c r="M18" i="17"/>
  <c r="L19" i="17"/>
  <c r="L18" i="17"/>
  <c r="K19" i="17"/>
  <c r="K18" i="17"/>
  <c r="J19" i="17"/>
  <c r="J18" i="17"/>
  <c r="I19" i="17"/>
  <c r="I18" i="17"/>
  <c r="H19" i="17"/>
  <c r="H18" i="17"/>
  <c r="G19" i="17"/>
  <c r="G18" i="17"/>
  <c r="F19" i="17"/>
  <c r="F18" i="17"/>
  <c r="E19" i="17"/>
  <c r="E18" i="17"/>
  <c r="Z19" i="14"/>
  <c r="Z18" i="14"/>
  <c r="Y19" i="14"/>
  <c r="Y18" i="14"/>
  <c r="X19" i="14"/>
  <c r="X18" i="14"/>
  <c r="W19" i="14"/>
  <c r="W18" i="14"/>
  <c r="S19" i="14"/>
  <c r="S18" i="14"/>
  <c r="R19" i="14"/>
  <c r="R18" i="14"/>
  <c r="Q19" i="14"/>
  <c r="Q18" i="14"/>
  <c r="P19" i="14"/>
  <c r="P18" i="14"/>
  <c r="O19" i="14"/>
  <c r="O18" i="14"/>
  <c r="N19" i="14"/>
  <c r="N18" i="14"/>
  <c r="M19" i="14"/>
  <c r="M18" i="14"/>
  <c r="L19" i="14"/>
  <c r="L18" i="14"/>
  <c r="K19" i="14"/>
  <c r="K18" i="14"/>
  <c r="J19" i="14"/>
  <c r="J18" i="14"/>
  <c r="I19" i="14"/>
  <c r="I18" i="14"/>
  <c r="H19" i="14"/>
  <c r="H18" i="14"/>
  <c r="G19" i="14"/>
  <c r="G18" i="14"/>
  <c r="F19" i="14"/>
  <c r="F18" i="14"/>
  <c r="E19" i="14"/>
  <c r="E18" i="14"/>
  <c r="Z19" i="19"/>
  <c r="Z18" i="19"/>
  <c r="Y19" i="19"/>
  <c r="Y18" i="19"/>
  <c r="X19" i="19"/>
  <c r="X18" i="19"/>
  <c r="W19" i="19"/>
  <c r="W18" i="19"/>
  <c r="S19" i="19"/>
  <c r="S18" i="19"/>
  <c r="R19" i="19"/>
  <c r="R18" i="19"/>
  <c r="Q19" i="19"/>
  <c r="Q18" i="19"/>
  <c r="P19" i="19"/>
  <c r="P18" i="19"/>
  <c r="O19" i="19"/>
  <c r="O18" i="19"/>
  <c r="N19" i="19"/>
  <c r="N18" i="19"/>
  <c r="M19" i="19"/>
  <c r="M18" i="19"/>
  <c r="L19" i="19"/>
  <c r="L18" i="19"/>
  <c r="K19" i="19"/>
  <c r="K18" i="19"/>
  <c r="J19" i="19"/>
  <c r="J18" i="19"/>
  <c r="I19" i="19"/>
  <c r="I18" i="19"/>
  <c r="H18" i="19"/>
  <c r="G19" i="19"/>
  <c r="G18" i="19"/>
  <c r="F19" i="19"/>
  <c r="F18" i="19"/>
  <c r="E19" i="19"/>
  <c r="E18" i="19"/>
  <c r="Z19" i="12"/>
  <c r="Z18" i="12"/>
  <c r="Y19" i="12"/>
  <c r="Y18" i="12"/>
  <c r="X19" i="12"/>
  <c r="X18" i="12"/>
  <c r="W19" i="12"/>
  <c r="W18" i="12"/>
  <c r="S19" i="12"/>
  <c r="S18" i="12"/>
  <c r="R19" i="12"/>
  <c r="R18" i="12"/>
  <c r="Q19" i="12"/>
  <c r="Q18" i="12"/>
  <c r="P19" i="12"/>
  <c r="P18" i="12"/>
  <c r="O19" i="12"/>
  <c r="O18" i="12"/>
  <c r="N19" i="12"/>
  <c r="N18" i="12"/>
  <c r="M19" i="12"/>
  <c r="M18" i="12"/>
  <c r="L19" i="12"/>
  <c r="L18" i="12"/>
  <c r="K19" i="12"/>
  <c r="K18" i="12"/>
  <c r="J19" i="12"/>
  <c r="J18" i="12"/>
  <c r="I19" i="12"/>
  <c r="I18" i="12"/>
  <c r="H19" i="12"/>
  <c r="H18" i="12"/>
  <c r="G19" i="12"/>
  <c r="G18" i="12"/>
  <c r="F19" i="12"/>
  <c r="F18" i="12"/>
  <c r="E19" i="12"/>
  <c r="E18" i="12"/>
  <c r="Z19" i="13"/>
  <c r="Z18" i="13"/>
  <c r="Y19" i="13"/>
  <c r="Y18" i="13"/>
  <c r="X19" i="13"/>
  <c r="X18" i="13"/>
  <c r="W19" i="13"/>
  <c r="W18" i="13"/>
  <c r="S19" i="13"/>
  <c r="S18" i="13"/>
  <c r="R19" i="13"/>
  <c r="R18" i="13"/>
  <c r="Q19" i="13"/>
  <c r="Q18" i="13"/>
  <c r="P19" i="13"/>
  <c r="P18" i="13"/>
  <c r="O19" i="13"/>
  <c r="O18" i="13"/>
  <c r="N19" i="13"/>
  <c r="N18" i="13"/>
  <c r="M19" i="13"/>
  <c r="M18" i="13"/>
  <c r="L19" i="13"/>
  <c r="L18" i="13"/>
  <c r="K19" i="13"/>
  <c r="K18" i="13"/>
  <c r="J19" i="13"/>
  <c r="J18" i="13"/>
  <c r="I19" i="13"/>
  <c r="I18" i="13"/>
  <c r="H19" i="13"/>
  <c r="H18" i="13"/>
  <c r="G19" i="13"/>
  <c r="G18" i="13"/>
  <c r="F19" i="13"/>
  <c r="F18" i="13"/>
  <c r="E19" i="13"/>
  <c r="E18" i="13"/>
  <c r="Z19" i="15"/>
  <c r="Z18" i="15"/>
  <c r="Y19" i="15"/>
  <c r="Y18" i="15"/>
  <c r="X19" i="15"/>
  <c r="X18" i="15"/>
  <c r="W19" i="15"/>
  <c r="W18" i="15"/>
  <c r="S19" i="15"/>
  <c r="S18" i="15"/>
  <c r="K18" i="15"/>
  <c r="J19" i="15"/>
  <c r="J18" i="15"/>
  <c r="I19" i="15"/>
  <c r="I18" i="15"/>
  <c r="H19" i="15"/>
  <c r="H18" i="15"/>
  <c r="G19" i="15"/>
  <c r="G18" i="15"/>
  <c r="F19" i="15"/>
  <c r="F18" i="15"/>
  <c r="E19" i="15"/>
  <c r="E18" i="15"/>
  <c r="Z19" i="18"/>
  <c r="Z18" i="18"/>
  <c r="Y19" i="18"/>
  <c r="Y18" i="18"/>
  <c r="X19" i="18"/>
  <c r="X18" i="18"/>
  <c r="W19" i="18"/>
  <c r="W18" i="18"/>
  <c r="S19" i="18"/>
  <c r="S18" i="18"/>
  <c r="R19" i="18"/>
  <c r="R18" i="18"/>
  <c r="Q19" i="18"/>
  <c r="Q18" i="18"/>
  <c r="P19" i="18"/>
  <c r="P18" i="18"/>
  <c r="O19" i="18"/>
  <c r="O18" i="18"/>
  <c r="N19" i="18"/>
  <c r="N18" i="18"/>
  <c r="M19" i="18"/>
  <c r="M18" i="18"/>
  <c r="L19" i="18"/>
  <c r="L18" i="18"/>
  <c r="K19" i="18"/>
  <c r="K18" i="18"/>
  <c r="J19" i="18"/>
  <c r="J18" i="18"/>
  <c r="I19" i="18"/>
  <c r="I18" i="18"/>
  <c r="H19" i="18"/>
  <c r="H18" i="18"/>
  <c r="G19" i="18"/>
  <c r="G18" i="18"/>
  <c r="F19" i="18"/>
  <c r="F18" i="18"/>
  <c r="Z19" i="16"/>
  <c r="Z18" i="16"/>
  <c r="Y19" i="16"/>
  <c r="Y18" i="16"/>
  <c r="X19" i="16"/>
  <c r="X18" i="16"/>
  <c r="W19" i="16"/>
  <c r="W18" i="16"/>
  <c r="S19" i="16"/>
  <c r="S18" i="16"/>
  <c r="R19" i="16"/>
  <c r="R18" i="16"/>
  <c r="Q19" i="16"/>
  <c r="Q18" i="16"/>
  <c r="P19" i="16"/>
  <c r="P18" i="16"/>
  <c r="O19" i="16"/>
  <c r="O18" i="16"/>
  <c r="N19" i="16"/>
  <c r="N18" i="16"/>
  <c r="M19" i="16"/>
  <c r="M18" i="16"/>
  <c r="L19" i="16"/>
  <c r="L18" i="16"/>
  <c r="K19" i="16"/>
  <c r="K18" i="16"/>
  <c r="J19" i="16"/>
  <c r="J18" i="16"/>
  <c r="I19" i="16"/>
  <c r="I18" i="16"/>
  <c r="H19" i="16"/>
  <c r="H18" i="16"/>
  <c r="G19" i="16"/>
  <c r="G18" i="16"/>
  <c r="F19" i="16"/>
  <c r="F18" i="16"/>
  <c r="E19" i="16"/>
  <c r="E18" i="16"/>
  <c r="X19" i="8"/>
  <c r="Q19" i="8"/>
  <c r="N19" i="8"/>
  <c r="G19" i="8"/>
  <c r="E19" i="8"/>
  <c r="X18" i="8"/>
  <c r="Q18" i="8"/>
  <c r="N18" i="8"/>
  <c r="G18" i="8"/>
  <c r="E18" i="8"/>
  <c r="F162" i="27"/>
  <c r="F153" i="27"/>
  <c r="F145" i="27"/>
  <c r="F137" i="27"/>
  <c r="F129" i="27"/>
  <c r="F121" i="27"/>
  <c r="F113" i="27"/>
  <c r="F105" i="27"/>
  <c r="F97" i="27"/>
  <c r="F89" i="27"/>
  <c r="F81" i="27"/>
  <c r="F73" i="27"/>
  <c r="F65" i="27"/>
  <c r="O64" i="27"/>
  <c r="N64" i="27"/>
  <c r="M64" i="27"/>
  <c r="L64" i="27"/>
  <c r="K64" i="27"/>
  <c r="J64" i="27"/>
  <c r="I64" i="27"/>
  <c r="G64" i="27"/>
  <c r="O63" i="27"/>
  <c r="N63" i="27"/>
  <c r="M63" i="27"/>
  <c r="L63" i="27"/>
  <c r="K63" i="27"/>
  <c r="J63" i="27"/>
  <c r="I63" i="27"/>
  <c r="G63" i="27"/>
  <c r="O62" i="27"/>
  <c r="N62" i="27"/>
  <c r="M62" i="27"/>
  <c r="L62" i="27"/>
  <c r="K62" i="27"/>
  <c r="J62" i="27"/>
  <c r="I62" i="27"/>
  <c r="G62" i="27"/>
  <c r="O61" i="27"/>
  <c r="N61" i="27"/>
  <c r="M61" i="27"/>
  <c r="L61" i="27"/>
  <c r="K61" i="27"/>
  <c r="J61" i="27"/>
  <c r="I61" i="27"/>
  <c r="G61" i="27"/>
  <c r="O60" i="27"/>
  <c r="N60" i="27"/>
  <c r="M60" i="27"/>
  <c r="L60" i="27"/>
  <c r="K60" i="27"/>
  <c r="J60" i="27"/>
  <c r="I60" i="27"/>
  <c r="G60" i="27"/>
  <c r="O59" i="27"/>
  <c r="N59" i="27"/>
  <c r="M59" i="27"/>
  <c r="L59" i="27"/>
  <c r="K59" i="27"/>
  <c r="J59" i="27"/>
  <c r="I59" i="27"/>
  <c r="G59" i="27"/>
  <c r="O58" i="27"/>
  <c r="N58" i="27"/>
  <c r="M58" i="27"/>
  <c r="L58" i="27"/>
  <c r="K58" i="27"/>
  <c r="J58" i="27"/>
  <c r="I58" i="27"/>
  <c r="G58" i="27"/>
  <c r="O57" i="27"/>
  <c r="N57" i="27"/>
  <c r="M57" i="27"/>
  <c r="L57" i="27"/>
  <c r="K57" i="27"/>
  <c r="J57" i="27"/>
  <c r="I57" i="27"/>
  <c r="G57" i="27"/>
  <c r="F57" i="27"/>
  <c r="F49" i="27"/>
  <c r="F41" i="27"/>
  <c r="F33" i="27"/>
  <c r="F24" i="27"/>
  <c r="S20" i="27"/>
  <c r="N169" i="27" s="1"/>
  <c r="R20" i="27"/>
  <c r="Q20" i="27"/>
  <c r="P20" i="27"/>
  <c r="O20" i="27"/>
  <c r="N20" i="27"/>
  <c r="M20" i="27"/>
  <c r="L20" i="27"/>
  <c r="S19" i="27"/>
  <c r="N159" i="27" s="1"/>
  <c r="R19" i="27"/>
  <c r="M159" i="27" s="1"/>
  <c r="Q19" i="27"/>
  <c r="L159" i="27" s="1"/>
  <c r="P19" i="27"/>
  <c r="K159" i="27" s="1"/>
  <c r="O19" i="27"/>
  <c r="J159" i="27" s="1"/>
  <c r="N19" i="27"/>
  <c r="I157" i="27" s="1"/>
  <c r="M19" i="27"/>
  <c r="L19" i="27"/>
  <c r="G159" i="27" s="1"/>
  <c r="S18" i="27"/>
  <c r="R18" i="27"/>
  <c r="Q18" i="27"/>
  <c r="P18" i="27"/>
  <c r="O18" i="27"/>
  <c r="N18" i="27"/>
  <c r="M18" i="27"/>
  <c r="H148" i="27" s="1"/>
  <c r="L18" i="27"/>
  <c r="S14" i="27"/>
  <c r="R14" i="27"/>
  <c r="M117" i="27" s="1"/>
  <c r="Q14" i="27"/>
  <c r="P14" i="27"/>
  <c r="O14" i="27"/>
  <c r="N14" i="27"/>
  <c r="M14" i="27"/>
  <c r="L14" i="27"/>
  <c r="G118" i="27" s="1"/>
  <c r="S13" i="27"/>
  <c r="R13" i="27"/>
  <c r="Q13" i="27"/>
  <c r="L112" i="27" s="1"/>
  <c r="P13" i="27"/>
  <c r="K112" i="27" s="1"/>
  <c r="O13" i="27"/>
  <c r="J110" i="27" s="1"/>
  <c r="N13" i="27"/>
  <c r="M13" i="27"/>
  <c r="L13" i="27"/>
  <c r="S12" i="27"/>
  <c r="R12" i="27"/>
  <c r="Q12" i="27"/>
  <c r="P12" i="27"/>
  <c r="K102" i="27" s="1"/>
  <c r="O12" i="27"/>
  <c r="N12" i="27"/>
  <c r="M12" i="27"/>
  <c r="L12" i="27"/>
  <c r="G104" i="27" s="1"/>
  <c r="S11" i="27"/>
  <c r="R11" i="27"/>
  <c r="Q11" i="27"/>
  <c r="P11" i="27"/>
  <c r="O11" i="27"/>
  <c r="N11" i="27"/>
  <c r="M11" i="27"/>
  <c r="L11" i="27"/>
  <c r="G93" i="27" s="1"/>
  <c r="S10" i="27"/>
  <c r="N88" i="27" s="1"/>
  <c r="R10" i="27"/>
  <c r="Q10" i="27"/>
  <c r="P10" i="27"/>
  <c r="O10" i="27"/>
  <c r="N10" i="27"/>
  <c r="M10" i="27"/>
  <c r="L10" i="27"/>
  <c r="S9" i="27"/>
  <c r="R9" i="27"/>
  <c r="Q9" i="27"/>
  <c r="L73" i="27" s="1"/>
  <c r="P9" i="27"/>
  <c r="O9" i="27"/>
  <c r="N9" i="27"/>
  <c r="M9" i="27"/>
  <c r="L9" i="27"/>
  <c r="S8" i="27"/>
  <c r="R8" i="27"/>
  <c r="Q8" i="27"/>
  <c r="P8" i="27"/>
  <c r="K68" i="27" s="1"/>
  <c r="O8" i="27"/>
  <c r="J70" i="27" s="1"/>
  <c r="N8" i="27"/>
  <c r="I72" i="27" s="1"/>
  <c r="M8" i="27"/>
  <c r="H67" i="27" s="1"/>
  <c r="L8" i="27"/>
  <c r="M7" i="27"/>
  <c r="S6" i="27"/>
  <c r="N55" i="27" s="1"/>
  <c r="R6" i="27"/>
  <c r="Q6" i="27"/>
  <c r="P6" i="27"/>
  <c r="O6" i="27"/>
  <c r="N6" i="27"/>
  <c r="M6" i="27"/>
  <c r="L6" i="27"/>
  <c r="S5" i="27"/>
  <c r="N41" i="27" s="1"/>
  <c r="R5" i="27"/>
  <c r="Q5" i="27"/>
  <c r="P5" i="27"/>
  <c r="K48" i="27" s="1"/>
  <c r="O5" i="27"/>
  <c r="N5" i="27"/>
  <c r="M5" i="27"/>
  <c r="L5" i="27"/>
  <c r="S4" i="27"/>
  <c r="R4" i="27"/>
  <c r="Q4" i="27"/>
  <c r="L36" i="27" s="1"/>
  <c r="P4" i="27"/>
  <c r="K36" i="27" s="1"/>
  <c r="O4" i="27"/>
  <c r="N4" i="27"/>
  <c r="M4" i="27"/>
  <c r="H34" i="27" s="1"/>
  <c r="L4" i="27"/>
  <c r="G34" i="27" s="1"/>
  <c r="S3" i="27"/>
  <c r="R3" i="27"/>
  <c r="Q3" i="27"/>
  <c r="P3" i="27"/>
  <c r="O3" i="27"/>
  <c r="N3" i="27"/>
  <c r="M3" i="27"/>
  <c r="L3" i="27"/>
  <c r="H155" i="27" l="1"/>
  <c r="H159" i="27"/>
  <c r="H28" i="27"/>
  <c r="H30" i="27"/>
  <c r="L28" i="27"/>
  <c r="L30" i="27"/>
  <c r="M28" i="27"/>
  <c r="M30" i="27"/>
  <c r="I27" i="27"/>
  <c r="I28" i="27"/>
  <c r="I29" i="27"/>
  <c r="J30" i="27"/>
  <c r="J28" i="27"/>
  <c r="G30" i="27"/>
  <c r="G28" i="27"/>
  <c r="K30" i="27"/>
  <c r="K28" i="27"/>
  <c r="N30" i="27"/>
  <c r="N28" i="27"/>
  <c r="G32" i="27"/>
  <c r="G31" i="27"/>
  <c r="G27" i="27"/>
  <c r="G26" i="27"/>
  <c r="G25" i="27"/>
  <c r="G24" i="27"/>
  <c r="H27" i="27"/>
  <c r="H25" i="27"/>
  <c r="J32" i="27"/>
  <c r="J27" i="27"/>
  <c r="J25" i="27"/>
  <c r="K32" i="27"/>
  <c r="K27" i="27"/>
  <c r="L32" i="27"/>
  <c r="L31" i="27"/>
  <c r="L27" i="27"/>
  <c r="M32" i="27"/>
  <c r="M31" i="27"/>
  <c r="M25" i="27"/>
  <c r="N32" i="27"/>
  <c r="N25" i="27"/>
  <c r="G40" i="27"/>
  <c r="G38" i="27"/>
  <c r="G36" i="27"/>
  <c r="G35" i="27"/>
  <c r="I40" i="27"/>
  <c r="I39" i="27"/>
  <c r="I38" i="27"/>
  <c r="I36" i="27"/>
  <c r="I35" i="27"/>
  <c r="I34" i="27"/>
  <c r="J40" i="27"/>
  <c r="J39" i="27"/>
  <c r="J37" i="27"/>
  <c r="J36" i="27"/>
  <c r="J35" i="27"/>
  <c r="J33" i="27"/>
  <c r="M36" i="27"/>
  <c r="M34" i="27"/>
  <c r="N38" i="27"/>
  <c r="N37" i="27"/>
  <c r="N34" i="27"/>
  <c r="G47" i="27"/>
  <c r="G46" i="27"/>
  <c r="G44" i="27"/>
  <c r="G43" i="27"/>
  <c r="G42" i="27"/>
  <c r="H47" i="27"/>
  <c r="H46" i="27"/>
  <c r="H43" i="27"/>
  <c r="I43" i="27"/>
  <c r="I48" i="27"/>
  <c r="I47" i="27"/>
  <c r="I45" i="27"/>
  <c r="I41" i="27"/>
  <c r="J43" i="27"/>
  <c r="J48" i="27"/>
  <c r="J45" i="27"/>
  <c r="J44" i="27"/>
  <c r="L48" i="27"/>
  <c r="L46" i="27"/>
  <c r="L45" i="27"/>
  <c r="L44" i="27"/>
  <c r="L41" i="27"/>
  <c r="M48" i="27"/>
  <c r="M46" i="27"/>
  <c r="M45" i="27"/>
  <c r="M44" i="27"/>
  <c r="M42" i="27"/>
  <c r="M41" i="27"/>
  <c r="G55" i="27"/>
  <c r="G54" i="27"/>
  <c r="G50" i="27"/>
  <c r="H55" i="27"/>
  <c r="H53" i="27"/>
  <c r="H52" i="27"/>
  <c r="I55" i="27"/>
  <c r="I53" i="27"/>
  <c r="I52" i="27"/>
  <c r="J55" i="27"/>
  <c r="J53" i="27"/>
  <c r="J52" i="27"/>
  <c r="K49" i="27"/>
  <c r="K56" i="27"/>
  <c r="K54" i="27"/>
  <c r="K53" i="27"/>
  <c r="K52" i="27"/>
  <c r="K50" i="27"/>
  <c r="L49" i="27"/>
  <c r="L56" i="27"/>
  <c r="L53" i="27"/>
  <c r="L50" i="27"/>
  <c r="M49" i="27"/>
  <c r="M56" i="27"/>
  <c r="M50" i="27"/>
  <c r="H64" i="27"/>
  <c r="H63" i="27"/>
  <c r="H61" i="27"/>
  <c r="H60" i="27"/>
  <c r="H59" i="27"/>
  <c r="H57" i="27"/>
  <c r="G71" i="27"/>
  <c r="G65" i="27"/>
  <c r="L65" i="27"/>
  <c r="L67" i="27"/>
  <c r="L66" i="27"/>
  <c r="M65" i="27"/>
  <c r="M71" i="27"/>
  <c r="M70" i="27"/>
  <c r="M69" i="27"/>
  <c r="M67" i="27"/>
  <c r="M66" i="27"/>
  <c r="N71" i="27"/>
  <c r="N70" i="27"/>
  <c r="N69" i="27"/>
  <c r="N66" i="27"/>
  <c r="G79" i="27"/>
  <c r="G76" i="27"/>
  <c r="G75" i="27"/>
  <c r="H78" i="27"/>
  <c r="H77" i="27"/>
  <c r="H76" i="27"/>
  <c r="H74" i="27"/>
  <c r="I80" i="27"/>
  <c r="I78" i="27"/>
  <c r="I77" i="27"/>
  <c r="I76" i="27"/>
  <c r="I74" i="27"/>
  <c r="I73" i="27"/>
  <c r="J77" i="27"/>
  <c r="J73" i="27"/>
  <c r="K77" i="27"/>
  <c r="K75" i="27"/>
  <c r="M73" i="27"/>
  <c r="M79" i="27"/>
  <c r="M77" i="27"/>
  <c r="M75" i="27"/>
  <c r="N78" i="27"/>
  <c r="N80" i="27"/>
  <c r="N79" i="27"/>
  <c r="N75" i="27"/>
  <c r="G86" i="27"/>
  <c r="G85" i="27"/>
  <c r="H85" i="27"/>
  <c r="H84" i="27"/>
  <c r="I88" i="27"/>
  <c r="I84" i="27"/>
  <c r="I82" i="27"/>
  <c r="J83" i="27"/>
  <c r="J86" i="27"/>
  <c r="J82" i="27"/>
  <c r="K87" i="27"/>
  <c r="K86" i="27"/>
  <c r="K85" i="27"/>
  <c r="K83" i="27"/>
  <c r="K82" i="27"/>
  <c r="K81" i="27"/>
  <c r="T10" i="27"/>
  <c r="O85" i="27" s="1"/>
  <c r="L83" i="27"/>
  <c r="L87" i="27"/>
  <c r="L86" i="27"/>
  <c r="L85" i="27"/>
  <c r="L82" i="27"/>
  <c r="M88" i="27"/>
  <c r="M86" i="27"/>
  <c r="H90" i="27"/>
  <c r="H96" i="27"/>
  <c r="H93" i="27"/>
  <c r="H89" i="27"/>
  <c r="I93" i="27"/>
  <c r="I91" i="27"/>
  <c r="I89" i="27"/>
  <c r="J95" i="27"/>
  <c r="J93" i="27"/>
  <c r="J91" i="27"/>
  <c r="J90" i="27"/>
  <c r="J89" i="27"/>
  <c r="K95" i="27"/>
  <c r="K94" i="27"/>
  <c r="K93" i="27"/>
  <c r="K91" i="27"/>
  <c r="K89" i="27"/>
  <c r="L94" i="27"/>
  <c r="L96" i="27"/>
  <c r="L95" i="27"/>
  <c r="L91" i="27"/>
  <c r="M94" i="27"/>
  <c r="M96" i="27"/>
  <c r="M95" i="27"/>
  <c r="M91" i="27"/>
  <c r="N96" i="27"/>
  <c r="N94" i="27"/>
  <c r="N92" i="27"/>
  <c r="N91" i="27"/>
  <c r="N90" i="27"/>
  <c r="I98" i="27"/>
  <c r="I102" i="27"/>
  <c r="I97" i="27"/>
  <c r="J98" i="27"/>
  <c r="J102" i="27"/>
  <c r="L102" i="27"/>
  <c r="L100" i="27"/>
  <c r="M98" i="27"/>
  <c r="M100" i="27"/>
  <c r="N103" i="27"/>
  <c r="N100" i="27"/>
  <c r="G109" i="27"/>
  <c r="G111" i="27"/>
  <c r="G106" i="27"/>
  <c r="G105" i="27"/>
  <c r="H111" i="27"/>
  <c r="H110" i="27"/>
  <c r="H109" i="27"/>
  <c r="H107" i="27"/>
  <c r="H106" i="27"/>
  <c r="H105" i="27"/>
  <c r="I106" i="27"/>
  <c r="I111" i="27"/>
  <c r="I110" i="27"/>
  <c r="I109" i="27"/>
  <c r="I107" i="27"/>
  <c r="I105" i="27"/>
  <c r="M108" i="27"/>
  <c r="M109" i="27"/>
  <c r="N105" i="27"/>
  <c r="N112" i="27"/>
  <c r="H119" i="27"/>
  <c r="H118" i="27"/>
  <c r="I120" i="27"/>
  <c r="I119" i="27"/>
  <c r="I118" i="27"/>
  <c r="I116" i="27"/>
  <c r="J119" i="27"/>
  <c r="J116" i="27"/>
  <c r="K119" i="27"/>
  <c r="K116" i="27"/>
  <c r="K115" i="27"/>
  <c r="K114" i="27"/>
  <c r="T14" i="27"/>
  <c r="O117" i="27" s="1"/>
  <c r="L119" i="27"/>
  <c r="L117" i="27"/>
  <c r="L116" i="27"/>
  <c r="L115" i="27"/>
  <c r="N119" i="27"/>
  <c r="N117" i="27"/>
  <c r="G152" i="27"/>
  <c r="G146" i="27"/>
  <c r="I151" i="27"/>
  <c r="I152" i="27"/>
  <c r="K150" i="27"/>
  <c r="K148" i="27"/>
  <c r="K146" i="27"/>
  <c r="L150" i="27"/>
  <c r="L149" i="27"/>
  <c r="L148" i="27"/>
  <c r="L146" i="27"/>
  <c r="M149" i="27"/>
  <c r="M146" i="27"/>
  <c r="N151" i="27"/>
  <c r="N149" i="27"/>
  <c r="N147" i="27"/>
  <c r="N146" i="27"/>
  <c r="N145" i="27"/>
  <c r="J153" i="27"/>
  <c r="J161" i="27"/>
  <c r="K156" i="27"/>
  <c r="K161" i="27"/>
  <c r="K158" i="27"/>
  <c r="L161" i="27"/>
  <c r="L158" i="27"/>
  <c r="M158" i="27"/>
  <c r="M154" i="27"/>
  <c r="N158" i="27"/>
  <c r="N154" i="27"/>
  <c r="G169" i="27"/>
  <c r="G165" i="27"/>
  <c r="H169" i="27"/>
  <c r="H165" i="27"/>
  <c r="I166" i="27"/>
  <c r="I165" i="27"/>
  <c r="I163" i="27"/>
  <c r="J170" i="27"/>
  <c r="J167" i="27"/>
  <c r="J166" i="27"/>
  <c r="J165" i="27"/>
  <c r="J163" i="27"/>
  <c r="J162" i="27"/>
  <c r="L169" i="27"/>
  <c r="L164" i="27"/>
  <c r="M166" i="27"/>
  <c r="M164" i="27"/>
  <c r="G98" i="27"/>
  <c r="G100" i="27"/>
  <c r="J107" i="27"/>
  <c r="J157" i="27"/>
  <c r="N166" i="27"/>
  <c r="G70" i="27"/>
  <c r="G66" i="27"/>
  <c r="J79" i="27"/>
  <c r="J75" i="27"/>
  <c r="J78" i="27"/>
  <c r="J76" i="27"/>
  <c r="M85" i="27"/>
  <c r="M81" i="27"/>
  <c r="M83" i="27"/>
  <c r="H104" i="27"/>
  <c r="H100" i="27"/>
  <c r="H103" i="27"/>
  <c r="H101" i="27"/>
  <c r="K109" i="27"/>
  <c r="K105" i="27"/>
  <c r="K108" i="27"/>
  <c r="K106" i="27"/>
  <c r="K111" i="27"/>
  <c r="N118" i="27"/>
  <c r="N114" i="27"/>
  <c r="N116" i="27"/>
  <c r="I158" i="27"/>
  <c r="I154" i="27"/>
  <c r="I156" i="27"/>
  <c r="I160" i="27"/>
  <c r="M170" i="27"/>
  <c r="M165" i="27"/>
  <c r="M167" i="27"/>
  <c r="M163" i="27"/>
  <c r="I25" i="27"/>
  <c r="N54" i="27"/>
  <c r="G69" i="27"/>
  <c r="L75" i="27"/>
  <c r="L77" i="27"/>
  <c r="M84" i="27"/>
  <c r="H98" i="27"/>
  <c r="K100" i="27"/>
  <c r="K107" i="27"/>
  <c r="M112" i="27"/>
  <c r="N120" i="27"/>
  <c r="H152" i="27"/>
  <c r="J158" i="27"/>
  <c r="N164" i="27"/>
  <c r="H37" i="27"/>
  <c r="H33" i="27"/>
  <c r="H39" i="27"/>
  <c r="K46" i="27"/>
  <c r="K42" i="27"/>
  <c r="K47" i="27"/>
  <c r="K169" i="27"/>
  <c r="K164" i="27"/>
  <c r="K170" i="27"/>
  <c r="K162" i="27"/>
  <c r="K167" i="27"/>
  <c r="K165" i="27"/>
  <c r="M118" i="27"/>
  <c r="M114" i="27"/>
  <c r="M120" i="27"/>
  <c r="M113" i="27"/>
  <c r="M116" i="27"/>
  <c r="H24" i="27"/>
  <c r="H32" i="27"/>
  <c r="H26" i="27"/>
  <c r="N47" i="27"/>
  <c r="N43" i="27"/>
  <c r="N45" i="27"/>
  <c r="K80" i="27"/>
  <c r="K76" i="27"/>
  <c r="K78" i="27"/>
  <c r="N85" i="27"/>
  <c r="N81" i="27"/>
  <c r="N83" i="27"/>
  <c r="L109" i="27"/>
  <c r="L105" i="27"/>
  <c r="L111" i="27"/>
  <c r="O115" i="27"/>
  <c r="I32" i="27"/>
  <c r="I26" i="27"/>
  <c r="O88" i="27"/>
  <c r="G149" i="27"/>
  <c r="G145" i="27"/>
  <c r="G151" i="27"/>
  <c r="G147" i="27"/>
  <c r="K40" i="27"/>
  <c r="N46" i="27"/>
  <c r="M107" i="27"/>
  <c r="M115" i="27"/>
  <c r="G95" i="27"/>
  <c r="G91" i="27"/>
  <c r="G96" i="27"/>
  <c r="G89" i="27"/>
  <c r="N42" i="27"/>
  <c r="N48" i="27"/>
  <c r="I65" i="27"/>
  <c r="J69" i="27"/>
  <c r="L110" i="27"/>
  <c r="I155" i="27"/>
  <c r="H54" i="27"/>
  <c r="H50" i="27"/>
  <c r="L101" i="27"/>
  <c r="L97" i="27"/>
  <c r="L99" i="27"/>
  <c r="L104" i="27"/>
  <c r="H51" i="27"/>
  <c r="N82" i="27"/>
  <c r="T4" i="27"/>
  <c r="I54" i="27"/>
  <c r="I50" i="27"/>
  <c r="I56" i="27"/>
  <c r="I49" i="27"/>
  <c r="I96" i="27"/>
  <c r="I92" i="27"/>
  <c r="I94" i="27"/>
  <c r="G120" i="27"/>
  <c r="G116" i="27"/>
  <c r="G119" i="27"/>
  <c r="G117" i="27"/>
  <c r="G115" i="27"/>
  <c r="G113" i="27"/>
  <c r="N161" i="27"/>
  <c r="N156" i="27"/>
  <c r="N157" i="27"/>
  <c r="N155" i="27"/>
  <c r="N153" i="27"/>
  <c r="I51" i="27"/>
  <c r="G72" i="27"/>
  <c r="M87" i="27"/>
  <c r="J101" i="27"/>
  <c r="M24" i="27"/>
  <c r="M27" i="27"/>
  <c r="J54" i="27"/>
  <c r="J50" i="27"/>
  <c r="J56" i="27"/>
  <c r="J49" i="27"/>
  <c r="J96" i="27"/>
  <c r="J92" i="27"/>
  <c r="J94" i="27"/>
  <c r="H120" i="27"/>
  <c r="H116" i="27"/>
  <c r="H115" i="27"/>
  <c r="H113" i="27"/>
  <c r="K151" i="27"/>
  <c r="K147" i="27"/>
  <c r="K149" i="27"/>
  <c r="T18" i="27"/>
  <c r="K152" i="27"/>
  <c r="K145" i="27"/>
  <c r="G167" i="27"/>
  <c r="G163" i="27"/>
  <c r="G166" i="27"/>
  <c r="G164" i="27"/>
  <c r="G170" i="27"/>
  <c r="G162" i="27"/>
  <c r="J24" i="27"/>
  <c r="J26" i="27"/>
  <c r="H31" i="27"/>
  <c r="J51" i="27"/>
  <c r="G68" i="27"/>
  <c r="I70" i="27"/>
  <c r="H72" i="27"/>
  <c r="G81" i="27"/>
  <c r="N87" i="27"/>
  <c r="H99" i="27"/>
  <c r="N101" i="27"/>
  <c r="G114" i="27"/>
  <c r="H145" i="27"/>
  <c r="G148" i="27"/>
  <c r="M169" i="27"/>
  <c r="N56" i="27"/>
  <c r="N52" i="27"/>
  <c r="G158" i="27"/>
  <c r="G154" i="27"/>
  <c r="G156" i="27"/>
  <c r="J109" i="27"/>
  <c r="J105" i="27"/>
  <c r="J108" i="27"/>
  <c r="J106" i="27"/>
  <c r="H158" i="27"/>
  <c r="H154" i="27"/>
  <c r="H156" i="27"/>
  <c r="H40" i="27"/>
  <c r="I104" i="27"/>
  <c r="I100" i="27"/>
  <c r="I103" i="27"/>
  <c r="I101" i="27"/>
  <c r="H38" i="27"/>
  <c r="G155" i="27"/>
  <c r="L80" i="27"/>
  <c r="L76" i="27"/>
  <c r="L78" i="27"/>
  <c r="K155" i="27"/>
  <c r="T19" i="27"/>
  <c r="O159" i="27" s="1"/>
  <c r="K154" i="27"/>
  <c r="K157" i="27"/>
  <c r="H65" i="27"/>
  <c r="I69" i="27"/>
  <c r="K73" i="27"/>
  <c r="N86" i="27"/>
  <c r="M105" i="27"/>
  <c r="G53" i="27"/>
  <c r="G49" i="27"/>
  <c r="G51" i="27"/>
  <c r="K101" i="27"/>
  <c r="K97" i="27"/>
  <c r="K99" i="27"/>
  <c r="L155" i="27"/>
  <c r="L154" i="27"/>
  <c r="L157" i="27"/>
  <c r="M38" i="27"/>
  <c r="K98" i="27"/>
  <c r="L108" i="27"/>
  <c r="N115" i="27"/>
  <c r="G153" i="27"/>
  <c r="N39" i="27"/>
  <c r="N35" i="27"/>
  <c r="N40" i="27"/>
  <c r="N33" i="27"/>
  <c r="K71" i="27"/>
  <c r="K67" i="27"/>
  <c r="K69" i="27"/>
  <c r="N77" i="27"/>
  <c r="N73" i="27"/>
  <c r="N76" i="27"/>
  <c r="N74" i="27"/>
  <c r="T13" i="27"/>
  <c r="M161" i="27"/>
  <c r="M156" i="27"/>
  <c r="M157" i="27"/>
  <c r="N44" i="27"/>
  <c r="G94" i="27"/>
  <c r="L103" i="27"/>
  <c r="H153" i="27"/>
  <c r="M155" i="27"/>
  <c r="T9" i="27"/>
  <c r="J150" i="27"/>
  <c r="J146" i="27"/>
  <c r="J149" i="27"/>
  <c r="J147" i="27"/>
  <c r="J152" i="27"/>
  <c r="J145" i="27"/>
  <c r="G45" i="27"/>
  <c r="G41" i="27"/>
  <c r="N102" i="27"/>
  <c r="N98" i="27"/>
  <c r="N104" i="27"/>
  <c r="N97" i="27"/>
  <c r="H35" i="27"/>
  <c r="N31" i="27"/>
  <c r="N26" i="27"/>
  <c r="N27" i="27"/>
  <c r="K55" i="27"/>
  <c r="K51" i="27"/>
  <c r="T6" i="27"/>
  <c r="N72" i="27"/>
  <c r="N68" i="27"/>
  <c r="N67" i="27"/>
  <c r="N65" i="27"/>
  <c r="H87" i="27"/>
  <c r="H83" i="27"/>
  <c r="H82" i="27"/>
  <c r="K96" i="27"/>
  <c r="K92" i="27"/>
  <c r="T11" i="27"/>
  <c r="K90" i="27"/>
  <c r="T12" i="27"/>
  <c r="I117" i="27"/>
  <c r="I113" i="27"/>
  <c r="I115" i="27"/>
  <c r="L151" i="27"/>
  <c r="L147" i="27"/>
  <c r="L152" i="27"/>
  <c r="L145" i="27"/>
  <c r="H167" i="27"/>
  <c r="H163" i="27"/>
  <c r="H166" i="27"/>
  <c r="H164" i="27"/>
  <c r="H170" i="27"/>
  <c r="H162" i="27"/>
  <c r="K24" i="27"/>
  <c r="K26" i="27"/>
  <c r="I31" i="27"/>
  <c r="J41" i="27"/>
  <c r="K45" i="27"/>
  <c r="J47" i="27"/>
  <c r="N51" i="27"/>
  <c r="M53" i="27"/>
  <c r="H68" i="27"/>
  <c r="J74" i="27"/>
  <c r="G77" i="27"/>
  <c r="H81" i="27"/>
  <c r="G90" i="27"/>
  <c r="G92" i="27"/>
  <c r="I99" i="27"/>
  <c r="L106" i="27"/>
  <c r="J111" i="27"/>
  <c r="H114" i="27"/>
  <c r="I145" i="27"/>
  <c r="K153" i="27"/>
  <c r="L156" i="27"/>
  <c r="G161" i="27"/>
  <c r="L170" i="27"/>
  <c r="L165" i="27"/>
  <c r="L167" i="27"/>
  <c r="H36" i="27"/>
  <c r="K38" i="27"/>
  <c r="K34" i="27"/>
  <c r="K37" i="27"/>
  <c r="K35" i="27"/>
  <c r="N170" i="27"/>
  <c r="N165" i="27"/>
  <c r="N167" i="27"/>
  <c r="N163" i="27"/>
  <c r="H69" i="27"/>
  <c r="L107" i="27"/>
  <c r="L38" i="27"/>
  <c r="L34" i="27"/>
  <c r="I71" i="27"/>
  <c r="I67" i="27"/>
  <c r="I66" i="27"/>
  <c r="J104" i="27"/>
  <c r="J100" i="27"/>
  <c r="J99" i="27"/>
  <c r="J97" i="27"/>
  <c r="T20" i="27"/>
  <c r="G67" i="27"/>
  <c r="J80" i="27"/>
  <c r="K110" i="27"/>
  <c r="J71" i="27"/>
  <c r="J67" i="27"/>
  <c r="N110" i="27"/>
  <c r="N106" i="27"/>
  <c r="N111" i="27"/>
  <c r="N109" i="27"/>
  <c r="N107" i="27"/>
  <c r="K103" i="27"/>
  <c r="K25" i="27"/>
  <c r="I150" i="27"/>
  <c r="I146" i="27"/>
  <c r="I149" i="27"/>
  <c r="I147" i="27"/>
  <c r="J65" i="27"/>
  <c r="L98" i="27"/>
  <c r="N113" i="27"/>
  <c r="L25" i="27"/>
  <c r="L24" i="27"/>
  <c r="M101" i="27"/>
  <c r="M97" i="27"/>
  <c r="M104" i="27"/>
  <c r="M102" i="27"/>
  <c r="I24" i="27"/>
  <c r="N36" i="27"/>
  <c r="H49" i="27"/>
  <c r="I153" i="27"/>
  <c r="N162" i="27"/>
  <c r="G87" i="27"/>
  <c r="G83" i="27"/>
  <c r="G82" i="27"/>
  <c r="H45" i="27"/>
  <c r="H41" i="27"/>
  <c r="H44" i="27"/>
  <c r="H42" i="27"/>
  <c r="T3" i="27"/>
  <c r="I46" i="27"/>
  <c r="I42" i="27"/>
  <c r="I44" i="27"/>
  <c r="L55" i="27"/>
  <c r="L51" i="27"/>
  <c r="L54" i="27"/>
  <c r="L52" i="27"/>
  <c r="T8" i="27"/>
  <c r="I87" i="27"/>
  <c r="I83" i="27"/>
  <c r="I85" i="27"/>
  <c r="L93" i="27"/>
  <c r="L89" i="27"/>
  <c r="L92" i="27"/>
  <c r="L90" i="27"/>
  <c r="G112" i="27"/>
  <c r="G108" i="27"/>
  <c r="G110" i="27"/>
  <c r="J117" i="27"/>
  <c r="J113" i="27"/>
  <c r="J115" i="27"/>
  <c r="J120" i="27"/>
  <c r="J118" i="27"/>
  <c r="M151" i="27"/>
  <c r="M147" i="27"/>
  <c r="M152" i="27"/>
  <c r="M145" i="27"/>
  <c r="M150" i="27"/>
  <c r="M148" i="27"/>
  <c r="N24" i="27"/>
  <c r="L26" i="27"/>
  <c r="J31" i="27"/>
  <c r="K33" i="27"/>
  <c r="L37" i="27"/>
  <c r="K39" i="27"/>
  <c r="K41" i="27"/>
  <c r="G48" i="27"/>
  <c r="N53" i="27"/>
  <c r="G56" i="27"/>
  <c r="J66" i="27"/>
  <c r="I68" i="27"/>
  <c r="K70" i="27"/>
  <c r="J72" i="27"/>
  <c r="K74" i="27"/>
  <c r="K79" i="27"/>
  <c r="I81" i="27"/>
  <c r="O83" i="27"/>
  <c r="H86" i="27"/>
  <c r="G88" i="27"/>
  <c r="G97" i="27"/>
  <c r="M99" i="27"/>
  <c r="G102" i="27"/>
  <c r="G107" i="27"/>
  <c r="I114" i="27"/>
  <c r="H117" i="27"/>
  <c r="I148" i="27"/>
  <c r="J151" i="27"/>
  <c r="L153" i="27"/>
  <c r="G157" i="27"/>
  <c r="H161" i="27"/>
  <c r="K163" i="27"/>
  <c r="K166" i="27"/>
  <c r="G103" i="27"/>
  <c r="G99" i="27"/>
  <c r="G101" i="27"/>
  <c r="H70" i="27"/>
  <c r="H66" i="27"/>
  <c r="H71" i="27"/>
  <c r="J155" i="27"/>
  <c r="J154" i="27"/>
  <c r="K44" i="27"/>
  <c r="N84" i="27"/>
  <c r="T5" i="27"/>
  <c r="M110" i="27"/>
  <c r="M106" i="27"/>
  <c r="M111" i="27"/>
  <c r="J103" i="27"/>
  <c r="M39" i="27"/>
  <c r="M35" i="27"/>
  <c r="M40" i="27"/>
  <c r="M33" i="27"/>
  <c r="M80" i="27"/>
  <c r="M76" i="27"/>
  <c r="M74" i="27"/>
  <c r="H150" i="27"/>
  <c r="H146" i="27"/>
  <c r="H151" i="27"/>
  <c r="H149" i="27"/>
  <c r="H147" i="27"/>
  <c r="L40" i="27"/>
  <c r="N50" i="27"/>
  <c r="M82" i="27"/>
  <c r="L162" i="27"/>
  <c r="H95" i="27"/>
  <c r="H91" i="27"/>
  <c r="H94" i="27"/>
  <c r="H92" i="27"/>
  <c r="M78" i="27"/>
  <c r="G150" i="27"/>
  <c r="M162" i="27"/>
  <c r="L72" i="27"/>
  <c r="L68" i="27"/>
  <c r="L71" i="27"/>
  <c r="L69" i="27"/>
  <c r="K65" i="27"/>
  <c r="M103" i="27"/>
  <c r="N108" i="27"/>
  <c r="J156" i="27"/>
  <c r="M72" i="27"/>
  <c r="M68" i="27"/>
  <c r="G37" i="27"/>
  <c r="G33" i="27"/>
  <c r="G39" i="27"/>
  <c r="J46" i="27"/>
  <c r="J42" i="27"/>
  <c r="M55" i="27"/>
  <c r="M51" i="27"/>
  <c r="M54" i="27"/>
  <c r="M52" i="27"/>
  <c r="G78" i="27"/>
  <c r="G74" i="27"/>
  <c r="G80" i="27"/>
  <c r="G73" i="27"/>
  <c r="J88" i="27"/>
  <c r="J84" i="27"/>
  <c r="J87" i="27"/>
  <c r="J85" i="27"/>
  <c r="M93" i="27"/>
  <c r="M89" i="27"/>
  <c r="M92" i="27"/>
  <c r="M90" i="27"/>
  <c r="M26" i="27"/>
  <c r="K31" i="27"/>
  <c r="L33" i="27"/>
  <c r="L35" i="27"/>
  <c r="M37" i="27"/>
  <c r="L39" i="27"/>
  <c r="K43" i="27"/>
  <c r="H48" i="27"/>
  <c r="N49" i="27"/>
  <c r="G52" i="27"/>
  <c r="H56" i="27"/>
  <c r="K66" i="27"/>
  <c r="J68" i="27"/>
  <c r="L70" i="27"/>
  <c r="K72" i="27"/>
  <c r="L74" i="27"/>
  <c r="L79" i="27"/>
  <c r="J81" i="27"/>
  <c r="G84" i="27"/>
  <c r="I86" i="27"/>
  <c r="H88" i="27"/>
  <c r="I90" i="27"/>
  <c r="I95" i="27"/>
  <c r="H97" i="27"/>
  <c r="N99" i="27"/>
  <c r="H102" i="27"/>
  <c r="K104" i="27"/>
  <c r="J112" i="27"/>
  <c r="J114" i="27"/>
  <c r="M119" i="27"/>
  <c r="J148" i="27"/>
  <c r="M153" i="27"/>
  <c r="H157" i="27"/>
  <c r="I161" i="27"/>
  <c r="L163" i="27"/>
  <c r="L166" i="27"/>
  <c r="I37" i="27"/>
  <c r="I33" i="27"/>
  <c r="L47" i="27"/>
  <c r="L43" i="27"/>
  <c r="H79" i="27"/>
  <c r="H75" i="27"/>
  <c r="K88" i="27"/>
  <c r="K84" i="27"/>
  <c r="N93" i="27"/>
  <c r="N89" i="27"/>
  <c r="H112" i="27"/>
  <c r="H108" i="27"/>
  <c r="K117" i="27"/>
  <c r="K113" i="27"/>
  <c r="N152" i="27"/>
  <c r="N148" i="27"/>
  <c r="I169" i="27"/>
  <c r="I164" i="27"/>
  <c r="L81" i="27"/>
  <c r="N95" i="27"/>
  <c r="K118" i="27"/>
  <c r="K120" i="27"/>
  <c r="N150" i="27"/>
  <c r="J38" i="27"/>
  <c r="J34" i="27"/>
  <c r="M47" i="27"/>
  <c r="M43" i="27"/>
  <c r="H62" i="27"/>
  <c r="H58" i="27"/>
  <c r="I79" i="27"/>
  <c r="I75" i="27"/>
  <c r="L88" i="27"/>
  <c r="L84" i="27"/>
  <c r="I112" i="27"/>
  <c r="I108" i="27"/>
  <c r="L118" i="27"/>
  <c r="L114" i="27"/>
  <c r="J169" i="27"/>
  <c r="J164" i="27"/>
  <c r="L42" i="27"/>
  <c r="H73" i="27"/>
  <c r="H80" i="27"/>
  <c r="L113" i="27"/>
  <c r="L120" i="27"/>
  <c r="I162" i="27"/>
  <c r="I170" i="27"/>
  <c r="O84" i="27" l="1"/>
  <c r="O82" i="27"/>
  <c r="O86" i="27"/>
  <c r="O87" i="27"/>
  <c r="O81" i="27"/>
  <c r="O113" i="27"/>
  <c r="O119" i="27"/>
  <c r="O30" i="27"/>
  <c r="O28" i="27"/>
  <c r="O118" i="27"/>
  <c r="O114" i="27"/>
  <c r="O120" i="27"/>
  <c r="O116" i="27"/>
  <c r="O94" i="27"/>
  <c r="O90" i="27"/>
  <c r="O95" i="27"/>
  <c r="O92" i="27"/>
  <c r="O96" i="27"/>
  <c r="O91" i="27"/>
  <c r="O89" i="27"/>
  <c r="O93" i="27"/>
  <c r="O48" i="27"/>
  <c r="O44" i="27"/>
  <c r="O47" i="27"/>
  <c r="O45" i="27"/>
  <c r="O42" i="27"/>
  <c r="O46" i="27"/>
  <c r="O43" i="27"/>
  <c r="O41" i="27"/>
  <c r="O152" i="27"/>
  <c r="O148" i="27"/>
  <c r="O150" i="27"/>
  <c r="O145" i="27"/>
  <c r="O146" i="27"/>
  <c r="O147" i="27"/>
  <c r="O149" i="27"/>
  <c r="O151" i="27"/>
  <c r="O77" i="27"/>
  <c r="O73" i="27"/>
  <c r="O76" i="27"/>
  <c r="O74" i="27"/>
  <c r="O75" i="27"/>
  <c r="O80" i="27"/>
  <c r="O78" i="27"/>
  <c r="O79" i="27"/>
  <c r="O31" i="27"/>
  <c r="O26" i="27"/>
  <c r="O24" i="27"/>
  <c r="O27" i="27"/>
  <c r="O25" i="27"/>
  <c r="O32" i="27"/>
  <c r="O161" i="27"/>
  <c r="O156" i="27"/>
  <c r="O157" i="27"/>
  <c r="O155" i="27"/>
  <c r="O153" i="27"/>
  <c r="O158" i="27"/>
  <c r="O154" i="27"/>
  <c r="O39" i="27"/>
  <c r="O35" i="27"/>
  <c r="O34" i="27"/>
  <c r="O40" i="27"/>
  <c r="O37" i="27"/>
  <c r="O33" i="27"/>
  <c r="O36" i="27"/>
  <c r="O38" i="27"/>
  <c r="O110" i="27"/>
  <c r="O106" i="27"/>
  <c r="O109" i="27"/>
  <c r="O107" i="27"/>
  <c r="O111" i="27"/>
  <c r="O105" i="27"/>
  <c r="O112" i="27"/>
  <c r="O108" i="27"/>
  <c r="O69" i="27"/>
  <c r="O65" i="27"/>
  <c r="O67" i="27"/>
  <c r="O66" i="27"/>
  <c r="O71" i="27"/>
  <c r="O72" i="27"/>
  <c r="O70" i="27"/>
  <c r="O68" i="27"/>
  <c r="O166" i="27"/>
  <c r="O162" i="27"/>
  <c r="O165" i="27"/>
  <c r="O163" i="27"/>
  <c r="O169" i="27"/>
  <c r="O164" i="27"/>
  <c r="O167" i="27"/>
  <c r="O170" i="27"/>
  <c r="O102" i="27"/>
  <c r="O98" i="27"/>
  <c r="O104" i="27"/>
  <c r="O97" i="27"/>
  <c r="O99" i="27"/>
  <c r="O103" i="27"/>
  <c r="O101" i="27"/>
  <c r="O100" i="27"/>
  <c r="O56" i="27"/>
  <c r="O52" i="27"/>
  <c r="O50" i="27"/>
  <c r="O53" i="27"/>
  <c r="O51" i="27"/>
  <c r="O49" i="27"/>
  <c r="O55" i="27"/>
  <c r="O54" i="27"/>
  <c r="Q19" i="15" l="1"/>
  <c r="Q18" i="15"/>
  <c r="N19" i="15"/>
  <c r="N18" i="15"/>
  <c r="C6" i="9" l="1"/>
  <c r="B6" i="9" s="1"/>
  <c r="C14" i="9"/>
  <c r="B14" i="9" s="1"/>
  <c r="C22" i="9"/>
  <c r="B22" i="9" s="1"/>
  <c r="C30" i="9"/>
  <c r="B30" i="9" s="1"/>
  <c r="C46" i="9"/>
  <c r="B46" i="9" s="1"/>
  <c r="C54" i="9"/>
  <c r="B54" i="9" s="1"/>
  <c r="C38" i="9"/>
  <c r="B38" i="9" s="1"/>
  <c r="C62" i="9"/>
  <c r="B62" i="9" s="1"/>
  <c r="C70" i="9"/>
  <c r="B70" i="9" s="1"/>
  <c r="C7" i="9"/>
  <c r="B7" i="9" s="1"/>
  <c r="C15" i="9"/>
  <c r="B15" i="9" s="1"/>
  <c r="C23" i="9"/>
  <c r="B23" i="9" s="1"/>
  <c r="C31" i="9"/>
  <c r="B31" i="9" s="1"/>
  <c r="C47" i="9"/>
  <c r="B47" i="9" s="1"/>
  <c r="C55" i="9"/>
  <c r="B55" i="9" s="1"/>
  <c r="C39" i="9"/>
  <c r="B39" i="9" s="1"/>
  <c r="C63" i="9"/>
  <c r="B63" i="9" s="1"/>
  <c r="C71" i="9"/>
  <c r="B71" i="9" s="1"/>
  <c r="C8" i="9"/>
  <c r="B8" i="9" s="1"/>
  <c r="C16" i="9"/>
  <c r="B16" i="9" s="1"/>
  <c r="C24" i="9"/>
  <c r="B24" i="9" s="1"/>
  <c r="C32" i="9"/>
  <c r="B32" i="9" s="1"/>
  <c r="C48" i="9"/>
  <c r="B48" i="9" s="1"/>
  <c r="C73" i="9"/>
  <c r="B73" i="9" s="1"/>
  <c r="C65" i="9"/>
  <c r="B65" i="9" s="1"/>
  <c r="C41" i="9"/>
  <c r="B41" i="9" s="1"/>
  <c r="C57" i="9"/>
  <c r="B57" i="9" s="1"/>
  <c r="C49" i="9"/>
  <c r="B49" i="9" s="1"/>
  <c r="C33" i="9"/>
  <c r="B33" i="9" s="1"/>
  <c r="C25" i="9"/>
  <c r="B25" i="9" s="1"/>
  <c r="C17" i="9"/>
  <c r="B17" i="9" s="1"/>
  <c r="C9" i="9"/>
  <c r="B9" i="9" s="1"/>
  <c r="C72" i="9"/>
  <c r="B72" i="9" s="1"/>
  <c r="C64" i="9"/>
  <c r="B64" i="9" s="1"/>
  <c r="C40" i="9"/>
  <c r="B40" i="9" s="1"/>
  <c r="C56" i="9"/>
  <c r="B56" i="9" s="1"/>
  <c r="F4" i="33" l="1"/>
  <c r="C69" i="9" l="1"/>
  <c r="B69" i="9" s="1"/>
  <c r="C61" i="9"/>
  <c r="B61" i="9" s="1"/>
  <c r="C53" i="9"/>
  <c r="B53" i="9" s="1"/>
  <c r="C45" i="9"/>
  <c r="B45" i="9" s="1"/>
  <c r="C37" i="9"/>
  <c r="B37" i="9" s="1"/>
  <c r="C29" i="9"/>
  <c r="B29" i="9" s="1"/>
  <c r="C21" i="9"/>
  <c r="B21" i="9" s="1"/>
  <c r="C13" i="9"/>
  <c r="B13" i="9" s="1"/>
  <c r="C5" i="9"/>
  <c r="B5" i="9" s="1"/>
  <c r="C68" i="9"/>
  <c r="B68" i="9" s="1"/>
  <c r="C60" i="9"/>
  <c r="B60" i="9" s="1"/>
  <c r="C52" i="9"/>
  <c r="B52" i="9" s="1"/>
  <c r="C44" i="9"/>
  <c r="B44" i="9" s="1"/>
  <c r="C36" i="9"/>
  <c r="B36" i="9" s="1"/>
  <c r="C28" i="9"/>
  <c r="B28" i="9" s="1"/>
  <c r="C20" i="9"/>
  <c r="B20" i="9" s="1"/>
  <c r="C12" i="9"/>
  <c r="B12" i="9" s="1"/>
  <c r="C4" i="9"/>
  <c r="B4" i="9" s="1"/>
  <c r="C67" i="9"/>
  <c r="B67" i="9" s="1"/>
  <c r="C59" i="9"/>
  <c r="B59" i="9" s="1"/>
  <c r="C51" i="9"/>
  <c r="B51" i="9" s="1"/>
  <c r="C43" i="9"/>
  <c r="B43" i="9" s="1"/>
  <c r="C35" i="9"/>
  <c r="B35" i="9" s="1"/>
  <c r="C27" i="9"/>
  <c r="B27" i="9" s="1"/>
  <c r="C19" i="9"/>
  <c r="B19" i="9" s="1"/>
  <c r="C11" i="9"/>
  <c r="B11" i="9" s="1"/>
  <c r="C3" i="9"/>
  <c r="B3" i="9" s="1"/>
  <c r="C66" i="9"/>
  <c r="B66" i="9" s="1"/>
  <c r="C58" i="9"/>
  <c r="B58" i="9" s="1"/>
  <c r="C50" i="9"/>
  <c r="B50" i="9" s="1"/>
  <c r="C42" i="9"/>
  <c r="B42" i="9" s="1"/>
  <c r="C34" i="9"/>
  <c r="B34" i="9" s="1"/>
  <c r="C26" i="9"/>
  <c r="B26" i="9" s="1"/>
  <c r="C18" i="9"/>
  <c r="B18" i="9" s="1"/>
  <c r="C10" i="9"/>
  <c r="B10" i="9" s="1"/>
  <c r="C2" i="9"/>
  <c r="B2" i="9" s="1"/>
  <c r="W6" i="17" l="1"/>
  <c r="W6" i="14"/>
  <c r="V8" i="14"/>
  <c r="F8" i="14"/>
  <c r="N9" i="14"/>
  <c r="G4" i="14"/>
  <c r="N4" i="19"/>
  <c r="W5" i="12"/>
  <c r="G4" i="12"/>
  <c r="W9" i="13"/>
  <c r="G7" i="13"/>
  <c r="N5" i="15"/>
  <c r="W5" i="18"/>
  <c r="X5" i="16"/>
  <c r="N5" i="16"/>
  <c r="G9" i="16"/>
  <c r="N5" i="17"/>
  <c r="Q8" i="14"/>
  <c r="Y8" i="14"/>
  <c r="K8" i="14"/>
  <c r="F3" i="14"/>
  <c r="X6" i="19"/>
  <c r="N7" i="19"/>
  <c r="W8" i="12"/>
  <c r="X6" i="13"/>
  <c r="N6" i="13"/>
  <c r="W5" i="15"/>
  <c r="G4" i="15"/>
  <c r="W8" i="18"/>
  <c r="W5" i="16"/>
  <c r="G4" i="16"/>
  <c r="W6" i="8"/>
  <c r="X3" i="17"/>
  <c r="G4" i="17"/>
  <c r="R8" i="14"/>
  <c r="AA8" i="14"/>
  <c r="L8" i="14"/>
  <c r="G7" i="14"/>
  <c r="W5" i="19"/>
  <c r="N8" i="19"/>
  <c r="W9" i="12"/>
  <c r="W5" i="13"/>
  <c r="N7" i="13"/>
  <c r="W6" i="15"/>
  <c r="G5" i="15"/>
  <c r="N6" i="18"/>
  <c r="W6" i="16"/>
  <c r="G5" i="16"/>
  <c r="W7" i="8"/>
  <c r="X4" i="17"/>
  <c r="G5" i="17"/>
  <c r="S8" i="14"/>
  <c r="AB8" i="14"/>
  <c r="M8" i="14"/>
  <c r="G8" i="14"/>
  <c r="W6" i="19"/>
  <c r="G3" i="19"/>
  <c r="N4" i="12"/>
  <c r="W6" i="13"/>
  <c r="G4" i="13"/>
  <c r="W7" i="15"/>
  <c r="G6" i="15"/>
  <c r="N7" i="18"/>
  <c r="W7" i="16"/>
  <c r="G6" i="16"/>
  <c r="N4" i="8"/>
  <c r="W4" i="17"/>
  <c r="X4" i="14"/>
  <c r="T8" i="14"/>
  <c r="AC8" i="14"/>
  <c r="N7" i="14"/>
  <c r="G9" i="14"/>
  <c r="W7" i="19"/>
  <c r="X4" i="12"/>
  <c r="N5" i="12"/>
  <c r="W7" i="13"/>
  <c r="G5" i="13"/>
  <c r="W8" i="15"/>
  <c r="AB10" i="18"/>
  <c r="N8" i="18"/>
  <c r="W8" i="16"/>
  <c r="G7" i="16"/>
  <c r="N5" i="8"/>
  <c r="W5" i="17"/>
  <c r="W5" i="14"/>
  <c r="U8" i="14"/>
  <c r="E8" i="14"/>
  <c r="N8" i="14"/>
  <c r="G3" i="14"/>
  <c r="W8" i="19"/>
  <c r="X5" i="12"/>
  <c r="N6" i="12"/>
  <c r="W8" i="13"/>
  <c r="G6" i="13"/>
  <c r="N4" i="15"/>
  <c r="U10" i="18"/>
  <c r="X4" i="16"/>
  <c r="N4" i="16"/>
  <c r="G8" i="16"/>
  <c r="G4" i="8"/>
  <c r="W8" i="14"/>
  <c r="N5" i="19"/>
  <c r="X4" i="15"/>
  <c r="N6" i="16"/>
  <c r="N5" i="13"/>
  <c r="X8" i="14"/>
  <c r="N6" i="19"/>
  <c r="X5" i="15"/>
  <c r="N7" i="16"/>
  <c r="W7" i="18"/>
  <c r="H8" i="14"/>
  <c r="W6" i="12"/>
  <c r="N6" i="15"/>
  <c r="G10" i="16"/>
  <c r="X4" i="8"/>
  <c r="N4" i="17"/>
  <c r="X4" i="19"/>
  <c r="P8" i="14"/>
  <c r="X7" i="16"/>
  <c r="J8" i="14"/>
  <c r="W7" i="12"/>
  <c r="N7" i="15"/>
  <c r="W5" i="8"/>
  <c r="X5" i="13"/>
  <c r="O8" i="14"/>
  <c r="X6" i="16"/>
  <c r="N3" i="17"/>
  <c r="N4" i="14"/>
  <c r="X4" i="13"/>
  <c r="W6" i="18"/>
  <c r="N5" i="14"/>
  <c r="N4" i="13"/>
  <c r="X5" i="19"/>
  <c r="S10" i="17"/>
  <c r="S9" i="17"/>
  <c r="S7" i="17"/>
  <c r="S6" i="17"/>
  <c r="S5" i="17"/>
  <c r="S3" i="17"/>
  <c r="P10" i="17"/>
  <c r="P9" i="17"/>
  <c r="P7" i="17"/>
  <c r="P6" i="17"/>
  <c r="P5" i="17"/>
  <c r="P3" i="17"/>
  <c r="O10" i="17"/>
  <c r="O9" i="17"/>
  <c r="O7" i="17"/>
  <c r="O6" i="17"/>
  <c r="O5" i="17"/>
  <c r="O3" i="17"/>
  <c r="K5" i="17"/>
  <c r="K6" i="17"/>
  <c r="K7" i="17"/>
  <c r="H5" i="17"/>
  <c r="H6" i="17"/>
  <c r="H7" i="17"/>
  <c r="F4" i="17"/>
  <c r="F5" i="17"/>
  <c r="F6" i="17"/>
  <c r="F7" i="17"/>
  <c r="F8" i="17"/>
  <c r="F9" i="17"/>
  <c r="S10" i="14"/>
  <c r="S9" i="14"/>
  <c r="S6" i="14"/>
  <c r="S5" i="14"/>
  <c r="P10" i="14"/>
  <c r="P9" i="14"/>
  <c r="P6" i="14"/>
  <c r="P5" i="14"/>
  <c r="O10" i="14"/>
  <c r="O9" i="14"/>
  <c r="O6" i="14"/>
  <c r="O5" i="14"/>
  <c r="F6" i="14"/>
  <c r="F5" i="14"/>
  <c r="S10" i="19"/>
  <c r="S9" i="19"/>
  <c r="S7" i="19"/>
  <c r="S6" i="19"/>
  <c r="S5" i="19"/>
  <c r="S3" i="19"/>
  <c r="P10" i="19"/>
  <c r="P9" i="19"/>
  <c r="P7" i="19"/>
  <c r="P6" i="19"/>
  <c r="P5" i="19"/>
  <c r="P3" i="19"/>
  <c r="O10" i="19"/>
  <c r="O9" i="19"/>
  <c r="O7" i="19"/>
  <c r="O6" i="19"/>
  <c r="O5" i="19"/>
  <c r="O3" i="19"/>
  <c r="K7" i="19"/>
  <c r="K6" i="19"/>
  <c r="K5" i="19"/>
  <c r="H7" i="19"/>
  <c r="H6" i="19"/>
  <c r="H5" i="19"/>
  <c r="F7" i="19"/>
  <c r="F6" i="19"/>
  <c r="F5" i="19"/>
  <c r="S10" i="12"/>
  <c r="S9" i="12"/>
  <c r="S7" i="12"/>
  <c r="S6" i="12"/>
  <c r="S5" i="12"/>
  <c r="S3" i="12"/>
  <c r="P10" i="12"/>
  <c r="P9" i="12"/>
  <c r="P7" i="12"/>
  <c r="P6" i="12"/>
  <c r="P5" i="12"/>
  <c r="P3" i="12"/>
  <c r="O10" i="12"/>
  <c r="O9" i="12"/>
  <c r="O7" i="12"/>
  <c r="O6" i="12"/>
  <c r="O5" i="12"/>
  <c r="O3" i="12"/>
  <c r="K7" i="12"/>
  <c r="K6" i="12"/>
  <c r="K5" i="12"/>
  <c r="H7" i="12"/>
  <c r="H6" i="12"/>
  <c r="H5" i="12"/>
  <c r="F6" i="12"/>
  <c r="F5" i="12"/>
  <c r="S10" i="13"/>
  <c r="S9" i="13"/>
  <c r="S7" i="13"/>
  <c r="S6" i="13"/>
  <c r="S5" i="13"/>
  <c r="S3" i="13"/>
  <c r="P10" i="13"/>
  <c r="P9" i="13"/>
  <c r="P7" i="13"/>
  <c r="P6" i="13"/>
  <c r="P5" i="13"/>
  <c r="P3" i="13"/>
  <c r="O10" i="13"/>
  <c r="O9" i="13"/>
  <c r="O7" i="13"/>
  <c r="O6" i="13"/>
  <c r="O5" i="13"/>
  <c r="O3" i="13"/>
  <c r="K7" i="13"/>
  <c r="K6" i="13"/>
  <c r="K5" i="13"/>
  <c r="H7" i="13"/>
  <c r="H6" i="13"/>
  <c r="H5" i="13"/>
  <c r="F7" i="13"/>
  <c r="F6" i="13"/>
  <c r="F5" i="13"/>
  <c r="S10" i="15"/>
  <c r="S9" i="15"/>
  <c r="S7" i="15"/>
  <c r="S6" i="15"/>
  <c r="S5" i="15"/>
  <c r="S3" i="15"/>
  <c r="P10" i="15"/>
  <c r="P9" i="15"/>
  <c r="P7" i="15"/>
  <c r="P6" i="15"/>
  <c r="P5" i="15"/>
  <c r="P3" i="15"/>
  <c r="O10" i="15"/>
  <c r="O9" i="15"/>
  <c r="O7" i="15"/>
  <c r="O6" i="15"/>
  <c r="O5" i="15"/>
  <c r="O3" i="15"/>
  <c r="K7" i="15"/>
  <c r="K6" i="15"/>
  <c r="K5" i="15"/>
  <c r="H7" i="15"/>
  <c r="H6" i="15"/>
  <c r="H5" i="15"/>
  <c r="H4" i="15"/>
  <c r="F7" i="15"/>
  <c r="F6" i="15"/>
  <c r="F5" i="15"/>
  <c r="S10" i="16"/>
  <c r="S9" i="16"/>
  <c r="S7" i="16"/>
  <c r="S6" i="16"/>
  <c r="S5" i="16"/>
  <c r="S3" i="16"/>
  <c r="P10" i="16"/>
  <c r="P9" i="16"/>
  <c r="P7" i="16"/>
  <c r="P6" i="16"/>
  <c r="P5" i="16"/>
  <c r="P3" i="16"/>
  <c r="O10" i="16"/>
  <c r="O9" i="16"/>
  <c r="O7" i="16"/>
  <c r="O6" i="16"/>
  <c r="O5" i="16"/>
  <c r="O4" i="16"/>
  <c r="O3" i="16"/>
  <c r="K7" i="16"/>
  <c r="K6" i="16"/>
  <c r="K5" i="16"/>
  <c r="H7" i="16"/>
  <c r="H6" i="16"/>
  <c r="H5" i="16"/>
  <c r="H4" i="16"/>
  <c r="F7" i="16"/>
  <c r="F6" i="16"/>
  <c r="F5" i="16"/>
  <c r="F4" i="16"/>
  <c r="P7" i="8"/>
  <c r="P6" i="8"/>
  <c r="P5" i="8"/>
  <c r="P3" i="8"/>
  <c r="S7" i="8"/>
  <c r="S6" i="8"/>
  <c r="S5" i="8"/>
  <c r="S4" i="8"/>
  <c r="S3" i="8"/>
  <c r="O7" i="8"/>
  <c r="O6" i="8"/>
  <c r="O5" i="8"/>
  <c r="O4" i="8"/>
  <c r="O3" i="8"/>
  <c r="K7" i="8"/>
  <c r="K6" i="8"/>
  <c r="K5" i="8"/>
  <c r="H7" i="8"/>
  <c r="H6" i="8"/>
  <c r="H5" i="8"/>
  <c r="F7" i="8"/>
  <c r="F6" i="8"/>
  <c r="F5" i="8"/>
  <c r="W4" i="18"/>
  <c r="S10" i="18"/>
  <c r="S9" i="18"/>
  <c r="S6" i="18"/>
  <c r="S5" i="18"/>
  <c r="S4" i="18"/>
  <c r="S3" i="18"/>
  <c r="P10" i="18"/>
  <c r="P9" i="18"/>
  <c r="P6" i="18"/>
  <c r="P5" i="18"/>
  <c r="P4" i="18"/>
  <c r="P3" i="18"/>
  <c r="O10" i="18"/>
  <c r="O9" i="18"/>
  <c r="O6" i="18"/>
  <c r="O5" i="18"/>
  <c r="O4" i="18"/>
  <c r="O3" i="18"/>
  <c r="N4" i="18"/>
  <c r="K6" i="18"/>
  <c r="K5" i="18"/>
  <c r="K4" i="18"/>
  <c r="H6" i="18"/>
  <c r="H5" i="18"/>
  <c r="H4" i="18"/>
  <c r="F6" i="18"/>
  <c r="F5" i="18"/>
  <c r="F4" i="18"/>
  <c r="Q3" i="17"/>
  <c r="K4" i="17"/>
  <c r="E5" i="17"/>
  <c r="E6" i="17"/>
  <c r="Y6" i="17"/>
  <c r="W7" i="17"/>
  <c r="O8" i="17"/>
  <c r="V9" i="17"/>
  <c r="W3" i="17"/>
  <c r="N6" i="17"/>
  <c r="L9" i="17"/>
  <c r="H3" i="17"/>
  <c r="N7" i="17"/>
  <c r="M9" i="17"/>
  <c r="T5" i="17"/>
  <c r="U5" i="17"/>
  <c r="U4" i="17"/>
  <c r="R9" i="17"/>
  <c r="V6" i="17"/>
  <c r="Y5" i="17"/>
  <c r="R3" i="17"/>
  <c r="L4" i="17"/>
  <c r="G6" i="17"/>
  <c r="E7" i="17"/>
  <c r="X7" i="17"/>
  <c r="P8" i="17"/>
  <c r="G9" i="17"/>
  <c r="W9" i="17"/>
  <c r="Q5" i="17"/>
  <c r="G8" i="17"/>
  <c r="R4" i="17"/>
  <c r="H8" i="17"/>
  <c r="Q7" i="17"/>
  <c r="R7" i="17"/>
  <c r="T7" i="17"/>
  <c r="V4" i="17"/>
  <c r="Y4" i="17"/>
  <c r="T3" i="17"/>
  <c r="M4" i="17"/>
  <c r="J5" i="17"/>
  <c r="J6" i="17"/>
  <c r="G7" i="17"/>
  <c r="Y7" i="17"/>
  <c r="Q8" i="17"/>
  <c r="H9" i="17"/>
  <c r="X9" i="17"/>
  <c r="G3" i="17"/>
  <c r="T8" i="17"/>
  <c r="R5" i="17"/>
  <c r="U8" i="17"/>
  <c r="Y3" i="17"/>
  <c r="N9" i="17"/>
  <c r="T6" i="17"/>
  <c r="U6" i="17"/>
  <c r="X5" i="17"/>
  <c r="X6" i="17"/>
  <c r="E3" i="17"/>
  <c r="U3" i="17"/>
  <c r="O4" i="17"/>
  <c r="L5" i="17"/>
  <c r="L6" i="17"/>
  <c r="J7" i="17"/>
  <c r="E8" i="17"/>
  <c r="R8" i="17"/>
  <c r="J9" i="17"/>
  <c r="Y9" i="17"/>
  <c r="Q4" i="17"/>
  <c r="M7" i="17"/>
  <c r="Q6" i="17"/>
  <c r="R6" i="17"/>
  <c r="E4" i="17"/>
  <c r="Q9" i="17"/>
  <c r="U7" i="17"/>
  <c r="V7" i="17"/>
  <c r="F3" i="17"/>
  <c r="V3" i="17"/>
  <c r="P4" i="17"/>
  <c r="M5" i="17"/>
  <c r="M6" i="17"/>
  <c r="L7" i="17"/>
  <c r="S8" i="17"/>
  <c r="K9" i="17"/>
  <c r="J3" i="17"/>
  <c r="S4" i="17"/>
  <c r="J8" i="17"/>
  <c r="V8" i="17"/>
  <c r="K3" i="17"/>
  <c r="T4" i="17"/>
  <c r="K8" i="17"/>
  <c r="W8" i="17"/>
  <c r="L3" i="17"/>
  <c r="V5" i="17"/>
  <c r="L8" i="17"/>
  <c r="X8" i="17"/>
  <c r="M3" i="17"/>
  <c r="H4" i="17"/>
  <c r="M8" i="17"/>
  <c r="Y8" i="17"/>
  <c r="T9" i="17"/>
  <c r="J4" i="17"/>
  <c r="N8" i="17"/>
  <c r="E9" i="17"/>
  <c r="U9" i="17"/>
  <c r="V5" i="14"/>
  <c r="R6" i="14"/>
  <c r="L9" i="14"/>
  <c r="F10" i="14"/>
  <c r="V10" i="14"/>
  <c r="J6" i="14"/>
  <c r="K6" i="14"/>
  <c r="L6" i="14"/>
  <c r="R5" i="14"/>
  <c r="N6" i="14"/>
  <c r="U5" i="14"/>
  <c r="E5" i="14"/>
  <c r="X5" i="14"/>
  <c r="T6" i="14"/>
  <c r="M9" i="14"/>
  <c r="G10" i="14"/>
  <c r="W10" i="14"/>
  <c r="G5" i="14"/>
  <c r="Y5" i="14"/>
  <c r="U6" i="14"/>
  <c r="H10" i="14"/>
  <c r="X10" i="14"/>
  <c r="K5" i="14"/>
  <c r="Y6" i="14"/>
  <c r="T9" i="14"/>
  <c r="U9" i="14"/>
  <c r="V9" i="14"/>
  <c r="W9" i="14"/>
  <c r="Q10" i="14"/>
  <c r="M6" i="14"/>
  <c r="H9" i="14"/>
  <c r="X9" i="14"/>
  <c r="R10" i="14"/>
  <c r="Y9" i="14"/>
  <c r="T10" i="14"/>
  <c r="K9" i="14"/>
  <c r="E10" i="14"/>
  <c r="H5" i="14"/>
  <c r="E6" i="14"/>
  <c r="V6" i="14"/>
  <c r="Q9" i="14"/>
  <c r="J10" i="14"/>
  <c r="Y10" i="14"/>
  <c r="H6" i="14"/>
  <c r="L10" i="14"/>
  <c r="E9" i="14"/>
  <c r="M10" i="14"/>
  <c r="F9" i="14"/>
  <c r="N10" i="14"/>
  <c r="J9" i="14"/>
  <c r="Q6" i="14"/>
  <c r="U10" i="14"/>
  <c r="J5" i="14"/>
  <c r="G6" i="14"/>
  <c r="X6" i="14"/>
  <c r="R9" i="14"/>
  <c r="K10" i="14"/>
  <c r="L5" i="14"/>
  <c r="M5" i="14"/>
  <c r="Q5" i="14"/>
  <c r="T5" i="14"/>
  <c r="Y5" i="19"/>
  <c r="V7" i="19"/>
  <c r="O8" i="19"/>
  <c r="F9" i="19"/>
  <c r="V9" i="19"/>
  <c r="N10" i="19"/>
  <c r="J3" i="19"/>
  <c r="Y3" i="19"/>
  <c r="F8" i="19"/>
  <c r="H10" i="19"/>
  <c r="R6" i="19"/>
  <c r="E5" i="19"/>
  <c r="E6" i="19"/>
  <c r="Y6" i="19"/>
  <c r="X7" i="19"/>
  <c r="P8" i="19"/>
  <c r="G9" i="19"/>
  <c r="W9" i="19"/>
  <c r="Q10" i="19"/>
  <c r="K3" i="19"/>
  <c r="L6" i="19"/>
  <c r="M5" i="19"/>
  <c r="Q5" i="19"/>
  <c r="R5" i="19"/>
  <c r="T5" i="19"/>
  <c r="G5" i="19"/>
  <c r="G6" i="19"/>
  <c r="E7" i="19"/>
  <c r="Y7" i="19"/>
  <c r="Q8" i="19"/>
  <c r="H9" i="19"/>
  <c r="X9" i="19"/>
  <c r="R10" i="19"/>
  <c r="L3" i="19"/>
  <c r="S8" i="19"/>
  <c r="N3" i="19"/>
  <c r="T8" i="19"/>
  <c r="Q3" i="19"/>
  <c r="M9" i="19"/>
  <c r="R3" i="19"/>
  <c r="V8" i="19"/>
  <c r="T3" i="19"/>
  <c r="J10" i="19"/>
  <c r="J5" i="19"/>
  <c r="J6" i="19"/>
  <c r="G7" i="19"/>
  <c r="E8" i="19"/>
  <c r="R8" i="19"/>
  <c r="J9" i="19"/>
  <c r="Y9" i="19"/>
  <c r="T10" i="19"/>
  <c r="M3" i="19"/>
  <c r="L5" i="19"/>
  <c r="J7" i="19"/>
  <c r="K9" i="19"/>
  <c r="E10" i="19"/>
  <c r="U10" i="19"/>
  <c r="M6" i="19"/>
  <c r="L7" i="19"/>
  <c r="G8" i="19"/>
  <c r="L9" i="19"/>
  <c r="F10" i="19"/>
  <c r="V10" i="19"/>
  <c r="M7" i="19"/>
  <c r="H8" i="19"/>
  <c r="U8" i="19"/>
  <c r="G10" i="19"/>
  <c r="W10" i="19"/>
  <c r="J8" i="19"/>
  <c r="N9" i="19"/>
  <c r="X10" i="19"/>
  <c r="Q7" i="19"/>
  <c r="K8" i="19"/>
  <c r="Q9" i="19"/>
  <c r="U3" i="19"/>
  <c r="U5" i="19"/>
  <c r="T6" i="19"/>
  <c r="R7" i="19"/>
  <c r="L8" i="19"/>
  <c r="X8" i="19"/>
  <c r="R9" i="19"/>
  <c r="K10" i="19"/>
  <c r="E3" i="19"/>
  <c r="V3" i="19"/>
  <c r="V5" i="19"/>
  <c r="U6" i="19"/>
  <c r="T7" i="19"/>
  <c r="M8" i="19"/>
  <c r="Y8" i="19"/>
  <c r="T9" i="19"/>
  <c r="L10" i="19"/>
  <c r="F3" i="19"/>
  <c r="W3" i="19"/>
  <c r="V6" i="19"/>
  <c r="U7" i="19"/>
  <c r="E9" i="19"/>
  <c r="U9" i="19"/>
  <c r="M10" i="19"/>
  <c r="H3" i="19"/>
  <c r="X3" i="19"/>
  <c r="Q6" i="19"/>
  <c r="Y10" i="19"/>
  <c r="R4" i="12"/>
  <c r="S4" i="12"/>
  <c r="Q5" i="12"/>
  <c r="L7" i="12"/>
  <c r="G8" i="12"/>
  <c r="T8" i="12"/>
  <c r="L9" i="12"/>
  <c r="F10" i="12"/>
  <c r="V10" i="12"/>
  <c r="N3" i="12"/>
  <c r="E6" i="12"/>
  <c r="Y3" i="12"/>
  <c r="E4" i="12"/>
  <c r="T4" i="12"/>
  <c r="R5" i="12"/>
  <c r="Q6" i="12"/>
  <c r="M7" i="12"/>
  <c r="H8" i="12"/>
  <c r="U8" i="12"/>
  <c r="M9" i="12"/>
  <c r="G10" i="12"/>
  <c r="W10" i="12"/>
  <c r="Q3" i="12"/>
  <c r="L4" i="12"/>
  <c r="F4" i="12"/>
  <c r="U4" i="12"/>
  <c r="T5" i="12"/>
  <c r="R6" i="12"/>
  <c r="N7" i="12"/>
  <c r="J8" i="12"/>
  <c r="V8" i="12"/>
  <c r="N9" i="12"/>
  <c r="H10" i="12"/>
  <c r="X10" i="12"/>
  <c r="R3" i="12"/>
  <c r="V7" i="12"/>
  <c r="H4" i="12"/>
  <c r="V4" i="12"/>
  <c r="U5" i="12"/>
  <c r="T6" i="12"/>
  <c r="Q7" i="12"/>
  <c r="K8" i="12"/>
  <c r="Q9" i="12"/>
  <c r="J10" i="12"/>
  <c r="Y10" i="12"/>
  <c r="T3" i="12"/>
  <c r="J4" i="12"/>
  <c r="W4" i="12"/>
  <c r="V5" i="12"/>
  <c r="U6" i="12"/>
  <c r="R7" i="12"/>
  <c r="L8" i="12"/>
  <c r="X8" i="12"/>
  <c r="R9" i="12"/>
  <c r="K10" i="12"/>
  <c r="E3" i="12"/>
  <c r="U3" i="12"/>
  <c r="K4" i="12"/>
  <c r="Y4" i="12"/>
  <c r="V6" i="12"/>
  <c r="T7" i="12"/>
  <c r="M8" i="12"/>
  <c r="Y8" i="12"/>
  <c r="T9" i="12"/>
  <c r="L10" i="12"/>
  <c r="F3" i="12"/>
  <c r="V3" i="12"/>
  <c r="E5" i="12"/>
  <c r="Y5" i="12"/>
  <c r="X6" i="12"/>
  <c r="U7" i="12"/>
  <c r="N8" i="12"/>
  <c r="E9" i="12"/>
  <c r="U9" i="12"/>
  <c r="M10" i="12"/>
  <c r="G3" i="12"/>
  <c r="W3" i="12"/>
  <c r="M4" i="12"/>
  <c r="G5" i="12"/>
  <c r="Y6" i="12"/>
  <c r="O8" i="12"/>
  <c r="F9" i="12"/>
  <c r="V9" i="12"/>
  <c r="N10" i="12"/>
  <c r="H3" i="12"/>
  <c r="X3" i="12"/>
  <c r="O4" i="12"/>
  <c r="J5" i="12"/>
  <c r="G6" i="12"/>
  <c r="E7" i="12"/>
  <c r="X7" i="12"/>
  <c r="P8" i="12"/>
  <c r="G9" i="12"/>
  <c r="Q10" i="12"/>
  <c r="J3" i="12"/>
  <c r="P4" i="12"/>
  <c r="L5" i="12"/>
  <c r="J6" i="12"/>
  <c r="F7" i="12"/>
  <c r="Y7" i="12"/>
  <c r="Q8" i="12"/>
  <c r="H9" i="12"/>
  <c r="X9" i="12"/>
  <c r="R10" i="12"/>
  <c r="K3" i="12"/>
  <c r="Q4" i="12"/>
  <c r="M5" i="12"/>
  <c r="L6" i="12"/>
  <c r="G7" i="12"/>
  <c r="E8" i="12"/>
  <c r="R8" i="12"/>
  <c r="J9" i="12"/>
  <c r="Y9" i="12"/>
  <c r="T10" i="12"/>
  <c r="L3" i="12"/>
  <c r="M6" i="12"/>
  <c r="J7" i="12"/>
  <c r="F8" i="12"/>
  <c r="S8" i="12"/>
  <c r="K9" i="12"/>
  <c r="E10" i="12"/>
  <c r="U10" i="12"/>
  <c r="M3" i="12"/>
  <c r="M5" i="13"/>
  <c r="L6" i="13"/>
  <c r="I7" i="13"/>
  <c r="E8" i="13"/>
  <c r="Q8" i="13"/>
  <c r="H9" i="13"/>
  <c r="N10" i="13"/>
  <c r="H3" i="13"/>
  <c r="W3" i="13"/>
  <c r="V5" i="13"/>
  <c r="H10" i="13"/>
  <c r="X8" i="13"/>
  <c r="M8" i="13"/>
  <c r="Y10" i="13"/>
  <c r="T9" i="13"/>
  <c r="U9" i="13"/>
  <c r="Q5" i="13"/>
  <c r="M6" i="13"/>
  <c r="J7" i="13"/>
  <c r="F8" i="13"/>
  <c r="R8" i="13"/>
  <c r="I9" i="13"/>
  <c r="X9" i="13"/>
  <c r="Q10" i="13"/>
  <c r="I3" i="13"/>
  <c r="X3" i="13"/>
  <c r="G10" i="13"/>
  <c r="E5" i="13"/>
  <c r="J5" i="13"/>
  <c r="Y7" i="13"/>
  <c r="R5" i="13"/>
  <c r="L7" i="13"/>
  <c r="G8" i="13"/>
  <c r="S8" i="13"/>
  <c r="J9" i="13"/>
  <c r="Y9" i="13"/>
  <c r="R10" i="13"/>
  <c r="J3" i="13"/>
  <c r="Y3" i="13"/>
  <c r="Q7" i="13"/>
  <c r="V8" i="13"/>
  <c r="R7" i="13"/>
  <c r="W10" i="13"/>
  <c r="Y5" i="13"/>
  <c r="L8" i="13"/>
  <c r="X10" i="13"/>
  <c r="E6" i="13"/>
  <c r="U7" i="13"/>
  <c r="Y8" i="13"/>
  <c r="J10" i="13"/>
  <c r="R3" i="13"/>
  <c r="Y6" i="13"/>
  <c r="N8" i="13"/>
  <c r="E9" i="13"/>
  <c r="E3" i="13"/>
  <c r="X7" i="13"/>
  <c r="O8" i="13"/>
  <c r="L10" i="13"/>
  <c r="U3" i="13"/>
  <c r="L5" i="13"/>
  <c r="G9" i="13"/>
  <c r="M10" i="13"/>
  <c r="V3" i="13"/>
  <c r="T5" i="13"/>
  <c r="Q6" i="13"/>
  <c r="M7" i="13"/>
  <c r="H8" i="13"/>
  <c r="T8" i="13"/>
  <c r="K9" i="13"/>
  <c r="E10" i="13"/>
  <c r="T10" i="13"/>
  <c r="K3" i="13"/>
  <c r="V10" i="13"/>
  <c r="N3" i="13"/>
  <c r="I10" i="13"/>
  <c r="R9" i="13"/>
  <c r="I5" i="13"/>
  <c r="I6" i="13"/>
  <c r="J6" i="13"/>
  <c r="U5" i="13"/>
  <c r="R6" i="13"/>
  <c r="I8" i="13"/>
  <c r="U8" i="13"/>
  <c r="L9" i="13"/>
  <c r="F10" i="13"/>
  <c r="U10" i="13"/>
  <c r="L3" i="13"/>
  <c r="T6" i="13"/>
  <c r="J8" i="13"/>
  <c r="M9" i="13"/>
  <c r="M3" i="13"/>
  <c r="U6" i="13"/>
  <c r="K8" i="13"/>
  <c r="N9" i="13"/>
  <c r="V6" i="13"/>
  <c r="T7" i="13"/>
  <c r="Q9" i="13"/>
  <c r="Q3" i="13"/>
  <c r="V7" i="13"/>
  <c r="K10" i="13"/>
  <c r="T3" i="13"/>
  <c r="E7" i="13"/>
  <c r="F9" i="13"/>
  <c r="F3" i="13"/>
  <c r="P8" i="13"/>
  <c r="V9" i="13"/>
  <c r="G3" i="13"/>
  <c r="J5" i="15"/>
  <c r="AB5" i="15"/>
  <c r="V6" i="15"/>
  <c r="Q7" i="15"/>
  <c r="F8" i="15"/>
  <c r="S8" i="15"/>
  <c r="F9" i="15"/>
  <c r="V9" i="15"/>
  <c r="K10" i="15"/>
  <c r="AA10" i="15"/>
  <c r="Q3" i="15"/>
  <c r="L5" i="15"/>
  <c r="AC5" i="15"/>
  <c r="X6" i="15"/>
  <c r="R7" i="15"/>
  <c r="G8" i="15"/>
  <c r="T8" i="15"/>
  <c r="G9" i="15"/>
  <c r="W9" i="15"/>
  <c r="L10" i="15"/>
  <c r="AB10" i="15"/>
  <c r="R3" i="15"/>
  <c r="Q9" i="15"/>
  <c r="K3" i="15"/>
  <c r="L7" i="15"/>
  <c r="P8" i="15"/>
  <c r="G10" i="15"/>
  <c r="AB3" i="15"/>
  <c r="E5" i="15"/>
  <c r="T9" i="15"/>
  <c r="U6" i="15"/>
  <c r="J10" i="15"/>
  <c r="M5" i="15"/>
  <c r="E6" i="15"/>
  <c r="Y6" i="15"/>
  <c r="T7" i="15"/>
  <c r="H8" i="15"/>
  <c r="U8" i="15"/>
  <c r="H9" i="15"/>
  <c r="X9" i="15"/>
  <c r="M10" i="15"/>
  <c r="AC10" i="15"/>
  <c r="T3" i="15"/>
  <c r="Q5" i="15"/>
  <c r="AA6" i="15"/>
  <c r="U7" i="15"/>
  <c r="J8" i="15"/>
  <c r="V8" i="15"/>
  <c r="J9" i="15"/>
  <c r="Y9" i="15"/>
  <c r="N10" i="15"/>
  <c r="E3" i="15"/>
  <c r="U3" i="15"/>
  <c r="M9" i="15"/>
  <c r="X3" i="15"/>
  <c r="G7" i="15"/>
  <c r="N8" i="15"/>
  <c r="N9" i="15"/>
  <c r="U10" i="15"/>
  <c r="Y3" i="15"/>
  <c r="J7" i="15"/>
  <c r="AA8" i="15"/>
  <c r="V10" i="15"/>
  <c r="AB7" i="15"/>
  <c r="R9" i="15"/>
  <c r="L3" i="15"/>
  <c r="T6" i="15"/>
  <c r="M3" i="15"/>
  <c r="E8" i="15"/>
  <c r="R5" i="15"/>
  <c r="J6" i="15"/>
  <c r="AB6" i="15"/>
  <c r="V7" i="15"/>
  <c r="K8" i="15"/>
  <c r="K9" i="15"/>
  <c r="AA9" i="15"/>
  <c r="Q10" i="15"/>
  <c r="F3" i="15"/>
  <c r="V3" i="15"/>
  <c r="U5" i="15"/>
  <c r="M8" i="15"/>
  <c r="AC9" i="15"/>
  <c r="H3" i="15"/>
  <c r="AA7" i="15"/>
  <c r="R6" i="15"/>
  <c r="M7" i="15"/>
  <c r="AC7" i="15"/>
  <c r="Q8" i="15"/>
  <c r="AC8" i="15"/>
  <c r="X10" i="15"/>
  <c r="AC3" i="15"/>
  <c r="AA5" i="15"/>
  <c r="R8" i="15"/>
  <c r="E9" i="15"/>
  <c r="U9" i="15"/>
  <c r="Y10" i="15"/>
  <c r="T5" i="15"/>
  <c r="L6" i="15"/>
  <c r="AC6" i="15"/>
  <c r="X7" i="15"/>
  <c r="L8" i="15"/>
  <c r="X8" i="15"/>
  <c r="L9" i="15"/>
  <c r="AB9" i="15"/>
  <c r="R10" i="15"/>
  <c r="G3" i="15"/>
  <c r="W3" i="15"/>
  <c r="M6" i="15"/>
  <c r="E7" i="15"/>
  <c r="Y7" i="15"/>
  <c r="Y8" i="15"/>
  <c r="T10" i="15"/>
  <c r="V5" i="15"/>
  <c r="E10" i="15"/>
  <c r="J3" i="15"/>
  <c r="Q6" i="15"/>
  <c r="O8" i="15"/>
  <c r="F10" i="15"/>
  <c r="AA3" i="15"/>
  <c r="Y5" i="15"/>
  <c r="AB8" i="15"/>
  <c r="W10" i="15"/>
  <c r="H10" i="15"/>
  <c r="N3" i="15"/>
  <c r="R4" i="18"/>
  <c r="Q5" i="18"/>
  <c r="Q6" i="18"/>
  <c r="K7" i="18"/>
  <c r="X7" i="18"/>
  <c r="P8" i="18"/>
  <c r="G9" i="18"/>
  <c r="W9" i="18"/>
  <c r="Q10" i="18"/>
  <c r="J10" i="18"/>
  <c r="T4" i="18"/>
  <c r="R5" i="18"/>
  <c r="R6" i="18"/>
  <c r="L7" i="18"/>
  <c r="Y7" i="18"/>
  <c r="Q8" i="18"/>
  <c r="H9" i="18"/>
  <c r="X9" i="18"/>
  <c r="R10" i="18"/>
  <c r="K8" i="18"/>
  <c r="U4" i="18"/>
  <c r="T5" i="18"/>
  <c r="T6" i="18"/>
  <c r="M7" i="18"/>
  <c r="E8" i="18"/>
  <c r="R8" i="18"/>
  <c r="J9" i="18"/>
  <c r="Y9" i="18"/>
  <c r="T10" i="18"/>
  <c r="X4" i="18"/>
  <c r="V6" i="18"/>
  <c r="P7" i="18"/>
  <c r="T8" i="18"/>
  <c r="L9" i="18"/>
  <c r="W10" i="18"/>
  <c r="Y4" i="18"/>
  <c r="X5" i="18"/>
  <c r="Q7" i="18"/>
  <c r="H8" i="18"/>
  <c r="M9" i="18"/>
  <c r="G10" i="18"/>
  <c r="E4" i="18"/>
  <c r="E5" i="18"/>
  <c r="Y6" i="18"/>
  <c r="R7" i="18"/>
  <c r="J8" i="18"/>
  <c r="N9" i="18"/>
  <c r="H10" i="18"/>
  <c r="G4" i="18"/>
  <c r="E6" i="18"/>
  <c r="E7" i="18"/>
  <c r="Q9" i="18"/>
  <c r="V4" i="18"/>
  <c r="U5" i="18"/>
  <c r="U6" i="18"/>
  <c r="O7" i="18"/>
  <c r="F8" i="18"/>
  <c r="S8" i="18"/>
  <c r="K9" i="18"/>
  <c r="E10" i="18"/>
  <c r="V10" i="18"/>
  <c r="V5" i="18"/>
  <c r="G8" i="18"/>
  <c r="F10" i="18"/>
  <c r="X6" i="18"/>
  <c r="U8" i="18"/>
  <c r="X10" i="18"/>
  <c r="Y5" i="18"/>
  <c r="V8" i="18"/>
  <c r="Y10" i="18"/>
  <c r="S7" i="18"/>
  <c r="W3" i="18"/>
  <c r="J4" i="18"/>
  <c r="J5" i="18"/>
  <c r="G6" i="18"/>
  <c r="F7" i="18"/>
  <c r="T7" i="18"/>
  <c r="L8" i="18"/>
  <c r="X8" i="18"/>
  <c r="R9" i="18"/>
  <c r="K10" i="18"/>
  <c r="N3" i="18"/>
  <c r="L4" i="18"/>
  <c r="L5" i="18"/>
  <c r="J6" i="18"/>
  <c r="G7" i="18"/>
  <c r="U7" i="18"/>
  <c r="M8" i="18"/>
  <c r="Y8" i="18"/>
  <c r="T9" i="18"/>
  <c r="L10" i="18"/>
  <c r="J3" i="18"/>
  <c r="M4" i="18"/>
  <c r="M5" i="18"/>
  <c r="L6" i="18"/>
  <c r="H7" i="18"/>
  <c r="V7" i="18"/>
  <c r="E9" i="18"/>
  <c r="U9" i="18"/>
  <c r="M10" i="18"/>
  <c r="Q4" i="18"/>
  <c r="M6" i="18"/>
  <c r="J7" i="18"/>
  <c r="O8" i="18"/>
  <c r="F9" i="18"/>
  <c r="V9" i="18"/>
  <c r="N10" i="18"/>
  <c r="G5" i="18"/>
  <c r="N5" i="18"/>
  <c r="R6" i="8"/>
  <c r="X6" i="8"/>
  <c r="Q6" i="16"/>
  <c r="I7" i="16"/>
  <c r="AA7" i="16"/>
  <c r="N8" i="16"/>
  <c r="M9" i="16"/>
  <c r="AC9" i="16"/>
  <c r="R10" i="16"/>
  <c r="G3" i="16"/>
  <c r="V3" i="16"/>
  <c r="Q3" i="16"/>
  <c r="E5" i="16"/>
  <c r="Y5" i="16"/>
  <c r="R6" i="16"/>
  <c r="J7" i="16"/>
  <c r="AB7" i="16"/>
  <c r="O8" i="16"/>
  <c r="AA8" i="16"/>
  <c r="N9" i="16"/>
  <c r="E10" i="16"/>
  <c r="T10" i="16"/>
  <c r="H3" i="16"/>
  <c r="W3" i="16"/>
  <c r="R7" i="16"/>
  <c r="AA5" i="16"/>
  <c r="T6" i="16"/>
  <c r="L7" i="16"/>
  <c r="AC7" i="16"/>
  <c r="P8" i="16"/>
  <c r="AB8" i="16"/>
  <c r="Q9" i="16"/>
  <c r="F10" i="16"/>
  <c r="U10" i="16"/>
  <c r="I3" i="16"/>
  <c r="X3" i="16"/>
  <c r="H10" i="16"/>
  <c r="L5" i="16"/>
  <c r="J10" i="16"/>
  <c r="I9" i="16"/>
  <c r="I5" i="16"/>
  <c r="AB5" i="16"/>
  <c r="U6" i="16"/>
  <c r="M7" i="16"/>
  <c r="E8" i="16"/>
  <c r="Q8" i="16"/>
  <c r="AC8" i="16"/>
  <c r="R9" i="16"/>
  <c r="V10" i="16"/>
  <c r="J3" i="16"/>
  <c r="Y3" i="16"/>
  <c r="J5" i="16"/>
  <c r="AC5" i="16"/>
  <c r="V6" i="16"/>
  <c r="F8" i="16"/>
  <c r="R8" i="16"/>
  <c r="E9" i="16"/>
  <c r="T9" i="16"/>
  <c r="W10" i="16"/>
  <c r="K3" i="16"/>
  <c r="AA3" i="16"/>
  <c r="E6" i="16"/>
  <c r="Q7" i="16"/>
  <c r="S8" i="16"/>
  <c r="F9" i="16"/>
  <c r="U9" i="16"/>
  <c r="I10" i="16"/>
  <c r="X10" i="16"/>
  <c r="L3" i="16"/>
  <c r="AB3" i="16"/>
  <c r="M5" i="16"/>
  <c r="Y6" i="16"/>
  <c r="H8" i="16"/>
  <c r="T8" i="16"/>
  <c r="V9" i="16"/>
  <c r="Y10" i="16"/>
  <c r="M3" i="16"/>
  <c r="AC3" i="16"/>
  <c r="Q5" i="16"/>
  <c r="I6" i="16"/>
  <c r="AA6" i="16"/>
  <c r="T7" i="16"/>
  <c r="I8" i="16"/>
  <c r="U8" i="16"/>
  <c r="H9" i="16"/>
  <c r="K10" i="16"/>
  <c r="AA10" i="16"/>
  <c r="N3" i="16"/>
  <c r="R5" i="16"/>
  <c r="J6" i="16"/>
  <c r="AB6" i="16"/>
  <c r="U7" i="16"/>
  <c r="J8" i="16"/>
  <c r="V8" i="16"/>
  <c r="X9" i="16"/>
  <c r="L10" i="16"/>
  <c r="AB10" i="16"/>
  <c r="T5" i="16"/>
  <c r="L6" i="16"/>
  <c r="AC6" i="16"/>
  <c r="V7" i="16"/>
  <c r="K8" i="16"/>
  <c r="J9" i="16"/>
  <c r="Y9" i="16"/>
  <c r="M10" i="16"/>
  <c r="AC10" i="16"/>
  <c r="R3" i="16"/>
  <c r="U5" i="16"/>
  <c r="M6" i="16"/>
  <c r="E7" i="16"/>
  <c r="L8" i="16"/>
  <c r="X8" i="16"/>
  <c r="K9" i="16"/>
  <c r="AA9" i="16"/>
  <c r="N10" i="16"/>
  <c r="E3" i="16"/>
  <c r="T3" i="16"/>
  <c r="V5" i="16"/>
  <c r="Y7" i="16"/>
  <c r="M8" i="16"/>
  <c r="Y8" i="16"/>
  <c r="L9" i="16"/>
  <c r="AB9" i="16"/>
  <c r="Q10" i="16"/>
  <c r="F3" i="16"/>
  <c r="U3" i="16"/>
  <c r="W9" i="16"/>
  <c r="K4" i="8"/>
  <c r="V4" i="8"/>
  <c r="F4" i="8"/>
  <c r="X5" i="8"/>
  <c r="R5" i="8"/>
  <c r="AC10" i="8"/>
  <c r="E10" i="8"/>
  <c r="K10" i="8"/>
  <c r="R7" i="8"/>
  <c r="X7" i="8"/>
  <c r="Q8" i="8"/>
  <c r="V8" i="8"/>
  <c r="AC9" i="8"/>
  <c r="J9" i="8"/>
  <c r="Y7" i="8"/>
  <c r="E9" i="8"/>
  <c r="R10" i="8"/>
  <c r="N7" i="8"/>
  <c r="Q9" i="8"/>
  <c r="T7" i="8"/>
  <c r="M8" i="8"/>
  <c r="S10" i="8"/>
  <c r="AA7" i="8"/>
  <c r="M9" i="8"/>
  <c r="N10" i="8"/>
  <c r="N8" i="8"/>
  <c r="AA10" i="8"/>
  <c r="H8" i="8"/>
  <c r="E7" i="8"/>
  <c r="AA8" i="8"/>
  <c r="AA9" i="8"/>
  <c r="AB10" i="8"/>
  <c r="Q7" i="8"/>
  <c r="P8" i="8"/>
  <c r="O9" i="8"/>
  <c r="J10" i="8"/>
  <c r="U8" i="8"/>
  <c r="V10" i="8"/>
  <c r="L7" i="8"/>
  <c r="J8" i="8"/>
  <c r="U9" i="8"/>
  <c r="Q10" i="8"/>
  <c r="W10" i="8"/>
  <c r="G7" i="8"/>
  <c r="M7" i="8"/>
  <c r="AC8" i="8"/>
  <c r="K8" i="8"/>
  <c r="V9" i="8"/>
  <c r="K9" i="8"/>
  <c r="L10" i="8"/>
  <c r="F8" i="8"/>
  <c r="W8" i="8"/>
  <c r="W9" i="8"/>
  <c r="X10" i="8"/>
  <c r="R8" i="8"/>
  <c r="L8" i="8"/>
  <c r="L9" i="8"/>
  <c r="M10" i="8"/>
  <c r="X8" i="8"/>
  <c r="X9" i="8"/>
  <c r="Y10" i="8"/>
  <c r="G8" i="8"/>
  <c r="Y8" i="8"/>
  <c r="H10" i="8"/>
  <c r="U7" i="8"/>
  <c r="S8" i="8"/>
  <c r="Y9" i="8"/>
  <c r="T10" i="8"/>
  <c r="AB7" i="8"/>
  <c r="O8" i="8"/>
  <c r="N9" i="8"/>
  <c r="V7" i="8"/>
  <c r="F10" i="8"/>
  <c r="G10" i="8"/>
  <c r="F9" i="8"/>
  <c r="R9" i="8"/>
  <c r="G9" i="8"/>
  <c r="J7" i="8"/>
  <c r="S9" i="8"/>
  <c r="O10" i="8"/>
  <c r="T8" i="8"/>
  <c r="H9" i="8"/>
  <c r="U10" i="8"/>
  <c r="T9" i="8"/>
  <c r="P10" i="8"/>
  <c r="AC7" i="8"/>
  <c r="AB8" i="8"/>
  <c r="AB9" i="8"/>
  <c r="E8" i="8"/>
  <c r="P9" i="8"/>
  <c r="Y4" i="8"/>
  <c r="Q4" i="8"/>
  <c r="U4" i="8"/>
  <c r="E6" i="8"/>
  <c r="T4" i="8"/>
  <c r="J5" i="8"/>
  <c r="J6" i="8"/>
  <c r="AA5" i="8"/>
  <c r="T5" i="8"/>
  <c r="AA6" i="8"/>
  <c r="T6" i="8"/>
  <c r="M4" i="8"/>
  <c r="N6" i="8"/>
  <c r="V6" i="8"/>
  <c r="E4" i="8"/>
  <c r="L5" i="8"/>
  <c r="L6" i="8"/>
  <c r="J4" i="8"/>
  <c r="Q5" i="8"/>
  <c r="Q6" i="8"/>
  <c r="E5" i="8"/>
  <c r="AC4" i="8"/>
  <c r="AC5" i="8"/>
  <c r="V5" i="8"/>
  <c r="AC6" i="8"/>
  <c r="P4" i="8"/>
  <c r="AB4" i="8"/>
  <c r="H4" i="8"/>
  <c r="AB5" i="8"/>
  <c r="U5" i="8"/>
  <c r="AB6" i="8"/>
  <c r="U6" i="8"/>
  <c r="L4" i="8"/>
  <c r="AA4" i="8"/>
  <c r="Y5" i="8"/>
  <c r="Y6" i="8"/>
  <c r="W4" i="8"/>
  <c r="R4" i="8"/>
  <c r="M5" i="8"/>
  <c r="G5" i="8"/>
  <c r="M6" i="8"/>
  <c r="G6" i="8"/>
  <c r="M3" i="8"/>
  <c r="E3" i="8"/>
  <c r="W10" i="17"/>
  <c r="F10" i="33"/>
  <c r="F12" i="33"/>
  <c r="F6" i="33"/>
  <c r="F7" i="33"/>
  <c r="T11" i="33"/>
  <c r="F11" i="33"/>
  <c r="F8" i="33"/>
  <c r="F9" i="33"/>
  <c r="Z8" i="14" l="1"/>
  <c r="X16" i="19"/>
  <c r="X16" i="14"/>
  <c r="N16" i="16"/>
  <c r="G16" i="16"/>
  <c r="N16" i="18"/>
  <c r="X16" i="12"/>
  <c r="N16" i="19"/>
  <c r="M16" i="12"/>
  <c r="H16" i="12"/>
  <c r="W16" i="12"/>
  <c r="T16" i="12"/>
  <c r="Q16" i="12"/>
  <c r="W16" i="18"/>
  <c r="L16" i="12"/>
  <c r="G16" i="12"/>
  <c r="G16" i="14"/>
  <c r="N16" i="14"/>
  <c r="S16" i="17"/>
  <c r="N16" i="13"/>
  <c r="E16" i="12"/>
  <c r="N16" i="15"/>
  <c r="X16" i="15"/>
  <c r="V16" i="12"/>
  <c r="S16" i="12"/>
  <c r="X16" i="16"/>
  <c r="K16" i="12"/>
  <c r="F16" i="12"/>
  <c r="Y16" i="12"/>
  <c r="P16" i="17"/>
  <c r="O16" i="12"/>
  <c r="G16" i="13"/>
  <c r="X16" i="13"/>
  <c r="R16" i="12"/>
  <c r="W16" i="17"/>
  <c r="P16" i="12"/>
  <c r="G16" i="15"/>
  <c r="J16" i="12"/>
  <c r="U16" i="12"/>
  <c r="N16" i="12"/>
  <c r="O16" i="17"/>
  <c r="Z5" i="16"/>
  <c r="Z6" i="15"/>
  <c r="Z9" i="16"/>
  <c r="Z8" i="15"/>
  <c r="Z7" i="15"/>
  <c r="Z10" i="15"/>
  <c r="Z3" i="15"/>
  <c r="Z9" i="15"/>
  <c r="Z5" i="15"/>
  <c r="Z3" i="16"/>
  <c r="Z10" i="16"/>
  <c r="Z7" i="16"/>
  <c r="Z6" i="16"/>
  <c r="Z8" i="16"/>
  <c r="Z10" i="8"/>
  <c r="Z4" i="8"/>
  <c r="Z5" i="8"/>
  <c r="Z7" i="8"/>
  <c r="Z8" i="8"/>
  <c r="Z9" i="8"/>
  <c r="Z6" i="8"/>
  <c r="H19" i="8"/>
  <c r="H18" i="8"/>
  <c r="F19" i="8"/>
  <c r="F18" i="8"/>
  <c r="A47" i="19" l="1"/>
  <c r="A48" i="19" s="1"/>
  <c r="A49" i="19" s="1"/>
  <c r="A50" i="19" s="1"/>
  <c r="A51" i="19" s="1"/>
  <c r="A52" i="19" s="1"/>
  <c r="A53" i="19" s="1"/>
  <c r="A54" i="19" s="1"/>
  <c r="Y35" i="19"/>
  <c r="V35" i="19"/>
  <c r="V36" i="19" s="1"/>
  <c r="V37" i="19" s="1"/>
  <c r="V38" i="19" s="1"/>
  <c r="V39" i="19" s="1"/>
  <c r="V40" i="19" s="1"/>
  <c r="V41" i="19" s="1"/>
  <c r="V42" i="19" s="1"/>
  <c r="S35" i="19"/>
  <c r="S36" i="19" s="1"/>
  <c r="P35" i="19"/>
  <c r="P36" i="19" s="1"/>
  <c r="M35" i="19"/>
  <c r="M36" i="19" s="1"/>
  <c r="M37" i="19" s="1"/>
  <c r="J35" i="19"/>
  <c r="J36" i="19" s="1"/>
  <c r="G35" i="19"/>
  <c r="G36" i="19" s="1"/>
  <c r="G37" i="19" s="1"/>
  <c r="G38" i="19" s="1"/>
  <c r="G39" i="19" s="1"/>
  <c r="G40" i="19" s="1"/>
  <c r="G41" i="19" s="1"/>
  <c r="G42" i="19" s="1"/>
  <c r="D35" i="19"/>
  <c r="D36" i="19" s="1"/>
  <c r="A35" i="19"/>
  <c r="A36" i="19" s="1"/>
  <c r="Y23" i="19"/>
  <c r="Y24" i="19" s="1"/>
  <c r="Y25" i="19" s="1"/>
  <c r="Y26" i="19" s="1"/>
  <c r="Y27" i="19" s="1"/>
  <c r="Y28" i="19" s="1"/>
  <c r="Y29" i="19" s="1"/>
  <c r="Y30" i="19" s="1"/>
  <c r="V23" i="19"/>
  <c r="V24" i="19" s="1"/>
  <c r="V25" i="19" s="1"/>
  <c r="V26" i="19" s="1"/>
  <c r="V27" i="19" s="1"/>
  <c r="V28" i="19" s="1"/>
  <c r="V29" i="19" s="1"/>
  <c r="V30" i="19" s="1"/>
  <c r="S23" i="19"/>
  <c r="S24" i="19" s="1"/>
  <c r="P23" i="19"/>
  <c r="P24" i="19" s="1"/>
  <c r="M23" i="19"/>
  <c r="M24" i="19" s="1"/>
  <c r="M25" i="19" s="1"/>
  <c r="M26" i="19" s="1"/>
  <c r="M27" i="19" s="1"/>
  <c r="M28" i="19" s="1"/>
  <c r="M29" i="19" s="1"/>
  <c r="M30" i="19" s="1"/>
  <c r="J23" i="19"/>
  <c r="G23" i="19"/>
  <c r="D23" i="19"/>
  <c r="A23" i="19"/>
  <c r="A24" i="19" s="1"/>
  <c r="A25" i="19" s="1"/>
  <c r="A26" i="19" s="1"/>
  <c r="A27" i="19" s="1"/>
  <c r="A28" i="19" s="1"/>
  <c r="A29" i="19" s="1"/>
  <c r="A30" i="19" s="1"/>
  <c r="A47" i="18"/>
  <c r="A48" i="18" s="1"/>
  <c r="A49" i="18" s="1"/>
  <c r="A50" i="18" s="1"/>
  <c r="A51" i="18" s="1"/>
  <c r="A52" i="18" s="1"/>
  <c r="A53" i="18" s="1"/>
  <c r="A54" i="18" s="1"/>
  <c r="Y35" i="18"/>
  <c r="Y36" i="18" s="1"/>
  <c r="Y37" i="18" s="1"/>
  <c r="Y38" i="18" s="1"/>
  <c r="Y39" i="18" s="1"/>
  <c r="Y40" i="18" s="1"/>
  <c r="Y41" i="18" s="1"/>
  <c r="Y42" i="18" s="1"/>
  <c r="V35" i="18"/>
  <c r="V36" i="18" s="1"/>
  <c r="V37" i="18" s="1"/>
  <c r="V38" i="18" s="1"/>
  <c r="V39" i="18" s="1"/>
  <c r="V40" i="18" s="1"/>
  <c r="V41" i="18" s="1"/>
  <c r="V42" i="18" s="1"/>
  <c r="S35" i="18"/>
  <c r="S36" i="18" s="1"/>
  <c r="S37" i="18" s="1"/>
  <c r="S38" i="18" s="1"/>
  <c r="S39" i="18" s="1"/>
  <c r="S40" i="18" s="1"/>
  <c r="S41" i="18" s="1"/>
  <c r="S42" i="18" s="1"/>
  <c r="P35" i="18"/>
  <c r="P36" i="18" s="1"/>
  <c r="P37" i="18" s="1"/>
  <c r="P38" i="18" s="1"/>
  <c r="P39" i="18" s="1"/>
  <c r="P40" i="18" s="1"/>
  <c r="P41" i="18" s="1"/>
  <c r="P42" i="18" s="1"/>
  <c r="M35" i="18"/>
  <c r="M36" i="18" s="1"/>
  <c r="M37" i="18" s="1"/>
  <c r="M38" i="18" s="1"/>
  <c r="M39" i="18" s="1"/>
  <c r="M40" i="18" s="1"/>
  <c r="M41" i="18" s="1"/>
  <c r="M42" i="18" s="1"/>
  <c r="J35" i="18"/>
  <c r="J36" i="18" s="1"/>
  <c r="J37" i="18" s="1"/>
  <c r="J38" i="18" s="1"/>
  <c r="J39" i="18" s="1"/>
  <c r="J40" i="18" s="1"/>
  <c r="J41" i="18" s="1"/>
  <c r="J42" i="18" s="1"/>
  <c r="G35" i="18"/>
  <c r="G36" i="18" s="1"/>
  <c r="G37" i="18" s="1"/>
  <c r="G38" i="18" s="1"/>
  <c r="G39" i="18" s="1"/>
  <c r="G40" i="18" s="1"/>
  <c r="G41" i="18" s="1"/>
  <c r="G42" i="18" s="1"/>
  <c r="D35" i="18"/>
  <c r="D36" i="18" s="1"/>
  <c r="D37" i="18" s="1"/>
  <c r="D38" i="18" s="1"/>
  <c r="D39" i="18" s="1"/>
  <c r="D40" i="18" s="1"/>
  <c r="D41" i="18" s="1"/>
  <c r="D42" i="18" s="1"/>
  <c r="A35" i="18"/>
  <c r="A36" i="18" s="1"/>
  <c r="A37" i="18" s="1"/>
  <c r="A38" i="18" s="1"/>
  <c r="A39" i="18" s="1"/>
  <c r="A40" i="18" s="1"/>
  <c r="A41" i="18" s="1"/>
  <c r="A42" i="18" s="1"/>
  <c r="Y23" i="18"/>
  <c r="Y24" i="18" s="1"/>
  <c r="Y25" i="18" s="1"/>
  <c r="Y26" i="18" s="1"/>
  <c r="Y27" i="18" s="1"/>
  <c r="Y28" i="18" s="1"/>
  <c r="Y29" i="18" s="1"/>
  <c r="Y30" i="18" s="1"/>
  <c r="V23" i="18"/>
  <c r="V24" i="18" s="1"/>
  <c r="V25" i="18" s="1"/>
  <c r="V26" i="18" s="1"/>
  <c r="V27" i="18" s="1"/>
  <c r="V28" i="18" s="1"/>
  <c r="V29" i="18" s="1"/>
  <c r="V30" i="18" s="1"/>
  <c r="S23" i="18"/>
  <c r="S24" i="18" s="1"/>
  <c r="S25" i="18" s="1"/>
  <c r="S26" i="18" s="1"/>
  <c r="S27" i="18" s="1"/>
  <c r="S28" i="18" s="1"/>
  <c r="S29" i="18" s="1"/>
  <c r="S30" i="18" s="1"/>
  <c r="P23" i="18"/>
  <c r="P24" i="18" s="1"/>
  <c r="P25" i="18" s="1"/>
  <c r="P26" i="18" s="1"/>
  <c r="P27" i="18" s="1"/>
  <c r="P28" i="18" s="1"/>
  <c r="P29" i="18" s="1"/>
  <c r="P30" i="18" s="1"/>
  <c r="M23" i="18"/>
  <c r="M24" i="18" s="1"/>
  <c r="M25" i="18" s="1"/>
  <c r="M26" i="18" s="1"/>
  <c r="M27" i="18" s="1"/>
  <c r="M28" i="18" s="1"/>
  <c r="M29" i="18" s="1"/>
  <c r="M30" i="18" s="1"/>
  <c r="J23" i="18"/>
  <c r="G23" i="18"/>
  <c r="G24" i="18" s="1"/>
  <c r="G25" i="18" s="1"/>
  <c r="G26" i="18" s="1"/>
  <c r="G27" i="18" s="1"/>
  <c r="G28" i="18" s="1"/>
  <c r="G29" i="18" s="1"/>
  <c r="G30" i="18" s="1"/>
  <c r="D23" i="18"/>
  <c r="A23" i="18"/>
  <c r="A24" i="18" s="1"/>
  <c r="A25" i="18" s="1"/>
  <c r="A26" i="18" s="1"/>
  <c r="A27" i="18" s="1"/>
  <c r="A28" i="18" s="1"/>
  <c r="A29" i="18" s="1"/>
  <c r="A30" i="18" s="1"/>
  <c r="E19" i="18"/>
  <c r="E18" i="18"/>
  <c r="A47" i="17"/>
  <c r="Y35" i="17"/>
  <c r="Y36" i="17" s="1"/>
  <c r="Y37" i="17" s="1"/>
  <c r="Y38" i="17" s="1"/>
  <c r="Y39" i="17" s="1"/>
  <c r="Y40" i="17" s="1"/>
  <c r="Y41" i="17" s="1"/>
  <c r="Y42" i="17" s="1"/>
  <c r="V35" i="17"/>
  <c r="V36" i="17" s="1"/>
  <c r="V37" i="17" s="1"/>
  <c r="V38" i="17" s="1"/>
  <c r="V39" i="17" s="1"/>
  <c r="V40" i="17" s="1"/>
  <c r="V41" i="17" s="1"/>
  <c r="V42" i="17" s="1"/>
  <c r="S35" i="17"/>
  <c r="S36" i="17" s="1"/>
  <c r="S37" i="17" s="1"/>
  <c r="S38" i="17" s="1"/>
  <c r="S39" i="17" s="1"/>
  <c r="S40" i="17" s="1"/>
  <c r="S41" i="17" s="1"/>
  <c r="S42" i="17" s="1"/>
  <c r="P35" i="17"/>
  <c r="P36" i="17" s="1"/>
  <c r="P37" i="17" s="1"/>
  <c r="P38" i="17" s="1"/>
  <c r="P39" i="17" s="1"/>
  <c r="P40" i="17" s="1"/>
  <c r="P41" i="17" s="1"/>
  <c r="P42" i="17" s="1"/>
  <c r="M35" i="17"/>
  <c r="M36" i="17" s="1"/>
  <c r="J35" i="17"/>
  <c r="J36" i="17" s="1"/>
  <c r="J37" i="17" s="1"/>
  <c r="J38" i="17" s="1"/>
  <c r="J39" i="17" s="1"/>
  <c r="J40" i="17" s="1"/>
  <c r="J41" i="17" s="1"/>
  <c r="J42" i="17" s="1"/>
  <c r="G35" i="17"/>
  <c r="G36" i="17" s="1"/>
  <c r="G37" i="17" s="1"/>
  <c r="G38" i="17" s="1"/>
  <c r="G39" i="17" s="1"/>
  <c r="G40" i="17" s="1"/>
  <c r="G41" i="17" s="1"/>
  <c r="G42" i="17" s="1"/>
  <c r="D35" i="17"/>
  <c r="D36" i="17" s="1"/>
  <c r="A35" i="17"/>
  <c r="A36" i="17" s="1"/>
  <c r="A37" i="17" s="1"/>
  <c r="A38" i="17" s="1"/>
  <c r="A39" i="17" s="1"/>
  <c r="A40" i="17" s="1"/>
  <c r="A41" i="17" s="1"/>
  <c r="A42" i="17" s="1"/>
  <c r="Y23" i="17"/>
  <c r="Y24" i="17" s="1"/>
  <c r="Y25" i="17" s="1"/>
  <c r="Y26" i="17" s="1"/>
  <c r="Y27" i="17" s="1"/>
  <c r="Y28" i="17" s="1"/>
  <c r="Y29" i="17" s="1"/>
  <c r="Y30" i="17" s="1"/>
  <c r="V23" i="17"/>
  <c r="V24" i="17" s="1"/>
  <c r="V25" i="17" s="1"/>
  <c r="V26" i="17" s="1"/>
  <c r="V27" i="17" s="1"/>
  <c r="V28" i="17" s="1"/>
  <c r="V29" i="17" s="1"/>
  <c r="V30" i="17" s="1"/>
  <c r="S23" i="17"/>
  <c r="S24" i="17" s="1"/>
  <c r="S25" i="17" s="1"/>
  <c r="S26" i="17" s="1"/>
  <c r="S27" i="17" s="1"/>
  <c r="S28" i="17" s="1"/>
  <c r="S29" i="17" s="1"/>
  <c r="S30" i="17" s="1"/>
  <c r="P23" i="17"/>
  <c r="P24" i="17" s="1"/>
  <c r="P25" i="17" s="1"/>
  <c r="P26" i="17" s="1"/>
  <c r="P27" i="17" s="1"/>
  <c r="P28" i="17" s="1"/>
  <c r="P29" i="17" s="1"/>
  <c r="P30" i="17" s="1"/>
  <c r="M23" i="17"/>
  <c r="M24" i="17" s="1"/>
  <c r="M25" i="17" s="1"/>
  <c r="M26" i="17" s="1"/>
  <c r="M27" i="17" s="1"/>
  <c r="M28" i="17" s="1"/>
  <c r="M29" i="17" s="1"/>
  <c r="M30" i="17" s="1"/>
  <c r="J23" i="17"/>
  <c r="G23" i="17"/>
  <c r="G24" i="17" s="1"/>
  <c r="D23" i="17"/>
  <c r="D24" i="17" s="1"/>
  <c r="D25" i="17" s="1"/>
  <c r="D26" i="17" s="1"/>
  <c r="D27" i="17" s="1"/>
  <c r="D28" i="17" s="1"/>
  <c r="D29" i="17" s="1"/>
  <c r="D30" i="17" s="1"/>
  <c r="A23" i="17"/>
  <c r="A24" i="17" s="1"/>
  <c r="A25" i="17" s="1"/>
  <c r="A26" i="17" s="1"/>
  <c r="A27" i="17" s="1"/>
  <c r="A28" i="17" s="1"/>
  <c r="A29" i="17" s="1"/>
  <c r="A30" i="17" s="1"/>
  <c r="A47" i="16"/>
  <c r="A48" i="16" s="1"/>
  <c r="A49" i="16" s="1"/>
  <c r="A50" i="16" s="1"/>
  <c r="A51" i="16" s="1"/>
  <c r="A52" i="16" s="1"/>
  <c r="A53" i="16" s="1"/>
  <c r="A54" i="16" s="1"/>
  <c r="Y35" i="16"/>
  <c r="Y36" i="16" s="1"/>
  <c r="Y37" i="16" s="1"/>
  <c r="Y38" i="16" s="1"/>
  <c r="Y39" i="16" s="1"/>
  <c r="Y40" i="16" s="1"/>
  <c r="Y41" i="16" s="1"/>
  <c r="Y42" i="16" s="1"/>
  <c r="V35" i="16"/>
  <c r="V36" i="16" s="1"/>
  <c r="V37" i="16" s="1"/>
  <c r="V38" i="16" s="1"/>
  <c r="V39" i="16" s="1"/>
  <c r="V40" i="16" s="1"/>
  <c r="V41" i="16" s="1"/>
  <c r="V42" i="16" s="1"/>
  <c r="S35" i="16"/>
  <c r="S36" i="16" s="1"/>
  <c r="S37" i="16" s="1"/>
  <c r="S38" i="16" s="1"/>
  <c r="S39" i="16" s="1"/>
  <c r="S40" i="16" s="1"/>
  <c r="S41" i="16" s="1"/>
  <c r="S42" i="16" s="1"/>
  <c r="P35" i="16"/>
  <c r="P36" i="16" s="1"/>
  <c r="P37" i="16" s="1"/>
  <c r="P38" i="16" s="1"/>
  <c r="P39" i="16" s="1"/>
  <c r="P40" i="16" s="1"/>
  <c r="P41" i="16" s="1"/>
  <c r="P42" i="16" s="1"/>
  <c r="M35" i="16"/>
  <c r="M36" i="16" s="1"/>
  <c r="M37" i="16" s="1"/>
  <c r="M38" i="16" s="1"/>
  <c r="M39" i="16" s="1"/>
  <c r="M40" i="16" s="1"/>
  <c r="M41" i="16" s="1"/>
  <c r="M42" i="16" s="1"/>
  <c r="J35" i="16"/>
  <c r="J36" i="16" s="1"/>
  <c r="J37" i="16" s="1"/>
  <c r="J38" i="16" s="1"/>
  <c r="J39" i="16" s="1"/>
  <c r="J40" i="16" s="1"/>
  <c r="J41" i="16" s="1"/>
  <c r="J42" i="16" s="1"/>
  <c r="G35" i="16"/>
  <c r="G36" i="16" s="1"/>
  <c r="G37" i="16" s="1"/>
  <c r="G38" i="16" s="1"/>
  <c r="G39" i="16" s="1"/>
  <c r="G40" i="16" s="1"/>
  <c r="G41" i="16" s="1"/>
  <c r="G42" i="16" s="1"/>
  <c r="D35" i="16"/>
  <c r="D36" i="16" s="1"/>
  <c r="D37" i="16" s="1"/>
  <c r="D38" i="16" s="1"/>
  <c r="D39" i="16" s="1"/>
  <c r="D40" i="16" s="1"/>
  <c r="D41" i="16" s="1"/>
  <c r="D42" i="16" s="1"/>
  <c r="A35" i="16"/>
  <c r="A36" i="16" s="1"/>
  <c r="A37" i="16" s="1"/>
  <c r="A38" i="16" s="1"/>
  <c r="A39" i="16" s="1"/>
  <c r="A40" i="16" s="1"/>
  <c r="A41" i="16" s="1"/>
  <c r="A42" i="16" s="1"/>
  <c r="Y23" i="16"/>
  <c r="Y24" i="16" s="1"/>
  <c r="Y25" i="16" s="1"/>
  <c r="Y26" i="16" s="1"/>
  <c r="Y27" i="16" s="1"/>
  <c r="Y28" i="16" s="1"/>
  <c r="Y29" i="16" s="1"/>
  <c r="Y30" i="16" s="1"/>
  <c r="V23" i="16"/>
  <c r="V24" i="16" s="1"/>
  <c r="V25" i="16" s="1"/>
  <c r="V26" i="16" s="1"/>
  <c r="V27" i="16" s="1"/>
  <c r="V28" i="16" s="1"/>
  <c r="V29" i="16" s="1"/>
  <c r="V30" i="16" s="1"/>
  <c r="S23" i="16"/>
  <c r="S24" i="16" s="1"/>
  <c r="S25" i="16" s="1"/>
  <c r="S26" i="16" s="1"/>
  <c r="S27" i="16" s="1"/>
  <c r="S28" i="16" s="1"/>
  <c r="S29" i="16" s="1"/>
  <c r="S30" i="16" s="1"/>
  <c r="P23" i="16"/>
  <c r="P24" i="16" s="1"/>
  <c r="P25" i="16" s="1"/>
  <c r="P26" i="16" s="1"/>
  <c r="P27" i="16" s="1"/>
  <c r="P28" i="16" s="1"/>
  <c r="P29" i="16" s="1"/>
  <c r="P30" i="16" s="1"/>
  <c r="M23" i="16"/>
  <c r="J23" i="16"/>
  <c r="J24" i="16" s="1"/>
  <c r="J25" i="16" s="1"/>
  <c r="J26" i="16" s="1"/>
  <c r="J27" i="16" s="1"/>
  <c r="J28" i="16" s="1"/>
  <c r="J29" i="16" s="1"/>
  <c r="J30" i="16" s="1"/>
  <c r="G23" i="16"/>
  <c r="D23" i="16"/>
  <c r="A23" i="16"/>
  <c r="B47" i="15"/>
  <c r="B48" i="15" s="1"/>
  <c r="B49" i="15" s="1"/>
  <c r="B50" i="15" s="1"/>
  <c r="B51" i="15" s="1"/>
  <c r="B52" i="15" s="1"/>
  <c r="B53" i="15" s="1"/>
  <c r="B54" i="15" s="1"/>
  <c r="Y35" i="15"/>
  <c r="Y36" i="15" s="1"/>
  <c r="Y37" i="15" s="1"/>
  <c r="Y38" i="15" s="1"/>
  <c r="Y39" i="15" s="1"/>
  <c r="Y40" i="15" s="1"/>
  <c r="Y41" i="15" s="1"/>
  <c r="Y42" i="15" s="1"/>
  <c r="V35" i="15"/>
  <c r="V36" i="15" s="1"/>
  <c r="V37" i="15" s="1"/>
  <c r="V38" i="15" s="1"/>
  <c r="V39" i="15" s="1"/>
  <c r="V40" i="15" s="1"/>
  <c r="V41" i="15" s="1"/>
  <c r="S35" i="15"/>
  <c r="S36" i="15" s="1"/>
  <c r="S37" i="15" s="1"/>
  <c r="S38" i="15" s="1"/>
  <c r="S39" i="15" s="1"/>
  <c r="S40" i="15" s="1"/>
  <c r="S41" i="15" s="1"/>
  <c r="S42" i="15" s="1"/>
  <c r="P35" i="15"/>
  <c r="P36" i="15" s="1"/>
  <c r="P37" i="15" s="1"/>
  <c r="P38" i="15" s="1"/>
  <c r="M35" i="15"/>
  <c r="M36" i="15" s="1"/>
  <c r="M37" i="15" s="1"/>
  <c r="M38" i="15" s="1"/>
  <c r="M39" i="15" s="1"/>
  <c r="J35" i="15"/>
  <c r="J36" i="15" s="1"/>
  <c r="J37" i="15" s="1"/>
  <c r="J38" i="15" s="1"/>
  <c r="J39" i="15" s="1"/>
  <c r="J40" i="15" s="1"/>
  <c r="J41" i="15" s="1"/>
  <c r="J42" i="15" s="1"/>
  <c r="G35" i="15"/>
  <c r="D35" i="15"/>
  <c r="D36" i="15" s="1"/>
  <c r="D37" i="15" s="1"/>
  <c r="A35" i="15"/>
  <c r="A36" i="15" s="1"/>
  <c r="Y23" i="15"/>
  <c r="Y24" i="15" s="1"/>
  <c r="Y25" i="15" s="1"/>
  <c r="Y26" i="15" s="1"/>
  <c r="Y27" i="15" s="1"/>
  <c r="Y28" i="15" s="1"/>
  <c r="Y29" i="15" s="1"/>
  <c r="Y30" i="15" s="1"/>
  <c r="V23" i="15"/>
  <c r="V24" i="15" s="1"/>
  <c r="V25" i="15" s="1"/>
  <c r="S23" i="15"/>
  <c r="S24" i="15" s="1"/>
  <c r="S25" i="15" s="1"/>
  <c r="S26" i="15" s="1"/>
  <c r="S27" i="15" s="1"/>
  <c r="S28" i="15" s="1"/>
  <c r="S29" i="15" s="1"/>
  <c r="S30" i="15" s="1"/>
  <c r="P23" i="15"/>
  <c r="P24" i="15" s="1"/>
  <c r="P25" i="15" s="1"/>
  <c r="P26" i="15" s="1"/>
  <c r="P27" i="15" s="1"/>
  <c r="P28" i="15" s="1"/>
  <c r="P29" i="15" s="1"/>
  <c r="P30" i="15" s="1"/>
  <c r="M23" i="15"/>
  <c r="M24" i="15" s="1"/>
  <c r="M25" i="15" s="1"/>
  <c r="M26" i="15" s="1"/>
  <c r="M27" i="15" s="1"/>
  <c r="M28" i="15" s="1"/>
  <c r="M29" i="15" s="1"/>
  <c r="M30" i="15" s="1"/>
  <c r="J23" i="15"/>
  <c r="G23" i="15"/>
  <c r="D23" i="15"/>
  <c r="A23" i="15"/>
  <c r="A24" i="15" s="1"/>
  <c r="A25" i="15" s="1"/>
  <c r="A26" i="15" s="1"/>
  <c r="A27" i="15" s="1"/>
  <c r="A28" i="15" s="1"/>
  <c r="A29" i="15" s="1"/>
  <c r="A30" i="15" s="1"/>
  <c r="R19" i="15"/>
  <c r="P19" i="15"/>
  <c r="O19" i="15"/>
  <c r="M19" i="15"/>
  <c r="L19" i="15"/>
  <c r="K19" i="15"/>
  <c r="R18" i="15"/>
  <c r="P18" i="15"/>
  <c r="O18" i="15"/>
  <c r="M18" i="15"/>
  <c r="L18" i="15"/>
  <c r="A47" i="14"/>
  <c r="A48" i="14" s="1"/>
  <c r="A49" i="14" s="1"/>
  <c r="A50" i="14" s="1"/>
  <c r="A51" i="14" s="1"/>
  <c r="A52" i="14" s="1"/>
  <c r="A53" i="14" s="1"/>
  <c r="A54" i="14" s="1"/>
  <c r="Y35" i="14"/>
  <c r="Y36" i="14" s="1"/>
  <c r="Y37" i="14" s="1"/>
  <c r="Y38" i="14" s="1"/>
  <c r="Y39" i="14" s="1"/>
  <c r="Y40" i="14" s="1"/>
  <c r="Y41" i="14" s="1"/>
  <c r="Y42" i="14" s="1"/>
  <c r="V35" i="14"/>
  <c r="V36" i="14" s="1"/>
  <c r="V37" i="14" s="1"/>
  <c r="V38" i="14" s="1"/>
  <c r="V39" i="14" s="1"/>
  <c r="V40" i="14" s="1"/>
  <c r="V41" i="14" s="1"/>
  <c r="V42" i="14" s="1"/>
  <c r="S35" i="14"/>
  <c r="S36" i="14" s="1"/>
  <c r="S37" i="14" s="1"/>
  <c r="S38" i="14" s="1"/>
  <c r="S39" i="14" s="1"/>
  <c r="S40" i="14" s="1"/>
  <c r="S41" i="14" s="1"/>
  <c r="S42" i="14" s="1"/>
  <c r="P35" i="14"/>
  <c r="P36" i="14" s="1"/>
  <c r="P37" i="14" s="1"/>
  <c r="P38" i="14" s="1"/>
  <c r="P39" i="14" s="1"/>
  <c r="P40" i="14" s="1"/>
  <c r="M35" i="14"/>
  <c r="M36" i="14" s="1"/>
  <c r="M37" i="14" s="1"/>
  <c r="M38" i="14" s="1"/>
  <c r="M39" i="14" s="1"/>
  <c r="M40" i="14" s="1"/>
  <c r="M41" i="14" s="1"/>
  <c r="M42" i="14" s="1"/>
  <c r="J35" i="14"/>
  <c r="J36" i="14" s="1"/>
  <c r="J37" i="14" s="1"/>
  <c r="J38" i="14" s="1"/>
  <c r="J39" i="14" s="1"/>
  <c r="J40" i="14" s="1"/>
  <c r="J41" i="14" s="1"/>
  <c r="J42" i="14" s="1"/>
  <c r="G35" i="14"/>
  <c r="D35" i="14"/>
  <c r="D36" i="14" s="1"/>
  <c r="D37" i="14" s="1"/>
  <c r="D38" i="14" s="1"/>
  <c r="D39" i="14" s="1"/>
  <c r="D40" i="14" s="1"/>
  <c r="D41" i="14" s="1"/>
  <c r="D42" i="14" s="1"/>
  <c r="A35" i="14"/>
  <c r="A36" i="14" s="1"/>
  <c r="A37" i="14" s="1"/>
  <c r="A38" i="14" s="1"/>
  <c r="A39" i="14" s="1"/>
  <c r="A40" i="14" s="1"/>
  <c r="A41" i="14" s="1"/>
  <c r="A42" i="14" s="1"/>
  <c r="Y23" i="14"/>
  <c r="Y24" i="14" s="1"/>
  <c r="V23" i="14"/>
  <c r="V24" i="14" s="1"/>
  <c r="V25" i="14" s="1"/>
  <c r="V26" i="14" s="1"/>
  <c r="V27" i="14" s="1"/>
  <c r="V28" i="14" s="1"/>
  <c r="V29" i="14" s="1"/>
  <c r="V30" i="14" s="1"/>
  <c r="S23" i="14"/>
  <c r="S24" i="14" s="1"/>
  <c r="S25" i="14" s="1"/>
  <c r="P23" i="14"/>
  <c r="P24" i="14" s="1"/>
  <c r="P25" i="14" s="1"/>
  <c r="P26" i="14" s="1"/>
  <c r="P27" i="14" s="1"/>
  <c r="P28" i="14" s="1"/>
  <c r="P29" i="14" s="1"/>
  <c r="P30" i="14" s="1"/>
  <c r="M23" i="14"/>
  <c r="M24" i="14" s="1"/>
  <c r="M25" i="14" s="1"/>
  <c r="M26" i="14" s="1"/>
  <c r="M27" i="14" s="1"/>
  <c r="M28" i="14" s="1"/>
  <c r="M29" i="14" s="1"/>
  <c r="M30" i="14" s="1"/>
  <c r="J23" i="14"/>
  <c r="G23" i="14"/>
  <c r="G24" i="14" s="1"/>
  <c r="G25" i="14" s="1"/>
  <c r="G26" i="14" s="1"/>
  <c r="G27" i="14" s="1"/>
  <c r="G28" i="14" s="1"/>
  <c r="G29" i="14" s="1"/>
  <c r="G30" i="14" s="1"/>
  <c r="D23" i="14"/>
  <c r="D24" i="14" s="1"/>
  <c r="A23" i="14"/>
  <c r="A24" i="14" s="1"/>
  <c r="A25" i="14" s="1"/>
  <c r="A26" i="14" s="1"/>
  <c r="A27" i="14" s="1"/>
  <c r="A28" i="14" s="1"/>
  <c r="A29" i="14" s="1"/>
  <c r="A30" i="14" s="1"/>
  <c r="A47" i="13"/>
  <c r="A48" i="13" s="1"/>
  <c r="A49" i="13" s="1"/>
  <c r="Y35" i="13"/>
  <c r="Y36" i="13" s="1"/>
  <c r="V35" i="13"/>
  <c r="V36" i="13" s="1"/>
  <c r="V37" i="13" s="1"/>
  <c r="V38" i="13" s="1"/>
  <c r="V39" i="13" s="1"/>
  <c r="V40" i="13" s="1"/>
  <c r="V41" i="13" s="1"/>
  <c r="V42" i="13" s="1"/>
  <c r="S35" i="13"/>
  <c r="S36" i="13" s="1"/>
  <c r="S37" i="13" s="1"/>
  <c r="S38" i="13" s="1"/>
  <c r="S39" i="13" s="1"/>
  <c r="S40" i="13" s="1"/>
  <c r="S41" i="13" s="1"/>
  <c r="S42" i="13" s="1"/>
  <c r="P35" i="13"/>
  <c r="P36" i="13" s="1"/>
  <c r="M35" i="13"/>
  <c r="M36" i="13" s="1"/>
  <c r="J35" i="13"/>
  <c r="J36" i="13" s="1"/>
  <c r="J37" i="13" s="1"/>
  <c r="J38" i="13" s="1"/>
  <c r="J39" i="13" s="1"/>
  <c r="J40" i="13" s="1"/>
  <c r="J41" i="13" s="1"/>
  <c r="J42" i="13" s="1"/>
  <c r="G35" i="13"/>
  <c r="G36" i="13" s="1"/>
  <c r="D35" i="13"/>
  <c r="D36" i="13" s="1"/>
  <c r="A35" i="13"/>
  <c r="A36" i="13" s="1"/>
  <c r="A37" i="13" s="1"/>
  <c r="A38" i="13" s="1"/>
  <c r="A39" i="13" s="1"/>
  <c r="A40" i="13" s="1"/>
  <c r="A41" i="13" s="1"/>
  <c r="A42" i="13" s="1"/>
  <c r="Y23" i="13"/>
  <c r="Y24" i="13" s="1"/>
  <c r="Y25" i="13" s="1"/>
  <c r="Y26" i="13" s="1"/>
  <c r="Y27" i="13" s="1"/>
  <c r="Y28" i="13" s="1"/>
  <c r="Y29" i="13" s="1"/>
  <c r="Y30" i="13" s="1"/>
  <c r="V23" i="13"/>
  <c r="V24" i="13" s="1"/>
  <c r="V25" i="13" s="1"/>
  <c r="V26" i="13" s="1"/>
  <c r="V27" i="13" s="1"/>
  <c r="V28" i="13" s="1"/>
  <c r="V29" i="13" s="1"/>
  <c r="V30" i="13" s="1"/>
  <c r="S23" i="13"/>
  <c r="S24" i="13" s="1"/>
  <c r="P23" i="13"/>
  <c r="P24" i="13" s="1"/>
  <c r="M23" i="13"/>
  <c r="M24" i="13" s="1"/>
  <c r="M25" i="13" s="1"/>
  <c r="M26" i="13" s="1"/>
  <c r="M27" i="13" s="1"/>
  <c r="M28" i="13" s="1"/>
  <c r="M29" i="13" s="1"/>
  <c r="M30" i="13" s="1"/>
  <c r="J23" i="13"/>
  <c r="J24" i="13" s="1"/>
  <c r="J25" i="13" s="1"/>
  <c r="J26" i="13" s="1"/>
  <c r="J27" i="13" s="1"/>
  <c r="J28" i="13" s="1"/>
  <c r="J29" i="13" s="1"/>
  <c r="J30" i="13" s="1"/>
  <c r="G23" i="13"/>
  <c r="G24" i="13" s="1"/>
  <c r="D23" i="13"/>
  <c r="A23" i="13"/>
  <c r="A24" i="13" s="1"/>
  <c r="A25" i="13" s="1"/>
  <c r="A26" i="13" s="1"/>
  <c r="A27" i="13" s="1"/>
  <c r="A28" i="13" s="1"/>
  <c r="A29" i="13" s="1"/>
  <c r="A30" i="13" s="1"/>
  <c r="A47" i="12"/>
  <c r="Y35" i="12"/>
  <c r="Y36" i="12" s="1"/>
  <c r="V35" i="12"/>
  <c r="V36" i="12" s="1"/>
  <c r="V37" i="12" s="1"/>
  <c r="V38" i="12" s="1"/>
  <c r="V39" i="12" s="1"/>
  <c r="V40" i="12" s="1"/>
  <c r="V41" i="12" s="1"/>
  <c r="V42" i="12" s="1"/>
  <c r="S35" i="12"/>
  <c r="S36" i="12" s="1"/>
  <c r="P35" i="12"/>
  <c r="P36" i="12" s="1"/>
  <c r="M35" i="12"/>
  <c r="M36" i="12" s="1"/>
  <c r="M37" i="12" s="1"/>
  <c r="M38" i="12" s="1"/>
  <c r="M39" i="12" s="1"/>
  <c r="M40" i="12" s="1"/>
  <c r="M41" i="12" s="1"/>
  <c r="M42" i="12" s="1"/>
  <c r="J35" i="12"/>
  <c r="J36" i="12" s="1"/>
  <c r="G35" i="12"/>
  <c r="G36" i="12" s="1"/>
  <c r="D35" i="12"/>
  <c r="D36" i="12" s="1"/>
  <c r="D37" i="12" s="1"/>
  <c r="D38" i="12" s="1"/>
  <c r="D39" i="12" s="1"/>
  <c r="D40" i="12" s="1"/>
  <c r="D41" i="12" s="1"/>
  <c r="D42" i="12" s="1"/>
  <c r="A35" i="12"/>
  <c r="A36" i="12" s="1"/>
  <c r="Y23" i="12"/>
  <c r="Y24" i="12" s="1"/>
  <c r="Y25" i="12" s="1"/>
  <c r="Y26" i="12" s="1"/>
  <c r="Y27" i="12" s="1"/>
  <c r="Y28" i="12" s="1"/>
  <c r="Y29" i="12" s="1"/>
  <c r="Y30" i="12" s="1"/>
  <c r="V23" i="12"/>
  <c r="V24" i="12" s="1"/>
  <c r="S23" i="12"/>
  <c r="S24" i="12" s="1"/>
  <c r="P23" i="12"/>
  <c r="P24" i="12" s="1"/>
  <c r="P25" i="12" s="1"/>
  <c r="P26" i="12" s="1"/>
  <c r="P27" i="12" s="1"/>
  <c r="P28" i="12" s="1"/>
  <c r="P29" i="12" s="1"/>
  <c r="P30" i="12" s="1"/>
  <c r="M23" i="12"/>
  <c r="M24" i="12" s="1"/>
  <c r="M25" i="12" s="1"/>
  <c r="M26" i="12" s="1"/>
  <c r="M27" i="12" s="1"/>
  <c r="M28" i="12" s="1"/>
  <c r="M29" i="12" s="1"/>
  <c r="M30" i="12" s="1"/>
  <c r="J23" i="12"/>
  <c r="G23" i="12"/>
  <c r="D23" i="12"/>
  <c r="D24" i="12" s="1"/>
  <c r="A23" i="12"/>
  <c r="A24" i="12" s="1"/>
  <c r="A25" i="12" s="1"/>
  <c r="A26" i="12" s="1"/>
  <c r="A27" i="12" s="1"/>
  <c r="A28" i="12" s="1"/>
  <c r="A29" i="12" s="1"/>
  <c r="A30" i="12" s="1"/>
  <c r="A47" i="8"/>
  <c r="A48" i="8" s="1"/>
  <c r="A49" i="8" s="1"/>
  <c r="A50" i="8" s="1"/>
  <c r="A51" i="8" s="1"/>
  <c r="A52" i="8" s="1"/>
  <c r="A53" i="8" s="1"/>
  <c r="A54" i="8" s="1"/>
  <c r="Z18" i="8"/>
  <c r="Z19" i="8"/>
  <c r="Y18" i="8"/>
  <c r="Y19" i="8"/>
  <c r="W18" i="8"/>
  <c r="W19" i="8"/>
  <c r="G24" i="16" l="1"/>
  <c r="G25" i="16" s="1"/>
  <c r="G26" i="16" s="1"/>
  <c r="G27" i="16" s="1"/>
  <c r="G28" i="16" s="1"/>
  <c r="G29" i="16" s="1"/>
  <c r="G30" i="16" s="1"/>
  <c r="A24" i="16"/>
  <c r="A25" i="16" s="1"/>
  <c r="A26" i="16" s="1"/>
  <c r="A27" i="16" s="1"/>
  <c r="A28" i="16" s="1"/>
  <c r="A29" i="16" s="1"/>
  <c r="A30" i="16" s="1"/>
  <c r="M24" i="16"/>
  <c r="M25" i="16" s="1"/>
  <c r="M26" i="16" s="1"/>
  <c r="M27" i="16" s="1"/>
  <c r="M28" i="16" s="1"/>
  <c r="M29" i="16" s="1"/>
  <c r="M30" i="16" s="1"/>
  <c r="S11" i="18"/>
  <c r="S14" i="18" s="1"/>
  <c r="I11" i="14"/>
  <c r="I12" i="14"/>
  <c r="L10" i="17"/>
  <c r="L16" i="17" s="1"/>
  <c r="I4" i="16"/>
  <c r="I4" i="13"/>
  <c r="P4" i="19"/>
  <c r="P16" i="19" s="1"/>
  <c r="H4" i="19"/>
  <c r="H16" i="19" s="1"/>
  <c r="R10" i="17"/>
  <c r="R16" i="17" s="1"/>
  <c r="J10" i="17"/>
  <c r="J16" i="17" s="1"/>
  <c r="T3" i="18"/>
  <c r="L3" i="18"/>
  <c r="U4" i="16"/>
  <c r="M4" i="16"/>
  <c r="E4" i="16"/>
  <c r="AC8" i="19"/>
  <c r="V4" i="19"/>
  <c r="V16" i="19" s="1"/>
  <c r="F4" i="19"/>
  <c r="F16" i="19" s="1"/>
  <c r="X10" i="17"/>
  <c r="X16" i="17" s="1"/>
  <c r="H10" i="17"/>
  <c r="H16" i="17" s="1"/>
  <c r="R3" i="18"/>
  <c r="AB4" i="16"/>
  <c r="S4" i="16"/>
  <c r="K4" i="16"/>
  <c r="S4" i="19"/>
  <c r="S16" i="19" s="1"/>
  <c r="K4" i="19"/>
  <c r="K16" i="19" s="1"/>
  <c r="U10" i="17"/>
  <c r="U16" i="17" s="1"/>
  <c r="M10" i="17"/>
  <c r="M16" i="17" s="1"/>
  <c r="E10" i="17"/>
  <c r="E16" i="17" s="1"/>
  <c r="AB6" i="17"/>
  <c r="AB5" i="17"/>
  <c r="G3" i="18"/>
  <c r="P4" i="16"/>
  <c r="W4" i="19"/>
  <c r="W16" i="19" s="1"/>
  <c r="J4" i="19"/>
  <c r="J16" i="19" s="1"/>
  <c r="N10" i="17"/>
  <c r="N16" i="17" s="1"/>
  <c r="AC8" i="18"/>
  <c r="AC4" i="16"/>
  <c r="Y4" i="15"/>
  <c r="Q4" i="15"/>
  <c r="R4" i="19"/>
  <c r="R16" i="19" s="1"/>
  <c r="E4" i="19"/>
  <c r="E16" i="19" s="1"/>
  <c r="V10" i="17"/>
  <c r="V16" i="17" s="1"/>
  <c r="X3" i="18"/>
  <c r="K3" i="18"/>
  <c r="W4" i="16"/>
  <c r="W16" i="16" s="1"/>
  <c r="J4" i="16"/>
  <c r="V4" i="15"/>
  <c r="F4" i="15"/>
  <c r="M4" i="19"/>
  <c r="M16" i="19" s="1"/>
  <c r="T10" i="17"/>
  <c r="T16" i="17" s="1"/>
  <c r="AC5" i="17"/>
  <c r="R4" i="16"/>
  <c r="S4" i="15"/>
  <c r="U3" i="8"/>
  <c r="AA6" i="14"/>
  <c r="T4" i="14"/>
  <c r="L4" i="14"/>
  <c r="L16" i="14" s="1"/>
  <c r="P4" i="13"/>
  <c r="H4" i="13"/>
  <c r="Q10" i="17"/>
  <c r="Q16" i="17" s="1"/>
  <c r="P4" i="15"/>
  <c r="E4" i="15"/>
  <c r="K3" i="8"/>
  <c r="Y4" i="19"/>
  <c r="Y16" i="19" s="1"/>
  <c r="G4" i="19"/>
  <c r="G16" i="19" s="1"/>
  <c r="M3" i="18"/>
  <c r="L4" i="16"/>
  <c r="O4" i="15"/>
  <c r="R3" i="8"/>
  <c r="J3" i="8"/>
  <c r="Y4" i="14"/>
  <c r="Y16" i="14" s="1"/>
  <c r="Q4" i="14"/>
  <c r="Q16" i="14" s="1"/>
  <c r="U4" i="13"/>
  <c r="M4" i="13"/>
  <c r="E4" i="13"/>
  <c r="L4" i="19"/>
  <c r="L16" i="19" s="1"/>
  <c r="Y10" i="17"/>
  <c r="Y16" i="17" s="1"/>
  <c r="AA5" i="17"/>
  <c r="U3" i="18"/>
  <c r="U16" i="18" s="1"/>
  <c r="T4" i="15"/>
  <c r="W4" i="14"/>
  <c r="W16" i="14" s="1"/>
  <c r="M4" i="14"/>
  <c r="M16" i="14" s="1"/>
  <c r="Y4" i="13"/>
  <c r="AA6" i="17"/>
  <c r="AA9" i="18"/>
  <c r="Q3" i="18"/>
  <c r="R4" i="15"/>
  <c r="Y3" i="8"/>
  <c r="N3" i="8"/>
  <c r="N16" i="8" s="1"/>
  <c r="AA4" i="16"/>
  <c r="M4" i="15"/>
  <c r="X3" i="8"/>
  <c r="X16" i="8" s="1"/>
  <c r="L3" i="8"/>
  <c r="U4" i="14"/>
  <c r="J4" i="14"/>
  <c r="J16" i="14" s="1"/>
  <c r="V4" i="13"/>
  <c r="K4" i="13"/>
  <c r="F3" i="18"/>
  <c r="V4" i="16"/>
  <c r="K4" i="15"/>
  <c r="V3" i="8"/>
  <c r="H3" i="18"/>
  <c r="Y4" i="16"/>
  <c r="L4" i="15"/>
  <c r="W3" i="8"/>
  <c r="W16" i="8" s="1"/>
  <c r="S4" i="14"/>
  <c r="S16" i="14" s="1"/>
  <c r="H4" i="14"/>
  <c r="H16" i="14" s="1"/>
  <c r="T4" i="13"/>
  <c r="J4" i="13"/>
  <c r="U4" i="19"/>
  <c r="U16" i="19" s="1"/>
  <c r="K10" i="17"/>
  <c r="K16" i="17" s="1"/>
  <c r="H3" i="8"/>
  <c r="AC9" i="14"/>
  <c r="Q3" i="8"/>
  <c r="K4" i="14"/>
  <c r="K16" i="14" s="1"/>
  <c r="L4" i="13"/>
  <c r="W4" i="15"/>
  <c r="W16" i="15" s="1"/>
  <c r="AC4" i="13"/>
  <c r="T4" i="16"/>
  <c r="Q4" i="13"/>
  <c r="O4" i="13"/>
  <c r="G10" i="17"/>
  <c r="G16" i="17" s="1"/>
  <c r="U4" i="15"/>
  <c r="G3" i="8"/>
  <c r="G16" i="8" s="1"/>
  <c r="F4" i="14"/>
  <c r="F16" i="14" s="1"/>
  <c r="AB7" i="13"/>
  <c r="AA4" i="13"/>
  <c r="AC3" i="12"/>
  <c r="AC6" i="14"/>
  <c r="P4" i="14"/>
  <c r="P16" i="14" s="1"/>
  <c r="R4" i="13"/>
  <c r="E3" i="18"/>
  <c r="T3" i="8"/>
  <c r="F10" i="17"/>
  <c r="F16" i="17" s="1"/>
  <c r="J4" i="15"/>
  <c r="F3" i="8"/>
  <c r="V4" i="14"/>
  <c r="E4" i="14"/>
  <c r="E16" i="14" s="1"/>
  <c r="AA7" i="13"/>
  <c r="W4" i="13"/>
  <c r="W16" i="13" s="1"/>
  <c r="F4" i="13"/>
  <c r="AB3" i="12"/>
  <c r="T4" i="19"/>
  <c r="T16" i="19" s="1"/>
  <c r="Y3" i="18"/>
  <c r="R4" i="14"/>
  <c r="R16" i="14" s="1"/>
  <c r="S4" i="13"/>
  <c r="Q4" i="19"/>
  <c r="Q16" i="19" s="1"/>
  <c r="V3" i="18"/>
  <c r="O4" i="19"/>
  <c r="O16" i="19" s="1"/>
  <c r="Q4" i="16"/>
  <c r="O4" i="14"/>
  <c r="O16" i="14" s="1"/>
  <c r="AA10" i="14"/>
  <c r="AB3" i="8"/>
  <c r="AB4" i="14"/>
  <c r="AA7" i="18"/>
  <c r="AC8" i="17"/>
  <c r="AC7" i="12"/>
  <c r="AB5" i="18"/>
  <c r="AC10" i="17"/>
  <c r="AA7" i="19"/>
  <c r="AC4" i="15"/>
  <c r="AA9" i="19"/>
  <c r="AC7" i="18"/>
  <c r="AB4" i="17"/>
  <c r="AC10" i="13"/>
  <c r="AA7" i="12"/>
  <c r="AC3" i="8"/>
  <c r="AC7" i="19"/>
  <c r="AA3" i="17"/>
  <c r="AA10" i="13"/>
  <c r="AA4" i="18"/>
  <c r="AC7" i="13"/>
  <c r="AB9" i="19"/>
  <c r="AC4" i="17"/>
  <c r="AA10" i="19"/>
  <c r="AB7" i="19"/>
  <c r="AC4" i="19"/>
  <c r="AC9" i="19"/>
  <c r="AC4" i="12"/>
  <c r="AA10" i="18"/>
  <c r="AB7" i="18"/>
  <c r="AA4" i="17"/>
  <c r="AB10" i="19"/>
  <c r="AC3" i="18"/>
  <c r="AB3" i="19"/>
  <c r="AB4" i="18"/>
  <c r="AC5" i="14"/>
  <c r="AC5" i="12"/>
  <c r="AC5" i="18"/>
  <c r="AC5" i="13"/>
  <c r="AA5" i="14"/>
  <c r="AC8" i="12"/>
  <c r="AA9" i="12"/>
  <c r="AB7" i="17"/>
  <c r="AB8" i="12"/>
  <c r="AC7" i="17"/>
  <c r="AB7" i="12"/>
  <c r="AB4" i="13"/>
  <c r="AC9" i="18"/>
  <c r="AB9" i="18"/>
  <c r="AB3" i="17"/>
  <c r="AA5" i="13"/>
  <c r="AA4" i="19"/>
  <c r="AA9" i="13"/>
  <c r="AC3" i="13"/>
  <c r="AB6" i="19"/>
  <c r="AA4" i="15"/>
  <c r="AB9" i="17"/>
  <c r="AC6" i="17"/>
  <c r="AB4" i="12"/>
  <c r="AA6" i="12"/>
  <c r="AA3" i="8"/>
  <c r="AB5" i="19"/>
  <c r="AC6" i="13"/>
  <c r="AC10" i="14"/>
  <c r="AA5" i="19"/>
  <c r="AC5" i="19"/>
  <c r="AC10" i="19"/>
  <c r="AB10" i="13"/>
  <c r="AC8" i="13"/>
  <c r="AA6" i="18"/>
  <c r="AA8" i="12"/>
  <c r="AA10" i="12"/>
  <c r="AB5" i="14"/>
  <c r="AB8" i="17"/>
  <c r="AC6" i="18"/>
  <c r="AB10" i="12"/>
  <c r="AB3" i="13"/>
  <c r="AC10" i="12"/>
  <c r="AC10" i="18"/>
  <c r="AB4" i="19"/>
  <c r="AA5" i="18"/>
  <c r="AB5" i="13"/>
  <c r="AA8" i="19"/>
  <c r="AA4" i="12"/>
  <c r="AB6" i="12"/>
  <c r="AC4" i="14"/>
  <c r="AC6" i="19"/>
  <c r="AB4" i="15"/>
  <c r="AA9" i="14"/>
  <c r="AB6" i="14"/>
  <c r="AA3" i="12"/>
  <c r="AB6" i="13"/>
  <c r="AA3" i="18"/>
  <c r="AC9" i="12"/>
  <c r="AA6" i="19"/>
  <c r="AC4" i="18"/>
  <c r="AB9" i="14"/>
  <c r="AB6" i="18"/>
  <c r="AC6" i="12"/>
  <c r="AA3" i="19"/>
  <c r="AC3" i="17"/>
  <c r="AA6" i="13"/>
  <c r="AB9" i="13"/>
  <c r="AB3" i="18"/>
  <c r="AB8" i="13"/>
  <c r="AC3" i="19"/>
  <c r="AC9" i="13"/>
  <c r="AA9" i="17"/>
  <c r="AA10" i="17"/>
  <c r="AB10" i="17"/>
  <c r="AB5" i="12"/>
  <c r="AA3" i="13"/>
  <c r="AB9" i="12"/>
  <c r="AA8" i="18"/>
  <c r="AA8" i="17"/>
  <c r="AB8" i="18"/>
  <c r="AA7" i="17"/>
  <c r="AA8" i="13"/>
  <c r="AA4" i="14"/>
  <c r="AB8" i="19"/>
  <c r="AA5" i="12"/>
  <c r="AC9" i="17"/>
  <c r="AB10" i="14"/>
  <c r="E12" i="12"/>
  <c r="E12" i="17"/>
  <c r="N12" i="18"/>
  <c r="N11" i="18"/>
  <c r="N14" i="18" s="1"/>
  <c r="Y11" i="18"/>
  <c r="Y14" i="18" s="1"/>
  <c r="R12" i="15"/>
  <c r="Q12" i="15"/>
  <c r="O12" i="18"/>
  <c r="Z11" i="18"/>
  <c r="Z14" i="18" s="1"/>
  <c r="Z15" i="18" s="1"/>
  <c r="T6" i="33" s="1"/>
  <c r="L11" i="14"/>
  <c r="L14" i="14" s="1"/>
  <c r="Z12" i="18"/>
  <c r="R11" i="14"/>
  <c r="R15" i="14" s="1"/>
  <c r="Q12" i="14"/>
  <c r="R12" i="19"/>
  <c r="O11" i="16"/>
  <c r="O14" i="16" s="1"/>
  <c r="Z11" i="16"/>
  <c r="Z14" i="16" s="1"/>
  <c r="Y12" i="16"/>
  <c r="Z12" i="16"/>
  <c r="N11" i="17"/>
  <c r="N14" i="17" s="1"/>
  <c r="Y11" i="17"/>
  <c r="Y14" i="17" s="1"/>
  <c r="M12" i="17"/>
  <c r="Q11" i="16"/>
  <c r="Q14" i="16" s="1"/>
  <c r="E11" i="17"/>
  <c r="E14" i="17" s="1"/>
  <c r="N12" i="17"/>
  <c r="Y12" i="17"/>
  <c r="E12" i="19"/>
  <c r="W11" i="14"/>
  <c r="W14" i="14" s="1"/>
  <c r="S12" i="14"/>
  <c r="W12" i="14"/>
  <c r="Y12" i="18"/>
  <c r="S26" i="14"/>
  <c r="S27" i="14" s="1"/>
  <c r="S28" i="14" s="1"/>
  <c r="S29" i="14" s="1"/>
  <c r="S30" i="14" s="1"/>
  <c r="Q12" i="16"/>
  <c r="X12" i="19"/>
  <c r="J12" i="15"/>
  <c r="G24" i="15"/>
  <c r="G25" i="15" s="1"/>
  <c r="G26" i="15" s="1"/>
  <c r="G27" i="15" s="1"/>
  <c r="G28" i="15" s="1"/>
  <c r="G29" i="15" s="1"/>
  <c r="G30" i="15" s="1"/>
  <c r="L11" i="16"/>
  <c r="L14" i="16" s="1"/>
  <c r="W11" i="16"/>
  <c r="W14" i="16" s="1"/>
  <c r="W11" i="13"/>
  <c r="W14" i="13" s="1"/>
  <c r="W11" i="15"/>
  <c r="W14" i="15" s="1"/>
  <c r="K12" i="15"/>
  <c r="M11" i="16"/>
  <c r="M14" i="16" s="1"/>
  <c r="L11" i="17"/>
  <c r="L14" i="17" s="1"/>
  <c r="K12" i="17"/>
  <c r="S12" i="17"/>
  <c r="J12" i="18"/>
  <c r="P11" i="19"/>
  <c r="P14" i="19" s="1"/>
  <c r="L12" i="13"/>
  <c r="W12" i="13"/>
  <c r="R12" i="14"/>
  <c r="W12" i="15"/>
  <c r="M12" i="16"/>
  <c r="X12" i="16"/>
  <c r="M11" i="17"/>
  <c r="M14" i="17" s="1"/>
  <c r="X11" i="17"/>
  <c r="X14" i="17" s="1"/>
  <c r="L12" i="17"/>
  <c r="W12" i="17"/>
  <c r="P12" i="19"/>
  <c r="S37" i="19"/>
  <c r="S38" i="19" s="1"/>
  <c r="S39" i="19" s="1"/>
  <c r="S40" i="19" s="1"/>
  <c r="S41" i="19" s="1"/>
  <c r="S42" i="19" s="1"/>
  <c r="L11" i="19"/>
  <c r="L14" i="19" s="1"/>
  <c r="A37" i="19"/>
  <c r="A38" i="19" s="1"/>
  <c r="A39" i="19" s="1"/>
  <c r="A40" i="19" s="1"/>
  <c r="A41" i="19" s="1"/>
  <c r="A42" i="19" s="1"/>
  <c r="M11" i="19"/>
  <c r="M14" i="19" s="1"/>
  <c r="X11" i="19"/>
  <c r="X14" i="19" s="1"/>
  <c r="D37" i="19"/>
  <c r="D38" i="19" s="1"/>
  <c r="D39" i="19" s="1"/>
  <c r="D40" i="19" s="1"/>
  <c r="D41" i="19" s="1"/>
  <c r="D42" i="19" s="1"/>
  <c r="M38" i="19"/>
  <c r="M39" i="19" s="1"/>
  <c r="M40" i="19" s="1"/>
  <c r="M41" i="19" s="1"/>
  <c r="M42" i="19" s="1"/>
  <c r="P37" i="19"/>
  <c r="P38" i="19" s="1"/>
  <c r="P39" i="19" s="1"/>
  <c r="P40" i="19" s="1"/>
  <c r="P41" i="19" s="1"/>
  <c r="P42" i="19" s="1"/>
  <c r="M12" i="19"/>
  <c r="P25" i="19"/>
  <c r="P26" i="19" s="1"/>
  <c r="P27" i="19" s="1"/>
  <c r="P28" i="19" s="1"/>
  <c r="P29" i="19" s="1"/>
  <c r="P30" i="19" s="1"/>
  <c r="E11" i="19"/>
  <c r="E14" i="19" s="1"/>
  <c r="S25" i="19"/>
  <c r="S26" i="19" s="1"/>
  <c r="S27" i="19" s="1"/>
  <c r="S28" i="19" s="1"/>
  <c r="S29" i="19" s="1"/>
  <c r="S30" i="19" s="1"/>
  <c r="J37" i="19"/>
  <c r="J38" i="19" s="1"/>
  <c r="J39" i="19" s="1"/>
  <c r="J40" i="19" s="1"/>
  <c r="J41" i="19" s="1"/>
  <c r="J42" i="19" s="1"/>
  <c r="G24" i="19"/>
  <c r="J24" i="19"/>
  <c r="Z12" i="19"/>
  <c r="Y36" i="19"/>
  <c r="D24" i="19"/>
  <c r="D25" i="19" s="1"/>
  <c r="D26" i="19" s="1"/>
  <c r="D27" i="19" s="1"/>
  <c r="D28" i="19" s="1"/>
  <c r="D29" i="19" s="1"/>
  <c r="D30" i="19" s="1"/>
  <c r="Z11" i="19"/>
  <c r="Z14" i="19" s="1"/>
  <c r="Z15" i="19" s="1"/>
  <c r="T10" i="33" s="1"/>
  <c r="L12" i="19"/>
  <c r="K11" i="18"/>
  <c r="K14" i="18" s="1"/>
  <c r="D24" i="18"/>
  <c r="D25" i="18" s="1"/>
  <c r="D26" i="18" s="1"/>
  <c r="D27" i="18" s="1"/>
  <c r="D28" i="18" s="1"/>
  <c r="D29" i="18" s="1"/>
  <c r="D30" i="18" s="1"/>
  <c r="G12" i="18"/>
  <c r="G11" i="18"/>
  <c r="G14" i="18" s="1"/>
  <c r="P11" i="18"/>
  <c r="P14" i="18" s="1"/>
  <c r="E12" i="18"/>
  <c r="L11" i="18"/>
  <c r="L14" i="18" s="1"/>
  <c r="R12" i="18"/>
  <c r="Q11" i="18"/>
  <c r="Q14" i="18" s="1"/>
  <c r="M11" i="18"/>
  <c r="M14" i="18" s="1"/>
  <c r="X11" i="18"/>
  <c r="X14" i="18" s="1"/>
  <c r="K12" i="18"/>
  <c r="S12" i="18"/>
  <c r="P12" i="18"/>
  <c r="J11" i="18"/>
  <c r="J14" i="18" s="1"/>
  <c r="R11" i="18"/>
  <c r="L12" i="18"/>
  <c r="W12" i="18"/>
  <c r="Q12" i="18"/>
  <c r="W11" i="18"/>
  <c r="W14" i="18" s="1"/>
  <c r="E11" i="18"/>
  <c r="E14" i="18" s="1"/>
  <c r="O11" i="18"/>
  <c r="O14" i="18" s="1"/>
  <c r="M12" i="18"/>
  <c r="X12" i="18"/>
  <c r="J24" i="18"/>
  <c r="P11" i="17"/>
  <c r="P14" i="17" s="1"/>
  <c r="P12" i="17"/>
  <c r="J11" i="17"/>
  <c r="J14" i="17" s="1"/>
  <c r="K11" i="17"/>
  <c r="K14" i="17" s="1"/>
  <c r="S11" i="17"/>
  <c r="S14" i="17" s="1"/>
  <c r="Q12" i="17"/>
  <c r="X12" i="17"/>
  <c r="M37" i="17"/>
  <c r="M38" i="17" s="1"/>
  <c r="M39" i="17" s="1"/>
  <c r="M40" i="17" s="1"/>
  <c r="M41" i="17" s="1"/>
  <c r="M42" i="17" s="1"/>
  <c r="Q11" i="17"/>
  <c r="Q14" i="17" s="1"/>
  <c r="W11" i="17"/>
  <c r="W14" i="17" s="1"/>
  <c r="J12" i="17"/>
  <c r="G25" i="17"/>
  <c r="G26" i="17" s="1"/>
  <c r="G27" i="17" s="1"/>
  <c r="G28" i="17" s="1"/>
  <c r="G29" i="17" s="1"/>
  <c r="G30" i="17" s="1"/>
  <c r="D37" i="17"/>
  <c r="D38" i="17" s="1"/>
  <c r="D39" i="17" s="1"/>
  <c r="D40" i="17" s="1"/>
  <c r="D41" i="17" s="1"/>
  <c r="D42" i="17" s="1"/>
  <c r="A48" i="17"/>
  <c r="A49" i="17" s="1"/>
  <c r="A50" i="17" s="1"/>
  <c r="A51" i="17" s="1"/>
  <c r="A52" i="17" s="1"/>
  <c r="A53" i="17" s="1"/>
  <c r="A54" i="17" s="1"/>
  <c r="F11" i="17"/>
  <c r="F14" i="17" s="1"/>
  <c r="J24" i="17"/>
  <c r="F12" i="17"/>
  <c r="J11" i="16"/>
  <c r="J14" i="16" s="1"/>
  <c r="J12" i="16"/>
  <c r="R12" i="16"/>
  <c r="X11" i="16"/>
  <c r="X14" i="16" s="1"/>
  <c r="K12" i="16"/>
  <c r="S12" i="16"/>
  <c r="R11" i="16"/>
  <c r="R15" i="16" s="1"/>
  <c r="N11" i="16"/>
  <c r="N14" i="16" s="1"/>
  <c r="Y11" i="16"/>
  <c r="Y14" i="16" s="1"/>
  <c r="L12" i="16"/>
  <c r="W12" i="16"/>
  <c r="P11" i="16"/>
  <c r="P14" i="16" s="1"/>
  <c r="N12" i="16"/>
  <c r="O12" i="16"/>
  <c r="H12" i="16"/>
  <c r="P12" i="16"/>
  <c r="K11" i="16"/>
  <c r="K14" i="16" s="1"/>
  <c r="S11" i="16"/>
  <c r="S14" i="16" s="1"/>
  <c r="D24" i="16"/>
  <c r="D25" i="16" s="1"/>
  <c r="D26" i="16" s="1"/>
  <c r="D27" i="16" s="1"/>
  <c r="D28" i="16" s="1"/>
  <c r="D29" i="16" s="1"/>
  <c r="D30" i="16" s="1"/>
  <c r="H11" i="16"/>
  <c r="H14" i="16" s="1"/>
  <c r="P39" i="15"/>
  <c r="P40" i="15" s="1"/>
  <c r="P41" i="15" s="1"/>
  <c r="P42" i="15" s="1"/>
  <c r="A37" i="15"/>
  <c r="A38" i="15" s="1"/>
  <c r="A39" i="15" s="1"/>
  <c r="A40" i="15" s="1"/>
  <c r="A41" i="15" s="1"/>
  <c r="A42" i="15" s="1"/>
  <c r="D38" i="15"/>
  <c r="D39" i="15" s="1"/>
  <c r="D40" i="15" s="1"/>
  <c r="D41" i="15" s="1"/>
  <c r="D42" i="15" s="1"/>
  <c r="K11" i="15"/>
  <c r="K14" i="15" s="1"/>
  <c r="V26" i="15"/>
  <c r="V27" i="15" s="1"/>
  <c r="V28" i="15" s="1"/>
  <c r="V29" i="15" s="1"/>
  <c r="V30" i="15" s="1"/>
  <c r="M40" i="15"/>
  <c r="M41" i="15" s="1"/>
  <c r="M42" i="15" s="1"/>
  <c r="R11" i="15"/>
  <c r="R15" i="15" s="1"/>
  <c r="X11" i="15"/>
  <c r="X14" i="15" s="1"/>
  <c r="Y11" i="15"/>
  <c r="Y14" i="15" s="1"/>
  <c r="Y12" i="15"/>
  <c r="X12" i="15"/>
  <c r="J11" i="15"/>
  <c r="J14" i="15" s="1"/>
  <c r="Z12" i="15"/>
  <c r="M11" i="15"/>
  <c r="M14" i="15" s="1"/>
  <c r="J24" i="15"/>
  <c r="J25" i="15" s="1"/>
  <c r="J26" i="15" s="1"/>
  <c r="J27" i="15" s="1"/>
  <c r="J28" i="15" s="1"/>
  <c r="J29" i="15" s="1"/>
  <c r="J30" i="15" s="1"/>
  <c r="E11" i="15"/>
  <c r="E14" i="15" s="1"/>
  <c r="L12" i="15"/>
  <c r="G36" i="15"/>
  <c r="G37" i="15" s="1"/>
  <c r="G38" i="15" s="1"/>
  <c r="G39" i="15" s="1"/>
  <c r="G40" i="15" s="1"/>
  <c r="G41" i="15" s="1"/>
  <c r="G42" i="15" s="1"/>
  <c r="Z11" i="15"/>
  <c r="Z14" i="15" s="1"/>
  <c r="E12" i="15"/>
  <c r="M12" i="15"/>
  <c r="Q11" i="15"/>
  <c r="Q14" i="15" s="1"/>
  <c r="D24" i="15"/>
  <c r="P41" i="14"/>
  <c r="P42" i="14" s="1"/>
  <c r="D25" i="14"/>
  <c r="D26" i="14" s="1"/>
  <c r="D27" i="14" s="1"/>
  <c r="D28" i="14" s="1"/>
  <c r="D29" i="14" s="1"/>
  <c r="D30" i="14" s="1"/>
  <c r="J24" i="14"/>
  <c r="J25" i="14" s="1"/>
  <c r="J26" i="14" s="1"/>
  <c r="J27" i="14" s="1"/>
  <c r="J28" i="14" s="1"/>
  <c r="J29" i="14" s="1"/>
  <c r="J30" i="14" s="1"/>
  <c r="X11" i="14"/>
  <c r="X14" i="14" s="1"/>
  <c r="L12" i="14"/>
  <c r="X12" i="14"/>
  <c r="N11" i="14"/>
  <c r="N14" i="14" s="1"/>
  <c r="O12" i="14"/>
  <c r="J12" i="14"/>
  <c r="E11" i="14"/>
  <c r="E14" i="14" s="1"/>
  <c r="Y11" i="14"/>
  <c r="Y14" i="14" s="1"/>
  <c r="N12" i="14"/>
  <c r="G12" i="14"/>
  <c r="G11" i="14"/>
  <c r="G14" i="14" s="1"/>
  <c r="G36" i="14"/>
  <c r="O11" i="14"/>
  <c r="O14" i="14" s="1"/>
  <c r="J11" i="14"/>
  <c r="J14" i="14" s="1"/>
  <c r="E12" i="14"/>
  <c r="Y25" i="14"/>
  <c r="Y26" i="14" s="1"/>
  <c r="Y27" i="14" s="1"/>
  <c r="Y28" i="14" s="1"/>
  <c r="Y29" i="14" s="1"/>
  <c r="Y30" i="14" s="1"/>
  <c r="Y12" i="14"/>
  <c r="Q11" i="14"/>
  <c r="Q14" i="14" s="1"/>
  <c r="M11" i="13"/>
  <c r="M14" i="13" s="1"/>
  <c r="N11" i="13"/>
  <c r="N14" i="13" s="1"/>
  <c r="E12" i="13"/>
  <c r="X11" i="13"/>
  <c r="X14" i="13" s="1"/>
  <c r="M12" i="13"/>
  <c r="X12" i="13"/>
  <c r="E11" i="13"/>
  <c r="E14" i="13" s="1"/>
  <c r="I12" i="13"/>
  <c r="L11" i="13"/>
  <c r="L14" i="13" s="1"/>
  <c r="P25" i="13"/>
  <c r="P26" i="13" s="1"/>
  <c r="P27" i="13" s="1"/>
  <c r="P28" i="13" s="1"/>
  <c r="P29" i="13" s="1"/>
  <c r="P30" i="13" s="1"/>
  <c r="S25" i="13"/>
  <c r="S26" i="13" s="1"/>
  <c r="S27" i="13" s="1"/>
  <c r="S28" i="13" s="1"/>
  <c r="S29" i="13" s="1"/>
  <c r="S30" i="13" s="1"/>
  <c r="G37" i="13"/>
  <c r="G38" i="13" s="1"/>
  <c r="G39" i="13" s="1"/>
  <c r="G40" i="13" s="1"/>
  <c r="G41" i="13" s="1"/>
  <c r="G42" i="13" s="1"/>
  <c r="Q12" i="13"/>
  <c r="M37" i="13"/>
  <c r="M38" i="13" s="1"/>
  <c r="M39" i="13" s="1"/>
  <c r="M40" i="13" s="1"/>
  <c r="M41" i="13" s="1"/>
  <c r="M42" i="13" s="1"/>
  <c r="D37" i="13"/>
  <c r="D38" i="13" s="1"/>
  <c r="D39" i="13" s="1"/>
  <c r="D40" i="13" s="1"/>
  <c r="D41" i="13" s="1"/>
  <c r="D42" i="13" s="1"/>
  <c r="G25" i="13"/>
  <c r="G26" i="13" s="1"/>
  <c r="G27" i="13" s="1"/>
  <c r="G28" i="13" s="1"/>
  <c r="G29" i="13" s="1"/>
  <c r="G30" i="13" s="1"/>
  <c r="P37" i="13"/>
  <c r="P38" i="13" s="1"/>
  <c r="P39" i="13" s="1"/>
  <c r="P40" i="13" s="1"/>
  <c r="P41" i="13" s="1"/>
  <c r="P42" i="13" s="1"/>
  <c r="A50" i="13"/>
  <c r="A51" i="13" s="1"/>
  <c r="A52" i="13" s="1"/>
  <c r="A53" i="13" s="1"/>
  <c r="A54" i="13" s="1"/>
  <c r="Y37" i="13"/>
  <c r="Y38" i="13" s="1"/>
  <c r="Y39" i="13" s="1"/>
  <c r="Y40" i="13" s="1"/>
  <c r="Y41" i="13" s="1"/>
  <c r="Y42" i="13" s="1"/>
  <c r="H11" i="13"/>
  <c r="H14" i="13" s="1"/>
  <c r="I11" i="13"/>
  <c r="Q11" i="13"/>
  <c r="Q14" i="13" s="1"/>
  <c r="N12" i="13"/>
  <c r="H12" i="13"/>
  <c r="D24" i="13"/>
  <c r="D25" i="13" s="1"/>
  <c r="D26" i="13" s="1"/>
  <c r="D27" i="13" s="1"/>
  <c r="D28" i="13" s="1"/>
  <c r="D29" i="13" s="1"/>
  <c r="D30" i="13" s="1"/>
  <c r="J12" i="12"/>
  <c r="R12" i="12"/>
  <c r="M11" i="12"/>
  <c r="M14" i="12" s="1"/>
  <c r="X11" i="12"/>
  <c r="X14" i="12" s="1"/>
  <c r="M12" i="12"/>
  <c r="X12" i="12"/>
  <c r="E11" i="12"/>
  <c r="E14" i="12" s="1"/>
  <c r="P37" i="12"/>
  <c r="P38" i="12" s="1"/>
  <c r="P39" i="12" s="1"/>
  <c r="P40" i="12" s="1"/>
  <c r="P41" i="12" s="1"/>
  <c r="P42" i="12" s="1"/>
  <c r="S37" i="12"/>
  <c r="S38" i="12" s="1"/>
  <c r="S39" i="12" s="1"/>
  <c r="S40" i="12" s="1"/>
  <c r="S41" i="12" s="1"/>
  <c r="S42" i="12" s="1"/>
  <c r="Y37" i="12"/>
  <c r="Y38" i="12" s="1"/>
  <c r="Y39" i="12" s="1"/>
  <c r="Y40" i="12" s="1"/>
  <c r="Y41" i="12" s="1"/>
  <c r="Y42" i="12" s="1"/>
  <c r="S25" i="12"/>
  <c r="S26" i="12" s="1"/>
  <c r="S27" i="12" s="1"/>
  <c r="S28" i="12" s="1"/>
  <c r="S29" i="12" s="1"/>
  <c r="S30" i="12" s="1"/>
  <c r="G37" i="12"/>
  <c r="G38" i="12" s="1"/>
  <c r="G39" i="12" s="1"/>
  <c r="G40" i="12" s="1"/>
  <c r="G41" i="12" s="1"/>
  <c r="G42" i="12" s="1"/>
  <c r="J37" i="12"/>
  <c r="J38" i="12" s="1"/>
  <c r="J39" i="12" s="1"/>
  <c r="J40" i="12" s="1"/>
  <c r="J41" i="12" s="1"/>
  <c r="J42" i="12" s="1"/>
  <c r="A37" i="12"/>
  <c r="A38" i="12" s="1"/>
  <c r="A39" i="12" s="1"/>
  <c r="A40" i="12" s="1"/>
  <c r="A41" i="12" s="1"/>
  <c r="A42" i="12" s="1"/>
  <c r="J11" i="12"/>
  <c r="J14" i="12" s="1"/>
  <c r="R11" i="12"/>
  <c r="O12" i="12"/>
  <c r="V25" i="12"/>
  <c r="V26" i="12" s="1"/>
  <c r="V27" i="12" s="1"/>
  <c r="V28" i="12" s="1"/>
  <c r="V29" i="12" s="1"/>
  <c r="V30" i="12" s="1"/>
  <c r="A48" i="12"/>
  <c r="A49" i="12" s="1"/>
  <c r="A50" i="12" s="1"/>
  <c r="A51" i="12" s="1"/>
  <c r="A52" i="12" s="1"/>
  <c r="A53" i="12" s="1"/>
  <c r="A54" i="12" s="1"/>
  <c r="J24" i="12"/>
  <c r="G24" i="12"/>
  <c r="G25" i="12" s="1"/>
  <c r="G26" i="12" s="1"/>
  <c r="G27" i="12" s="1"/>
  <c r="G28" i="12" s="1"/>
  <c r="G29" i="12" s="1"/>
  <c r="G30" i="12" s="1"/>
  <c r="D25" i="12"/>
  <c r="D26" i="12" s="1"/>
  <c r="D27" i="12" s="1"/>
  <c r="D28" i="12" s="1"/>
  <c r="D29" i="12" s="1"/>
  <c r="D30" i="12" s="1"/>
  <c r="O11" i="12"/>
  <c r="O14" i="12" s="1"/>
  <c r="Z12" i="8"/>
  <c r="S19" i="8"/>
  <c r="S18" i="8"/>
  <c r="R18" i="8"/>
  <c r="R19" i="8"/>
  <c r="P18" i="8"/>
  <c r="P19" i="8"/>
  <c r="O18" i="8"/>
  <c r="O19" i="8"/>
  <c r="M18" i="8"/>
  <c r="M19" i="8"/>
  <c r="Y35" i="8"/>
  <c r="Y36" i="8" s="1"/>
  <c r="V35" i="8"/>
  <c r="V36" i="8" s="1"/>
  <c r="Z7" i="18" l="1"/>
  <c r="Z10" i="18"/>
  <c r="Z6" i="18"/>
  <c r="N15" i="14"/>
  <c r="K11" i="33" s="1"/>
  <c r="M15" i="13"/>
  <c r="J8" i="33" s="1"/>
  <c r="Y15" i="16"/>
  <c r="S5" i="33" s="1"/>
  <c r="O15" i="12"/>
  <c r="L9" i="33" s="1"/>
  <c r="J15" i="12"/>
  <c r="G9" i="33" s="1"/>
  <c r="E15" i="12"/>
  <c r="B9" i="33" s="1"/>
  <c r="Q15" i="14"/>
  <c r="N11" i="33" s="1"/>
  <c r="J15" i="15"/>
  <c r="G7" i="33" s="1"/>
  <c r="K15" i="15"/>
  <c r="H7" i="33" s="1"/>
  <c r="N15" i="16"/>
  <c r="K5" i="33" s="1"/>
  <c r="Q15" i="17"/>
  <c r="N12" i="33" s="1"/>
  <c r="P15" i="17"/>
  <c r="M12" i="33" s="1"/>
  <c r="M15" i="18"/>
  <c r="J6" i="33" s="1"/>
  <c r="W15" i="15"/>
  <c r="Q7" i="33" s="1"/>
  <c r="E15" i="17"/>
  <c r="B12" i="33" s="1"/>
  <c r="O15" i="16"/>
  <c r="L5" i="33" s="1"/>
  <c r="O15" i="14"/>
  <c r="L11" i="33" s="1"/>
  <c r="P15" i="18"/>
  <c r="M6" i="33" s="1"/>
  <c r="N15" i="13"/>
  <c r="K8" i="33" s="1"/>
  <c r="G15" i="18"/>
  <c r="D6" i="33" s="1"/>
  <c r="L15" i="13"/>
  <c r="I8" i="33" s="1"/>
  <c r="J15" i="16"/>
  <c r="G5" i="33" s="1"/>
  <c r="X15" i="18"/>
  <c r="R6" i="33" s="1"/>
  <c r="E15" i="13"/>
  <c r="B8" i="33" s="1"/>
  <c r="X15" i="14"/>
  <c r="R11" i="33" s="1"/>
  <c r="Z15" i="15"/>
  <c r="T7" i="33" s="1"/>
  <c r="Q15" i="18"/>
  <c r="N6" i="33" s="1"/>
  <c r="K15" i="18"/>
  <c r="H6" i="33" s="1"/>
  <c r="X15" i="19"/>
  <c r="R10" i="33" s="1"/>
  <c r="X15" i="17"/>
  <c r="R12" i="33" s="1"/>
  <c r="P15" i="19"/>
  <c r="M10" i="33" s="1"/>
  <c r="W15" i="13"/>
  <c r="Q8" i="33" s="1"/>
  <c r="Q15" i="16"/>
  <c r="N5" i="33" s="1"/>
  <c r="S15" i="18"/>
  <c r="P6" i="33" s="1"/>
  <c r="K15" i="17"/>
  <c r="H12" i="33" s="1"/>
  <c r="Q15" i="15"/>
  <c r="N7" i="33" s="1"/>
  <c r="W15" i="18"/>
  <c r="Q6" i="33" s="1"/>
  <c r="M15" i="16"/>
  <c r="J5" i="33" s="1"/>
  <c r="G15" i="14"/>
  <c r="D11" i="33" s="1"/>
  <c r="K15" i="16"/>
  <c r="H5" i="33" s="1"/>
  <c r="W15" i="17"/>
  <c r="Q12" i="33" s="1"/>
  <c r="Z15" i="16"/>
  <c r="T5" i="33" s="1"/>
  <c r="Q15" i="13"/>
  <c r="N8" i="33" s="1"/>
  <c r="Y15" i="14"/>
  <c r="S11" i="33" s="1"/>
  <c r="F15" i="17"/>
  <c r="C12" i="33" s="1"/>
  <c r="R15" i="18"/>
  <c r="O6" i="33" s="1"/>
  <c r="M15" i="19"/>
  <c r="J10" i="33" s="1"/>
  <c r="M15" i="17"/>
  <c r="J12" i="33" s="1"/>
  <c r="W15" i="16"/>
  <c r="Q5" i="33" s="1"/>
  <c r="Y15" i="18"/>
  <c r="S6" i="33" s="1"/>
  <c r="L15" i="17"/>
  <c r="I12" i="33" s="1"/>
  <c r="M15" i="15"/>
  <c r="J7" i="33" s="1"/>
  <c r="R15" i="12"/>
  <c r="O9" i="33" s="1"/>
  <c r="E15" i="14"/>
  <c r="B11" i="33" s="1"/>
  <c r="Y15" i="15"/>
  <c r="S7" i="33" s="1"/>
  <c r="J15" i="18"/>
  <c r="G6" i="33" s="1"/>
  <c r="L15" i="18"/>
  <c r="I6" i="33" s="1"/>
  <c r="E15" i="19"/>
  <c r="B10" i="33" s="1"/>
  <c r="L15" i="16"/>
  <c r="I5" i="33" s="1"/>
  <c r="Y15" i="17"/>
  <c r="S12" i="33" s="1"/>
  <c r="N15" i="18"/>
  <c r="K6" i="33" s="1"/>
  <c r="E15" i="18"/>
  <c r="B6" i="33" s="1"/>
  <c r="L15" i="14"/>
  <c r="I11" i="33" s="1"/>
  <c r="S15" i="16"/>
  <c r="P5" i="33" s="1"/>
  <c r="J15" i="17"/>
  <c r="G12" i="33" s="1"/>
  <c r="X15" i="12"/>
  <c r="R9" i="33" s="1"/>
  <c r="M15" i="12"/>
  <c r="J9" i="33" s="1"/>
  <c r="H15" i="13"/>
  <c r="E8" i="33" s="1"/>
  <c r="X15" i="13"/>
  <c r="R8" i="33" s="1"/>
  <c r="J15" i="14"/>
  <c r="G11" i="33" s="1"/>
  <c r="E15" i="15"/>
  <c r="B7" i="33" s="1"/>
  <c r="X15" i="15"/>
  <c r="R7" i="33" s="1"/>
  <c r="H15" i="16"/>
  <c r="E5" i="33" s="1"/>
  <c r="P15" i="16"/>
  <c r="M5" i="33" s="1"/>
  <c r="X15" i="16"/>
  <c r="R5" i="33" s="1"/>
  <c r="S15" i="17"/>
  <c r="P12" i="33" s="1"/>
  <c r="O15" i="18"/>
  <c r="L6" i="33" s="1"/>
  <c r="L15" i="19"/>
  <c r="I10" i="33" s="1"/>
  <c r="W15" i="14"/>
  <c r="Q11" i="33" s="1"/>
  <c r="N15" i="17"/>
  <c r="K12" i="33" s="1"/>
  <c r="Z5" i="18"/>
  <c r="K12" i="14"/>
  <c r="Z4" i="18"/>
  <c r="Z9" i="18"/>
  <c r="Z3" i="18"/>
  <c r="Z8" i="18"/>
  <c r="G11" i="16"/>
  <c r="G14" i="16" s="1"/>
  <c r="G12" i="16"/>
  <c r="I11" i="16"/>
  <c r="I14" i="16" s="1"/>
  <c r="I12" i="16"/>
  <c r="Z3" i="8"/>
  <c r="E12" i="16"/>
  <c r="E11" i="16"/>
  <c r="E14" i="16" s="1"/>
  <c r="H11" i="14"/>
  <c r="H14" i="14" s="1"/>
  <c r="I16" i="16"/>
  <c r="F12" i="16"/>
  <c r="O12" i="15"/>
  <c r="Y16" i="13"/>
  <c r="J16" i="16"/>
  <c r="L16" i="13"/>
  <c r="P16" i="8"/>
  <c r="T16" i="13"/>
  <c r="U16" i="15"/>
  <c r="E16" i="15"/>
  <c r="E16" i="16"/>
  <c r="U16" i="13"/>
  <c r="L16" i="18"/>
  <c r="P16" i="15"/>
  <c r="P16" i="18"/>
  <c r="T16" i="18"/>
  <c r="Q16" i="16"/>
  <c r="J16" i="8"/>
  <c r="S16" i="15"/>
  <c r="V16" i="18"/>
  <c r="S16" i="13"/>
  <c r="O16" i="8"/>
  <c r="M16" i="8"/>
  <c r="K16" i="18"/>
  <c r="U16" i="16"/>
  <c r="U16" i="8"/>
  <c r="X16" i="18"/>
  <c r="K16" i="16"/>
  <c r="J16" i="18"/>
  <c r="R16" i="16"/>
  <c r="Y16" i="18"/>
  <c r="E16" i="18"/>
  <c r="P16" i="13"/>
  <c r="T16" i="16"/>
  <c r="K16" i="13"/>
  <c r="O16" i="15"/>
  <c r="O16" i="16"/>
  <c r="H16" i="15"/>
  <c r="H16" i="16"/>
  <c r="R16" i="18"/>
  <c r="Q16" i="13"/>
  <c r="H16" i="13"/>
  <c r="V16" i="13"/>
  <c r="Y16" i="8"/>
  <c r="Y16" i="15"/>
  <c r="R16" i="15"/>
  <c r="V16" i="16"/>
  <c r="S16" i="16"/>
  <c r="F16" i="15"/>
  <c r="J16" i="15"/>
  <c r="Q16" i="18"/>
  <c r="T16" i="8"/>
  <c r="L16" i="15"/>
  <c r="M16" i="15"/>
  <c r="V16" i="8"/>
  <c r="Y16" i="16"/>
  <c r="E16" i="8"/>
  <c r="M16" i="16"/>
  <c r="R16" i="8"/>
  <c r="Q16" i="15"/>
  <c r="H16" i="18"/>
  <c r="H16" i="8"/>
  <c r="L16" i="8"/>
  <c r="O16" i="13"/>
  <c r="Q16" i="8"/>
  <c r="L16" i="16"/>
  <c r="J16" i="13"/>
  <c r="M16" i="18"/>
  <c r="K16" i="8"/>
  <c r="E16" i="13"/>
  <c r="G16" i="18"/>
  <c r="P16" i="16"/>
  <c r="F16" i="8"/>
  <c r="F16" i="13"/>
  <c r="F16" i="18"/>
  <c r="T16" i="15"/>
  <c r="F16" i="16"/>
  <c r="R16" i="13"/>
  <c r="S16" i="8"/>
  <c r="M16" i="13"/>
  <c r="S16" i="18"/>
  <c r="K16" i="15"/>
  <c r="V16" i="15"/>
  <c r="O16" i="18"/>
  <c r="R14" i="16"/>
  <c r="O5" i="33"/>
  <c r="R14" i="18"/>
  <c r="R14" i="15"/>
  <c r="O7" i="33"/>
  <c r="R14" i="14"/>
  <c r="O11" i="33"/>
  <c r="Z5" i="13"/>
  <c r="Z10" i="17"/>
  <c r="Z9" i="12"/>
  <c r="Z8" i="12"/>
  <c r="Z7" i="19"/>
  <c r="Z3" i="17"/>
  <c r="Z7" i="12"/>
  <c r="Z4" i="13"/>
  <c r="Z9" i="17"/>
  <c r="Z10" i="19"/>
  <c r="Z3" i="19"/>
  <c r="Z6" i="12"/>
  <c r="Z6" i="19"/>
  <c r="Z5" i="19"/>
  <c r="Z6" i="17"/>
  <c r="Z7" i="17"/>
  <c r="Z7" i="13"/>
  <c r="Z5" i="17"/>
  <c r="Z10" i="14"/>
  <c r="Z3" i="13"/>
  <c r="Z6" i="13"/>
  <c r="Z4" i="15"/>
  <c r="Z5" i="12"/>
  <c r="Z9" i="19"/>
  <c r="Z8" i="17"/>
  <c r="Z8" i="19"/>
  <c r="Z4" i="17"/>
  <c r="Z9" i="13"/>
  <c r="Z5" i="14"/>
  <c r="Z4" i="19"/>
  <c r="Z4" i="12"/>
  <c r="Z8" i="13"/>
  <c r="Z9" i="14"/>
  <c r="Z10" i="12"/>
  <c r="Z4" i="16"/>
  <c r="Z10" i="13"/>
  <c r="Z6" i="14"/>
  <c r="Z3" i="12"/>
  <c r="J11" i="19"/>
  <c r="J14" i="19" s="1"/>
  <c r="R11" i="17"/>
  <c r="R15" i="17" s="1"/>
  <c r="S12" i="15"/>
  <c r="G11" i="15"/>
  <c r="G14" i="15" s="1"/>
  <c r="S11" i="14"/>
  <c r="S14" i="14" s="1"/>
  <c r="Z12" i="17"/>
  <c r="Y12" i="12"/>
  <c r="O12" i="17"/>
  <c r="Q11" i="19"/>
  <c r="Q14" i="19" s="1"/>
  <c r="P11" i="15"/>
  <c r="P14" i="15" s="1"/>
  <c r="F11" i="19"/>
  <c r="F14" i="19" s="1"/>
  <c r="S12" i="19"/>
  <c r="W12" i="19"/>
  <c r="Z12" i="14"/>
  <c r="P12" i="15"/>
  <c r="R11" i="13"/>
  <c r="M12" i="14"/>
  <c r="F12" i="14"/>
  <c r="K11" i="14"/>
  <c r="K14" i="14" s="1"/>
  <c r="J12" i="19"/>
  <c r="Q12" i="12"/>
  <c r="N11" i="15"/>
  <c r="N14" i="15" s="1"/>
  <c r="G12" i="15"/>
  <c r="G11" i="17"/>
  <c r="G14" i="17" s="1"/>
  <c r="S11" i="19"/>
  <c r="S14" i="19" s="1"/>
  <c r="N11" i="19"/>
  <c r="N14" i="19" s="1"/>
  <c r="O11" i="19"/>
  <c r="O14" i="19" s="1"/>
  <c r="Q12" i="19"/>
  <c r="Y37" i="19"/>
  <c r="K12" i="19"/>
  <c r="R11" i="19"/>
  <c r="R15" i="19" s="1"/>
  <c r="N12" i="19"/>
  <c r="K11" i="19"/>
  <c r="K14" i="19" s="1"/>
  <c r="J25" i="19"/>
  <c r="G25" i="19"/>
  <c r="O12" i="19"/>
  <c r="W11" i="19"/>
  <c r="W14" i="19" s="1"/>
  <c r="F12" i="19"/>
  <c r="F12" i="18"/>
  <c r="F11" i="18"/>
  <c r="F14" i="18" s="1"/>
  <c r="J25" i="18"/>
  <c r="Z11" i="17"/>
  <c r="Z14" i="17" s="1"/>
  <c r="G12" i="17"/>
  <c r="O11" i="17"/>
  <c r="O14" i="17" s="1"/>
  <c r="J25" i="17"/>
  <c r="J26" i="17" s="1"/>
  <c r="J27" i="17" s="1"/>
  <c r="J28" i="17" s="1"/>
  <c r="J29" i="17" s="1"/>
  <c r="J30" i="17" s="1"/>
  <c r="R12" i="17"/>
  <c r="F11" i="16"/>
  <c r="F14" i="16" s="1"/>
  <c r="D25" i="15"/>
  <c r="H12" i="15"/>
  <c r="O11" i="15"/>
  <c r="O14" i="15" s="1"/>
  <c r="L11" i="15"/>
  <c r="L14" i="15" s="1"/>
  <c r="H11" i="15"/>
  <c r="H14" i="15" s="1"/>
  <c r="N12" i="15"/>
  <c r="S11" i="15"/>
  <c r="S14" i="15" s="1"/>
  <c r="Z11" i="14"/>
  <c r="M11" i="14"/>
  <c r="M14" i="14" s="1"/>
  <c r="G37" i="14"/>
  <c r="F11" i="14"/>
  <c r="F14" i="14" s="1"/>
  <c r="H12" i="14"/>
  <c r="F11" i="13"/>
  <c r="F14" i="13" s="1"/>
  <c r="J12" i="13"/>
  <c r="K11" i="13"/>
  <c r="K14" i="13" s="1"/>
  <c r="S12" i="12"/>
  <c r="P11" i="13"/>
  <c r="P14" i="13" s="1"/>
  <c r="Y12" i="13"/>
  <c r="Q11" i="12"/>
  <c r="Q14" i="12" s="1"/>
  <c r="J11" i="13"/>
  <c r="J14" i="13" s="1"/>
  <c r="Z12" i="13"/>
  <c r="S12" i="13"/>
  <c r="S11" i="13"/>
  <c r="S14" i="13" s="1"/>
  <c r="Z11" i="13"/>
  <c r="Z14" i="13" s="1"/>
  <c r="O11" i="13"/>
  <c r="O14" i="13" s="1"/>
  <c r="G12" i="13"/>
  <c r="F12" i="13"/>
  <c r="R12" i="13"/>
  <c r="P12" i="13"/>
  <c r="K12" i="13"/>
  <c r="O12" i="13"/>
  <c r="G11" i="13"/>
  <c r="G14" i="13" s="1"/>
  <c r="Y11" i="13"/>
  <c r="Y14" i="13" s="1"/>
  <c r="K11" i="12"/>
  <c r="K14" i="12" s="1"/>
  <c r="Z12" i="12"/>
  <c r="W11" i="12"/>
  <c r="W14" i="12" s="1"/>
  <c r="G12" i="12"/>
  <c r="P12" i="12"/>
  <c r="W12" i="12"/>
  <c r="S11" i="12"/>
  <c r="S14" i="12" s="1"/>
  <c r="F12" i="12"/>
  <c r="L12" i="12"/>
  <c r="G11" i="12"/>
  <c r="G14" i="12" s="1"/>
  <c r="L11" i="12"/>
  <c r="L14" i="12" s="1"/>
  <c r="P11" i="12"/>
  <c r="P14" i="12" s="1"/>
  <c r="J25" i="12"/>
  <c r="Z11" i="12"/>
  <c r="Z14" i="12" s="1"/>
  <c r="K12" i="12"/>
  <c r="Y11" i="12"/>
  <c r="Y14" i="12" s="1"/>
  <c r="N12" i="12"/>
  <c r="N11" i="12"/>
  <c r="N14" i="12" s="1"/>
  <c r="F11" i="12"/>
  <c r="F14" i="12" s="1"/>
  <c r="V37" i="8"/>
  <c r="V38" i="8" s="1"/>
  <c r="V39" i="8" s="1"/>
  <c r="V40" i="8" s="1"/>
  <c r="V41" i="8" s="1"/>
  <c r="Y37" i="8"/>
  <c r="Y38" i="8" s="1"/>
  <c r="Y39" i="8" s="1"/>
  <c r="Y40" i="8" s="1"/>
  <c r="Y41" i="8" s="1"/>
  <c r="Y42" i="8" s="1"/>
  <c r="Z11" i="8"/>
  <c r="Z14" i="8" s="1"/>
  <c r="A35" i="8"/>
  <c r="S35" i="8"/>
  <c r="P35" i="8"/>
  <c r="P36" i="8" s="1"/>
  <c r="M35" i="8"/>
  <c r="M36" i="8" s="1"/>
  <c r="J35" i="8"/>
  <c r="J36" i="8" s="1"/>
  <c r="G35" i="8"/>
  <c r="G36" i="8" s="1"/>
  <c r="D35" i="8"/>
  <c r="D36" i="8" s="1"/>
  <c r="Y23" i="8"/>
  <c r="W15" i="19" l="1"/>
  <c r="Q10" i="33" s="1"/>
  <c r="S15" i="14"/>
  <c r="P11" i="33" s="1"/>
  <c r="E15" i="16"/>
  <c r="B5" i="33" s="1"/>
  <c r="S15" i="15"/>
  <c r="P7" i="33" s="1"/>
  <c r="N15" i="15"/>
  <c r="K7" i="33" s="1"/>
  <c r="F15" i="13"/>
  <c r="C8" i="33" s="1"/>
  <c r="F15" i="12"/>
  <c r="C9" i="33" s="1"/>
  <c r="L15" i="12"/>
  <c r="I9" i="33" s="1"/>
  <c r="W15" i="12"/>
  <c r="Q9" i="33" s="1"/>
  <c r="J15" i="13"/>
  <c r="G8" i="33" s="1"/>
  <c r="L15" i="15"/>
  <c r="I7" i="33" s="1"/>
  <c r="O15" i="19"/>
  <c r="L10" i="33" s="1"/>
  <c r="K15" i="14"/>
  <c r="H11" i="33" s="1"/>
  <c r="F15" i="19"/>
  <c r="C10" i="33" s="1"/>
  <c r="S15" i="13"/>
  <c r="P8" i="33" s="1"/>
  <c r="H15" i="14"/>
  <c r="E11" i="33" s="1"/>
  <c r="O15" i="17"/>
  <c r="L12" i="33" s="1"/>
  <c r="F15" i="14"/>
  <c r="C11" i="33" s="1"/>
  <c r="O15" i="15"/>
  <c r="L7" i="33" s="1"/>
  <c r="Z15" i="17"/>
  <c r="T12" i="33" s="1"/>
  <c r="N15" i="19"/>
  <c r="K10" i="33" s="1"/>
  <c r="P15" i="15"/>
  <c r="M7" i="33" s="1"/>
  <c r="P15" i="12"/>
  <c r="M9" i="33" s="1"/>
  <c r="K15" i="12"/>
  <c r="H9" i="33" s="1"/>
  <c r="K15" i="19"/>
  <c r="H10" i="33" s="1"/>
  <c r="S15" i="19"/>
  <c r="P10" i="33" s="1"/>
  <c r="Q15" i="19"/>
  <c r="N10" i="33" s="1"/>
  <c r="J15" i="19"/>
  <c r="G10" i="33" s="1"/>
  <c r="I15" i="16"/>
  <c r="F5" i="33" s="1"/>
  <c r="Z15" i="12"/>
  <c r="T9" i="33" s="1"/>
  <c r="K15" i="13"/>
  <c r="H8" i="33" s="1"/>
  <c r="G15" i="12"/>
  <c r="D9" i="33" s="1"/>
  <c r="Y15" i="12"/>
  <c r="S9" i="33" s="1"/>
  <c r="Y15" i="13"/>
  <c r="S8" i="33" s="1"/>
  <c r="P15" i="13"/>
  <c r="M8" i="33" s="1"/>
  <c r="Z15" i="8"/>
  <c r="T4" i="33" s="1"/>
  <c r="H15" i="15"/>
  <c r="E7" i="33" s="1"/>
  <c r="G15" i="15"/>
  <c r="D7" i="33" s="1"/>
  <c r="N15" i="12"/>
  <c r="K9" i="33" s="1"/>
  <c r="Q15" i="12"/>
  <c r="N9" i="33" s="1"/>
  <c r="O15" i="13"/>
  <c r="L8" i="33" s="1"/>
  <c r="M15" i="14"/>
  <c r="J11" i="33" s="1"/>
  <c r="F15" i="18"/>
  <c r="C6" i="33" s="1"/>
  <c r="G15" i="17"/>
  <c r="D12" i="33" s="1"/>
  <c r="R15" i="13"/>
  <c r="O8" i="33" s="1"/>
  <c r="S15" i="12"/>
  <c r="P9" i="33" s="1"/>
  <c r="G15" i="13"/>
  <c r="D8" i="33" s="1"/>
  <c r="Z15" i="13"/>
  <c r="T8" i="33" s="1"/>
  <c r="F15" i="16"/>
  <c r="C5" i="33" s="1"/>
  <c r="G15" i="16"/>
  <c r="D5" i="33" s="1"/>
  <c r="Z16" i="19"/>
  <c r="Z16" i="18"/>
  <c r="Z16" i="12"/>
  <c r="Z16" i="17"/>
  <c r="Z16" i="8"/>
  <c r="Z16" i="16"/>
  <c r="Z16" i="13"/>
  <c r="Z16" i="15"/>
  <c r="R14" i="19"/>
  <c r="O10" i="33"/>
  <c r="R14" i="17"/>
  <c r="O12" i="33"/>
  <c r="J26" i="19"/>
  <c r="H12" i="17"/>
  <c r="H11" i="17"/>
  <c r="H14" i="17" s="1"/>
  <c r="Y38" i="19"/>
  <c r="Y39" i="19" s="1"/>
  <c r="Y40" i="19" s="1"/>
  <c r="Y41" i="19" s="1"/>
  <c r="Y42" i="19" s="1"/>
  <c r="Y12" i="19"/>
  <c r="G26" i="19"/>
  <c r="G27" i="19" s="1"/>
  <c r="G28" i="19" s="1"/>
  <c r="G29" i="19" s="1"/>
  <c r="G30" i="19" s="1"/>
  <c r="J26" i="18"/>
  <c r="D26" i="15"/>
  <c r="G38" i="14"/>
  <c r="J26" i="12"/>
  <c r="X11" i="8"/>
  <c r="X14" i="8" s="1"/>
  <c r="Y11" i="8"/>
  <c r="Y14" i="8" s="1"/>
  <c r="Y12" i="8"/>
  <c r="X12" i="8"/>
  <c r="S36" i="8"/>
  <c r="D37" i="8"/>
  <c r="J37" i="8"/>
  <c r="J38" i="8" s="1"/>
  <c r="J39" i="8" s="1"/>
  <c r="J40" i="8" s="1"/>
  <c r="J41" i="8" s="1"/>
  <c r="G37" i="8"/>
  <c r="G38" i="8" s="1"/>
  <c r="G39" i="8" s="1"/>
  <c r="G40" i="8" s="1"/>
  <c r="G41" i="8" s="1"/>
  <c r="G42" i="8" s="1"/>
  <c r="M37" i="8"/>
  <c r="M38" i="8" s="1"/>
  <c r="M39" i="8" s="1"/>
  <c r="M40" i="8" s="1"/>
  <c r="M41" i="8" s="1"/>
  <c r="M42" i="8" s="1"/>
  <c r="P37" i="8"/>
  <c r="P38" i="8" s="1"/>
  <c r="P39" i="8" s="1"/>
  <c r="P40" i="8" s="1"/>
  <c r="P41" i="8" s="1"/>
  <c r="P42" i="8" s="1"/>
  <c r="A36" i="8"/>
  <c r="A37" i="8" s="1"/>
  <c r="A38" i="8" s="1"/>
  <c r="A39" i="8" s="1"/>
  <c r="A40" i="8" s="1"/>
  <c r="A41" i="8" s="1"/>
  <c r="A42" i="8" s="1"/>
  <c r="Y24" i="8"/>
  <c r="L18" i="8"/>
  <c r="L19" i="8"/>
  <c r="K18" i="8"/>
  <c r="K19" i="8"/>
  <c r="J18" i="8"/>
  <c r="J19" i="8"/>
  <c r="I18" i="8"/>
  <c r="I19" i="8"/>
  <c r="V23" i="8"/>
  <c r="V24" i="8" s="1"/>
  <c r="S23" i="8"/>
  <c r="P23" i="8"/>
  <c r="P24" i="8" s="1"/>
  <c r="M23" i="8"/>
  <c r="M24" i="8" s="1"/>
  <c r="J23" i="8"/>
  <c r="G23" i="8"/>
  <c r="D23" i="8"/>
  <c r="D24" i="8" s="1"/>
  <c r="D25" i="8" s="1"/>
  <c r="D26" i="8" s="1"/>
  <c r="D27" i="8" s="1"/>
  <c r="D28" i="8" s="1"/>
  <c r="D29" i="8" s="1"/>
  <c r="D30" i="8" s="1"/>
  <c r="A23" i="8"/>
  <c r="X15" i="8" l="1"/>
  <c r="R4" i="33" s="1"/>
  <c r="H15" i="17"/>
  <c r="E12" i="33" s="1"/>
  <c r="Y15" i="8"/>
  <c r="S4" i="33" s="1"/>
  <c r="J27" i="19"/>
  <c r="J28" i="19" s="1"/>
  <c r="J29" i="19" s="1"/>
  <c r="J30" i="19" s="1"/>
  <c r="G12" i="19"/>
  <c r="A24" i="8"/>
  <c r="A25" i="8" s="1"/>
  <c r="A26" i="8" s="1"/>
  <c r="A27" i="8" s="1"/>
  <c r="A28" i="8" s="1"/>
  <c r="A29" i="8" s="1"/>
  <c r="A30" i="8" s="1"/>
  <c r="G11" i="19"/>
  <c r="G14" i="19" s="1"/>
  <c r="Y11" i="19"/>
  <c r="Y14" i="19" s="1"/>
  <c r="R12" i="8"/>
  <c r="J27" i="18"/>
  <c r="J28" i="18" s="1"/>
  <c r="J29" i="18" s="1"/>
  <c r="J30" i="18" s="1"/>
  <c r="H12" i="18"/>
  <c r="D27" i="15"/>
  <c r="G39" i="14"/>
  <c r="G40" i="14" s="1"/>
  <c r="G41" i="14" s="1"/>
  <c r="G42" i="14" s="1"/>
  <c r="R11" i="8"/>
  <c r="R15" i="8" s="1"/>
  <c r="J27" i="12"/>
  <c r="S11" i="8"/>
  <c r="S14" i="8" s="1"/>
  <c r="P12" i="8"/>
  <c r="D38" i="8"/>
  <c r="D39" i="8" s="1"/>
  <c r="D40" i="8" s="1"/>
  <c r="D41" i="8" s="1"/>
  <c r="D42" i="8" s="1"/>
  <c r="S37" i="8"/>
  <c r="S38" i="8" s="1"/>
  <c r="S39" i="8" s="1"/>
  <c r="S40" i="8" s="1"/>
  <c r="S41" i="8" s="1"/>
  <c r="S42" i="8" s="1"/>
  <c r="Q12" i="8"/>
  <c r="S12" i="8"/>
  <c r="P11" i="8"/>
  <c r="P14" i="8" s="1"/>
  <c r="Y25" i="8"/>
  <c r="Y26" i="8" s="1"/>
  <c r="Y27" i="8" s="1"/>
  <c r="Y28" i="8" s="1"/>
  <c r="Y29" i="8" s="1"/>
  <c r="Y30" i="8" s="1"/>
  <c r="N11" i="8"/>
  <c r="Q11" i="8"/>
  <c r="Q14" i="8" s="1"/>
  <c r="F12" i="8"/>
  <c r="M25" i="8"/>
  <c r="M26" i="8" s="1"/>
  <c r="M27" i="8" s="1"/>
  <c r="M28" i="8" s="1"/>
  <c r="M29" i="8" s="1"/>
  <c r="M30" i="8" s="1"/>
  <c r="P25" i="8"/>
  <c r="P26" i="8" s="1"/>
  <c r="P27" i="8" s="1"/>
  <c r="P28" i="8" s="1"/>
  <c r="P29" i="8" s="1"/>
  <c r="P30" i="8" s="1"/>
  <c r="V25" i="8"/>
  <c r="V26" i="8" s="1"/>
  <c r="V27" i="8" s="1"/>
  <c r="V28" i="8" s="1"/>
  <c r="V29" i="8" s="1"/>
  <c r="V30" i="8" s="1"/>
  <c r="S24" i="8"/>
  <c r="J24" i="8"/>
  <c r="G24" i="8"/>
  <c r="S15" i="8" l="1"/>
  <c r="P4" i="33" s="1"/>
  <c r="Y15" i="19"/>
  <c r="S10" i="33" s="1"/>
  <c r="G15" i="19"/>
  <c r="D10" i="33" s="1"/>
  <c r="P15" i="8"/>
  <c r="M4" i="33" s="1"/>
  <c r="H11" i="19"/>
  <c r="H14" i="19" s="1"/>
  <c r="H19" i="19"/>
  <c r="H12" i="19" s="1"/>
  <c r="N12" i="8"/>
  <c r="E11" i="8"/>
  <c r="E14" i="8" s="1"/>
  <c r="E12" i="8"/>
  <c r="O12" i="8"/>
  <c r="R14" i="8"/>
  <c r="O4" i="33"/>
  <c r="H11" i="18"/>
  <c r="H14" i="18" s="1"/>
  <c r="P11" i="14"/>
  <c r="P14" i="14" s="1"/>
  <c r="P12" i="14"/>
  <c r="D28" i="15"/>
  <c r="J28" i="12"/>
  <c r="W11" i="8"/>
  <c r="W14" i="8" s="1"/>
  <c r="W12" i="8"/>
  <c r="L12" i="8"/>
  <c r="F11" i="8"/>
  <c r="F14" i="8" s="1"/>
  <c r="M11" i="8"/>
  <c r="M14" i="8" s="1"/>
  <c r="J12" i="8"/>
  <c r="O11" i="8"/>
  <c r="O14" i="8" s="1"/>
  <c r="M12" i="8"/>
  <c r="J25" i="8"/>
  <c r="J26" i="8" s="1"/>
  <c r="J27" i="8" s="1"/>
  <c r="J28" i="8" s="1"/>
  <c r="J29" i="8" s="1"/>
  <c r="J30" i="8" s="1"/>
  <c r="S25" i="8"/>
  <c r="G25" i="8"/>
  <c r="G26" i="8" s="1"/>
  <c r="G27" i="8" s="1"/>
  <c r="G28" i="8" s="1"/>
  <c r="G29" i="8" s="1"/>
  <c r="N14" i="8"/>
  <c r="J11" i="8"/>
  <c r="J14" i="8" s="1"/>
  <c r="L11" i="8"/>
  <c r="L14" i="8" s="1"/>
  <c r="E15" i="8" l="1"/>
  <c r="B4" i="33" s="1"/>
  <c r="W15" i="8"/>
  <c r="Q4" i="33" s="1"/>
  <c r="O15" i="8"/>
  <c r="L4" i="33" s="1"/>
  <c r="L15" i="8"/>
  <c r="I4" i="33" s="1"/>
  <c r="M15" i="8"/>
  <c r="J4" i="33" s="1"/>
  <c r="Q15" i="8"/>
  <c r="N4" i="33" s="1"/>
  <c r="J15" i="8"/>
  <c r="G4" i="33" s="1"/>
  <c r="P15" i="14"/>
  <c r="M11" i="33" s="1"/>
  <c r="N15" i="8"/>
  <c r="K4" i="33" s="1"/>
  <c r="F15" i="8"/>
  <c r="C4" i="33" s="1"/>
  <c r="H15" i="18"/>
  <c r="E6" i="33" s="1"/>
  <c r="H15" i="19"/>
  <c r="E10" i="33" s="1"/>
  <c r="G11" i="8"/>
  <c r="G14" i="8" s="1"/>
  <c r="D29" i="15"/>
  <c r="J29" i="12"/>
  <c r="G12" i="8"/>
  <c r="H11" i="8"/>
  <c r="H14" i="8" s="1"/>
  <c r="S26" i="8"/>
  <c r="H12" i="8"/>
  <c r="H15" i="8" l="1"/>
  <c r="E4" i="33" s="1"/>
  <c r="G15" i="8"/>
  <c r="D4" i="33" s="1"/>
  <c r="D30" i="15"/>
  <c r="F11" i="15" s="1"/>
  <c r="F14" i="15" s="1"/>
  <c r="J30" i="12"/>
  <c r="H12" i="12" s="1"/>
  <c r="S27" i="8"/>
  <c r="S28" i="8" s="1"/>
  <c r="S29" i="8" s="1"/>
  <c r="S30" i="8" s="1"/>
  <c r="F15" i="15" l="1"/>
  <c r="C7" i="33" s="1"/>
  <c r="K12" i="8"/>
  <c r="F12" i="15"/>
  <c r="H11" i="12"/>
  <c r="H14" i="12" s="1"/>
  <c r="K11" i="8"/>
  <c r="K14" i="8" s="1"/>
  <c r="H15" i="12" l="1"/>
  <c r="E9" i="33" s="1"/>
  <c r="K15" i="8"/>
  <c r="H4" i="3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Sepúlveda Epple</author>
  </authors>
  <commentList>
    <comment ref="S12" authorId="0" shapeId="0" xr:uid="{441400D4-740B-479C-A4A4-AEE33DA655E3}">
      <text>
        <r>
          <rPr>
            <b/>
            <sz val="9"/>
            <color indexed="81"/>
            <rFont val="Tahoma"/>
            <charset val="1"/>
          </rPr>
          <t>Elizabeth Sepúlveda E.</t>
        </r>
        <r>
          <rPr>
            <sz val="9"/>
            <color indexed="81"/>
            <rFont val="Tahoma"/>
            <charset val="1"/>
          </rPr>
          <t xml:space="preserve">
Corregido (112,18)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Sepúlveda Epple</author>
  </authors>
  <commentList>
    <comment ref="I23" authorId="0" shapeId="0" xr:uid="{0A6E490B-937F-4A9B-BC90-1C9279072274}">
      <text>
        <r>
          <rPr>
            <b/>
            <sz val="9"/>
            <color indexed="81"/>
            <rFont val="Tahoma"/>
            <family val="2"/>
          </rPr>
          <t>Elizabeth Sepúlveda E:</t>
        </r>
        <r>
          <rPr>
            <sz val="9"/>
            <color indexed="81"/>
            <rFont val="Tahoma"/>
            <family val="2"/>
          </rPr>
          <t xml:space="preserve">
Invierno 2021 hubo discrepancias en LD (Cd Cu Hg Mo y Pb 0,0005/ Cr 0,0002)
Primavera 2021, pese a igual metodología, se informa LD distinto al resto de muestras para Hg (0,001)
Verano 2022 se analizó en EULA en lugar de Hidrolab cambian metodologías (3120 B para Cd, Cu, Cr, Mo, Ni y Pb / 3112 B Hg / 3114 B Se) y LD (Cd, Cu, Hg y Se 0,0005 / Cr, Mo, Ni y Pb 0,001)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Sepúlveda Epple</author>
  </authors>
  <commentList>
    <comment ref="C1" authorId="0" shapeId="0" xr:uid="{1AB0A253-6CE6-407F-B06C-1B33FE5DA089}">
      <text>
        <r>
          <rPr>
            <b/>
            <sz val="9"/>
            <color indexed="81"/>
            <rFont val="Tahoma"/>
            <charset val="1"/>
          </rPr>
          <t>Elizabeth Sepúlveda E:</t>
        </r>
        <r>
          <rPr>
            <sz val="9"/>
            <color indexed="81"/>
            <rFont val="Tahoma"/>
            <charset val="1"/>
          </rPr>
          <t xml:space="preserve">
Mediante ORD. DGA N° 56/2024, DGA releva la pertinencia y validez del uso del método SM 3120 B para la cuantificación de metales por parte del laboratorio EULA</t>
        </r>
      </text>
    </comment>
    <comment ref="K35" authorId="0" shapeId="0" xr:uid="{73915D68-BB87-4010-8442-CD955FDC9F54}">
      <text>
        <r>
          <rPr>
            <b/>
            <sz val="9"/>
            <color indexed="81"/>
            <rFont val="Tahoma"/>
            <charset val="1"/>
          </rPr>
          <t>Elizabeth Sepúlveda E:</t>
        </r>
        <r>
          <rPr>
            <sz val="9"/>
            <color indexed="81"/>
            <rFont val="Tahoma"/>
            <charset val="1"/>
          </rPr>
          <t xml:space="preserve">
Basado en SM 3112 B</t>
        </r>
      </text>
    </comment>
  </commentList>
</comments>
</file>

<file path=xl/sharedStrings.xml><?xml version="1.0" encoding="utf-8"?>
<sst xmlns="http://schemas.openxmlformats.org/spreadsheetml/2006/main" count="4891" uniqueCount="277">
  <si>
    <t>código</t>
  </si>
  <si>
    <t>Aluminio
(mg/L)</t>
  </si>
  <si>
    <t>Cadmio
(mg/L)</t>
  </si>
  <si>
    <t>Cloruros
(mg/L)</t>
  </si>
  <si>
    <t>Cobre
(mg/L)</t>
  </si>
  <si>
    <t>Coliformes Fecales (NMP/100mL)</t>
  </si>
  <si>
    <t>CE
(µS/cm)</t>
  </si>
  <si>
    <t>Cromo
(mg/L)</t>
  </si>
  <si>
    <t>Hierro
(mg/L)</t>
  </si>
  <si>
    <t>Manganeso
(mg/L)</t>
  </si>
  <si>
    <t>Mercurio
(mg/L)</t>
  </si>
  <si>
    <t>Molibdeno
(mg/L)</t>
  </si>
  <si>
    <t>Níquel
(mg/L)</t>
  </si>
  <si>
    <t>Oxígeno Disuelto
(mg/L)</t>
  </si>
  <si>
    <t>pH
(Unidad)</t>
  </si>
  <si>
    <t>Plomo
(mg/L)</t>
  </si>
  <si>
    <t>Selenio
(mg/L)</t>
  </si>
  <si>
    <t>Sulfatos
(mg/L)</t>
  </si>
  <si>
    <t>Zinc
(mg/L)</t>
  </si>
  <si>
    <t>RAS</t>
  </si>
  <si>
    <t>PA-10</t>
  </si>
  <si>
    <t>SE-10</t>
  </si>
  <si>
    <t>SE-20</t>
  </si>
  <si>
    <t>GR-10</t>
  </si>
  <si>
    <t>CH-10</t>
  </si>
  <si>
    <t>BA-10</t>
  </si>
  <si>
    <t>VI-10</t>
  </si>
  <si>
    <t>DG-10</t>
  </si>
  <si>
    <t>TP-10</t>
  </si>
  <si>
    <t>No cumple</t>
  </si>
  <si>
    <t>Cumple</t>
  </si>
  <si>
    <t>Cumple con advertencia</t>
  </si>
  <si>
    <t>Evaluación Referencial</t>
  </si>
  <si>
    <t>GLOSARIO NSCA SERRANO</t>
  </si>
  <si>
    <t>Cauce</t>
  </si>
  <si>
    <t>Código Estación</t>
  </si>
  <si>
    <t>Estación</t>
  </si>
  <si>
    <t>codigo</t>
  </si>
  <si>
    <t>Río Paine</t>
  </si>
  <si>
    <t>NSCA - Río Paine en Parque Nacional 2</t>
  </si>
  <si>
    <t>Red de control</t>
  </si>
  <si>
    <t>Río Serrano</t>
  </si>
  <si>
    <t>NSCA - Río Serrano en Desagüe Lago del Toro</t>
  </si>
  <si>
    <t>Red de observación</t>
  </si>
  <si>
    <t>NSCA - Río Serrano en Desembocadura</t>
  </si>
  <si>
    <t>Río Grey</t>
  </si>
  <si>
    <t>NSCA - Grey Antes Junta Río Serrano</t>
  </si>
  <si>
    <t>Río Baguales</t>
  </si>
  <si>
    <t>NSCA - Río Baguales en Cerro Guido</t>
  </si>
  <si>
    <t>Río Vizcachas</t>
  </si>
  <si>
    <t>NSCA - Río Vizcachas en Cerro Guido</t>
  </si>
  <si>
    <t>Río Las Chinas</t>
  </si>
  <si>
    <t>NSCA - Río Las Chinas en Cerro Guido</t>
  </si>
  <si>
    <t>Río Don Guillermo</t>
  </si>
  <si>
    <t>NSCA - Río Don Guillermo en Cerro Castillo</t>
  </si>
  <si>
    <t>Río Tres Pasos</t>
  </si>
  <si>
    <t>NSCA - Río Chorrillo Tres Pasos en Ruta 9</t>
  </si>
  <si>
    <t>TP-20</t>
  </si>
  <si>
    <t>NSCA - Río Tres Pasos Desagüe Lago del Toro</t>
  </si>
  <si>
    <t>CH-20</t>
  </si>
  <si>
    <t>NSCA - Río Las Chinas en Desagüe Lago del Toro</t>
  </si>
  <si>
    <t>SE-30</t>
  </si>
  <si>
    <t>NSCA - Río Serrano Pasado Pueblito Serrano</t>
  </si>
  <si>
    <t>PA-20</t>
  </si>
  <si>
    <t>NSCA - Río Paine Desembocadura Lago Toro</t>
  </si>
  <si>
    <t>DG-20</t>
  </si>
  <si>
    <t>NSCA - Rio Don Guillermo Abajo Cerro Castillo</t>
  </si>
  <si>
    <t>Río Picana</t>
  </si>
  <si>
    <t>PI-10</t>
  </si>
  <si>
    <t>NSCA - Río Picana en Ruta 9 Norte</t>
  </si>
  <si>
    <t>Parámetros</t>
  </si>
  <si>
    <t>Unidad</t>
  </si>
  <si>
    <t>Norma</t>
  </si>
  <si>
    <t>Río Baguales en Cerro Guido</t>
  </si>
  <si>
    <t>Río Chorrillo Tres Pasos en Ruta 9</t>
  </si>
  <si>
    <t>Aluminio</t>
  </si>
  <si>
    <t>mg/L</t>
  </si>
  <si>
    <t>Río Don Guillermo en Cerro Castillo</t>
  </si>
  <si>
    <t>Cadmio</t>
  </si>
  <si>
    <t>Río Grey Antes Junta Río Serrano</t>
  </si>
  <si>
    <t>Cloruro</t>
  </si>
  <si>
    <t>Río Las Chinas en Cerro Guido</t>
  </si>
  <si>
    <t>Cobre</t>
  </si>
  <si>
    <t>Río Paine en Parque Nacional 2</t>
  </si>
  <si>
    <t>Coliformes Fecales</t>
  </si>
  <si>
    <t>NMP/100mL</t>
  </si>
  <si>
    <t>-</t>
  </si>
  <si>
    <t>Río Serrano en Desagüe Lago del Toro</t>
  </si>
  <si>
    <t>Conductividad Eléctrica</t>
  </si>
  <si>
    <t>µS/cm</t>
  </si>
  <si>
    <t>Río Serrano en Desembocadura</t>
  </si>
  <si>
    <t>Cromo</t>
  </si>
  <si>
    <t>Río Vizcachas en Cerro Guido</t>
  </si>
  <si>
    <t>Hierro</t>
  </si>
  <si>
    <t>Manganeso</t>
  </si>
  <si>
    <t>Mercurio</t>
  </si>
  <si>
    <t>Molibdeno</t>
  </si>
  <si>
    <t>Níquel</t>
  </si>
  <si>
    <t>Oxígeno Disuelto</t>
  </si>
  <si>
    <t>pH</t>
  </si>
  <si>
    <t>7-8</t>
  </si>
  <si>
    <t>Plomo</t>
  </si>
  <si>
    <r>
      <t>RAS</t>
    </r>
    <r>
      <rPr>
        <vertAlign val="superscript"/>
        <sz val="10"/>
        <color rgb="FF000000"/>
        <rFont val="Calibri"/>
        <family val="2"/>
        <scheme val="minor"/>
      </rPr>
      <t>(6)</t>
    </r>
  </si>
  <si>
    <t>Selenio</t>
  </si>
  <si>
    <t>Sulfato</t>
  </si>
  <si>
    <t>Zinc</t>
  </si>
  <si>
    <t>organización</t>
  </si>
  <si>
    <t>Periodo</t>
  </si>
  <si>
    <t>Codigo are</t>
  </si>
  <si>
    <t>Fecha</t>
  </si>
  <si>
    <t>Temperatura</t>
  </si>
  <si>
    <t>Calcio
(mg/L)</t>
  </si>
  <si>
    <t>Magnesio
(mg/L)</t>
  </si>
  <si>
    <t>Sodio
(mg/L)</t>
  </si>
  <si>
    <t>Calcio
(meq/l)</t>
  </si>
  <si>
    <t>Magnesio
(meq/l)</t>
  </si>
  <si>
    <t>Sodio
(meq/l)</t>
  </si>
  <si>
    <t>Verano 2022</t>
  </si>
  <si>
    <t>Otoño 2022</t>
  </si>
  <si>
    <t>Invierno 2022</t>
  </si>
  <si>
    <t>Primavera 2022</t>
  </si>
  <si>
    <t>Río Serrano en desagüe lago del Toro</t>
  </si>
  <si>
    <t>Río Serrano en desembocadura</t>
  </si>
  <si>
    <t>Río Grey antes junta río Serrano</t>
  </si>
  <si>
    <t>Río Chorrillo Tres Pasos en ruta 9</t>
  </si>
  <si>
    <t>DS MINSEGPRES N° 122/2009</t>
  </si>
  <si>
    <t>LD Mínimos</t>
  </si>
  <si>
    <t>Parámetro</t>
  </si>
  <si>
    <t>Aluminio Total</t>
  </si>
  <si>
    <t>Calcio</t>
  </si>
  <si>
    <t>Magnesio</t>
  </si>
  <si>
    <t>Sodio</t>
  </si>
  <si>
    <t>Campaña</t>
  </si>
  <si>
    <t>LD Método</t>
  </si>
  <si>
    <t>Laboratorio</t>
  </si>
  <si>
    <t>LADGA</t>
  </si>
  <si>
    <t>EULA</t>
  </si>
  <si>
    <t>Hidrolab</t>
  </si>
  <si>
    <t>SEREMI Salud</t>
  </si>
  <si>
    <t>N°</t>
  </si>
  <si>
    <t>NOMBRE</t>
  </si>
  <si>
    <t>Fecha
Muestreo</t>
  </si>
  <si>
    <t>Cl-</t>
  </si>
  <si>
    <t>SO4-2</t>
  </si>
  <si>
    <t>Ca+2</t>
  </si>
  <si>
    <t xml:space="preserve">Mg+2 </t>
  </si>
  <si>
    <t>Na+</t>
  </si>
  <si>
    <t>Al</t>
  </si>
  <si>
    <t xml:space="preserve">Fe </t>
  </si>
  <si>
    <t>Mn</t>
  </si>
  <si>
    <t>Zn</t>
  </si>
  <si>
    <t xml:space="preserve">Cd </t>
  </si>
  <si>
    <t>Cu</t>
  </si>
  <si>
    <t>Cr</t>
  </si>
  <si>
    <t>Hg</t>
  </si>
  <si>
    <t>Mo</t>
  </si>
  <si>
    <t>Ni</t>
  </si>
  <si>
    <t>Pb</t>
  </si>
  <si>
    <t>Se</t>
  </si>
  <si>
    <t>SM</t>
  </si>
  <si>
    <t>Preservación máxima (días)</t>
  </si>
  <si>
    <t>Metodología</t>
  </si>
  <si>
    <t>Referencia</t>
  </si>
  <si>
    <t>Espectroscopía de absorción atómica</t>
  </si>
  <si>
    <t>Método SM 3111 D</t>
  </si>
  <si>
    <t>Método SM 3120 B</t>
  </si>
  <si>
    <t>Método R-Cyanina Eriocromo</t>
  </si>
  <si>
    <t>Método SM 3500-Al B</t>
  </si>
  <si>
    <t>ICP</t>
  </si>
  <si>
    <t>ICP-Masa</t>
  </si>
  <si>
    <t>Método SM 3125 B</t>
  </si>
  <si>
    <t>Método SM 3111 B</t>
  </si>
  <si>
    <t>Método SM 3030 E, 3125 B</t>
  </si>
  <si>
    <t>Determinación de Plomo, Cadmio y Zinc</t>
  </si>
  <si>
    <t>Método SM 3130 B</t>
  </si>
  <si>
    <t>Espectroscopía de absorción atómica electrotérmica</t>
  </si>
  <si>
    <t>Método SM 3113 B</t>
  </si>
  <si>
    <t>Método Argentométrico</t>
  </si>
  <si>
    <t>Método SM 4500-Cl B</t>
  </si>
  <si>
    <t xml:space="preserve">Método SM 4500-Cl- C </t>
  </si>
  <si>
    <t>Método de Nitrato de Mercurio</t>
  </si>
  <si>
    <t>Método SM 4500-Cl C</t>
  </si>
  <si>
    <t>Cromatografía Iónica</t>
  </si>
  <si>
    <t>Método SM 4110</t>
  </si>
  <si>
    <t>Método Neocuproine</t>
  </si>
  <si>
    <t>Método SM 3500-Cu B</t>
  </si>
  <si>
    <t>Técnica de fermentación en múltiples tubos</t>
  </si>
  <si>
    <t>Método SM 9221</t>
  </si>
  <si>
    <t>Método de Fenantronila</t>
  </si>
  <si>
    <t>Método SM 3500-Fe B</t>
  </si>
  <si>
    <t>Espectroscopía de absorción atómica por vapor frío</t>
  </si>
  <si>
    <t>Método SM 3112 B</t>
  </si>
  <si>
    <t>Espectroscopía de absorción atómica con generación de Hidruros</t>
  </si>
  <si>
    <t>Método SM 3114 B</t>
  </si>
  <si>
    <t>Método fotométrico por llama de emisión</t>
  </si>
  <si>
    <t>SM 3500-Na B</t>
  </si>
  <si>
    <t>Turbidimetría</t>
  </si>
  <si>
    <r>
      <t>Método SM 4500-SO</t>
    </r>
    <r>
      <rPr>
        <vertAlign val="subscript"/>
        <sz val="9"/>
        <rFont val="Calibri"/>
        <family val="2"/>
        <scheme val="minor"/>
      </rPr>
      <t>4</t>
    </r>
    <r>
      <rPr>
        <vertAlign val="superscript"/>
        <sz val="9"/>
        <rFont val="Calibri"/>
        <family val="2"/>
        <scheme val="minor"/>
      </rPr>
      <t>=</t>
    </r>
    <r>
      <rPr>
        <sz val="9"/>
        <rFont val="Calibri"/>
        <family val="2"/>
        <scheme val="minor"/>
      </rPr>
      <t xml:space="preserve"> </t>
    </r>
  </si>
  <si>
    <r>
      <t>Método SM 4500-SO</t>
    </r>
    <r>
      <rPr>
        <vertAlign val="subscript"/>
        <sz val="9"/>
        <rFont val="Calibri"/>
        <family val="2"/>
        <scheme val="minor"/>
      </rPr>
      <t>4</t>
    </r>
    <r>
      <rPr>
        <vertAlign val="superscript"/>
        <sz val="9"/>
        <rFont val="Calibri"/>
        <family val="2"/>
        <scheme val="minor"/>
      </rPr>
      <t>=</t>
    </r>
    <r>
      <rPr>
        <sz val="9"/>
        <rFont val="Calibri"/>
        <family val="2"/>
        <scheme val="minor"/>
      </rPr>
      <t xml:space="preserve"> E</t>
    </r>
  </si>
  <si>
    <t>Método Hach 8051, aprobado por USEPA 375.4</t>
  </si>
  <si>
    <t>cod</t>
  </si>
  <si>
    <t>Cod.Interno</t>
  </si>
  <si>
    <t>(0)</t>
  </si>
  <si>
    <t>(1)</t>
  </si>
  <si>
    <t>(2)</t>
  </si>
  <si>
    <t>Nomenclatura de Colores</t>
  </si>
  <si>
    <t>Sin medición, lo que no permite evaluación de cumplimiento, por frecuencia menor a lo fijado en NSCA</t>
  </si>
  <si>
    <t>Dato invalidado. Supera tiempo de preservación de muestra previo a análisis</t>
  </si>
  <si>
    <t>Dato invalidado. LD es mayor al 80% de la norma respectiva</t>
  </si>
  <si>
    <t>(3)</t>
  </si>
  <si>
    <t>Dato invalidado. Método analítico usado no coincide con metodología referenciada</t>
  </si>
  <si>
    <t>Peso Atómico</t>
  </si>
  <si>
    <t>Valencia</t>
  </si>
  <si>
    <t>NV</t>
  </si>
  <si>
    <t>Percentil 66</t>
  </si>
  <si>
    <t>Referencial</t>
  </si>
  <si>
    <t>Evaluación de tipo referencial</t>
  </si>
  <si>
    <t>Percentil 33</t>
  </si>
  <si>
    <t>Valor Norma</t>
  </si>
  <si>
    <t>% Respecto a Norma</t>
  </si>
  <si>
    <t>posición k=66</t>
  </si>
  <si>
    <t>posición k=33</t>
  </si>
  <si>
    <t>Etiquetas de fila</t>
  </si>
  <si>
    <t>Máx. de Aluminio</t>
  </si>
  <si>
    <t>Máx. de Cadmio</t>
  </si>
  <si>
    <t>Máx. de Cloruros</t>
  </si>
  <si>
    <t>Máx. de Cobre</t>
  </si>
  <si>
    <t>Máx. de Coliformes Fecales (NMP/100mL)</t>
  </si>
  <si>
    <t>Máx. de CE</t>
  </si>
  <si>
    <t>Máx. de Cromo</t>
  </si>
  <si>
    <t>Máx. de Hierro</t>
  </si>
  <si>
    <t>Máx. de Manganeso</t>
  </si>
  <si>
    <t>Total general</t>
  </si>
  <si>
    <t>Máx. de Mercurio</t>
  </si>
  <si>
    <t>Máx. de Molibdeno</t>
  </si>
  <si>
    <t>Máx. de Níquel</t>
  </si>
  <si>
    <t>Máx. de Oxígeno Disuelto</t>
  </si>
  <si>
    <t>Máx. de pH</t>
  </si>
  <si>
    <t>Máx. de Plomo</t>
  </si>
  <si>
    <t>Máx. de Selenio</t>
  </si>
  <si>
    <t>Máx. de Sulfatos</t>
  </si>
  <si>
    <t>Máx. de Zinc</t>
  </si>
  <si>
    <t>Máx. de RAS</t>
  </si>
  <si>
    <t>Área de Vigilancia</t>
  </si>
  <si>
    <t>Conductividad</t>
  </si>
  <si>
    <t>Hierrp</t>
  </si>
  <si>
    <t>2013-2014</t>
  </si>
  <si>
    <t>2014-2015</t>
  </si>
  <si>
    <t>2015-2016</t>
  </si>
  <si>
    <t>2016-2017</t>
  </si>
  <si>
    <t>2017-2018</t>
  </si>
  <si>
    <t>2018-2019</t>
  </si>
  <si>
    <t>2019-2020</t>
  </si>
  <si>
    <t>Sin evaluación según Norma</t>
  </si>
  <si>
    <t>Sin medición</t>
  </si>
  <si>
    <t>No válido</t>
  </si>
  <si>
    <t>Calcio
(meq/L)</t>
  </si>
  <si>
    <t>Magnesio
(meq/L)</t>
  </si>
  <si>
    <t>Sodio
(meq/L)</t>
  </si>
  <si>
    <t>Verano 2023</t>
  </si>
  <si>
    <t>Otoño 2023</t>
  </si>
  <si>
    <t>Invierno 2023</t>
  </si>
  <si>
    <t>Primavera 2023</t>
  </si>
  <si>
    <t>Río Baguales en cerro Guido</t>
  </si>
  <si>
    <t>Río Las Chinas en cerro Guido</t>
  </si>
  <si>
    <t>Río Don Guillermo en cerro Castillo</t>
  </si>
  <si>
    <r>
      <t>O</t>
    </r>
    <r>
      <rPr>
        <b/>
        <vertAlign val="sub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 xml:space="preserve"> Disuelto
(% Saturación)</t>
    </r>
  </si>
  <si>
    <t>5,9</t>
  </si>
  <si>
    <t>8,0</t>
  </si>
  <si>
    <t>4,5</t>
  </si>
  <si>
    <t>Nombre estación</t>
  </si>
  <si>
    <t>Cod estación</t>
  </si>
  <si>
    <t>Río Vizcachas en cerro Guido</t>
  </si>
  <si>
    <t>LADGA-ITM-17</t>
  </si>
  <si>
    <t>Método SM 3114 C</t>
  </si>
  <si>
    <t>LD mayor o igual al 80%  NSCA</t>
  </si>
  <si>
    <t>Tiempo de preservación superior al máximo permitido previo a análisis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</si>
</sst>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0.0"/>
    <numFmt numFmtId="167" formatCode="0.000"/>
    <numFmt numFmtId="168" formatCode="0.0000"/>
    <numFmt numFmtId="169" formatCode="0.00000"/>
    <numFmt numFmtId="170" formatCode="0.0%"/>
    <numFmt numFmtId="171" formatCode="dd/mm/yyyy;@"/>
    <numFmt numFmtId="172" formatCode="dd\-mm\-yy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vertAlign val="subscript"/>
      <sz val="9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rgb="FF3F3F3F"/>
      <name val="Calibri"/>
      <family val="2"/>
      <scheme val="minor"/>
    </font>
    <font>
      <sz val="11"/>
      <color indexed="8"/>
      <name val="Calibri"/>
      <family val="2"/>
    </font>
    <font>
      <b/>
      <vertAlign val="subscript"/>
      <sz val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2"/>
        <bgColor indexed="64"/>
      </patternFill>
    </fill>
    <fill>
      <patternFill patternType="solid">
        <fgColor indexed="46"/>
      </patternFill>
    </fill>
    <fill>
      <patternFill patternType="solid">
        <fgColor rgb="FFFF99FF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1" fillId="0" borderId="0"/>
    <xf numFmtId="0" fontId="2" fillId="0" borderId="0" applyBorder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3" fillId="0" borderId="0"/>
    <xf numFmtId="0" fontId="24" fillId="0" borderId="0"/>
    <xf numFmtId="0" fontId="2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20" borderId="0" applyNumberFormat="0" applyBorder="0" applyAlignment="0" applyProtection="0"/>
    <xf numFmtId="0" fontId="26" fillId="21" borderId="0" applyNumberFormat="0" applyBorder="0" applyAlignment="0" applyProtection="0"/>
    <xf numFmtId="0" fontId="3" fillId="0" borderId="0"/>
    <xf numFmtId="0" fontId="30" fillId="23" borderId="0" applyNumberFormat="0" applyBorder="0" applyAlignment="0" applyProtection="0"/>
  </cellStyleXfs>
  <cellXfs count="35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1" fontId="5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5" fillId="0" borderId="2" xfId="3" applyNumberFormat="1" applyFont="1" applyBorder="1" applyAlignment="1">
      <alignment horizontal="left" vertical="center"/>
    </xf>
    <xf numFmtId="14" fontId="6" fillId="2" borderId="3" xfId="2" applyNumberFormat="1" applyFont="1" applyFill="1" applyBorder="1" applyAlignment="1">
      <alignment horizontal="center" vertical="center"/>
    </xf>
    <xf numFmtId="14" fontId="5" fillId="0" borderId="2" xfId="4" applyNumberFormat="1" applyFont="1" applyBorder="1" applyAlignment="1">
      <alignment horizontal="center" vertical="center"/>
    </xf>
    <xf numFmtId="2" fontId="5" fillId="0" borderId="2" xfId="4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1" fontId="6" fillId="2" borderId="2" xfId="2" applyNumberFormat="1" applyFont="1" applyFill="1" applyBorder="1" applyAlignment="1">
      <alignment horizontal="center" vertical="center"/>
    </xf>
    <xf numFmtId="20" fontId="6" fillId="4" borderId="2" xfId="2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pivotButton="1" applyFont="1"/>
    <xf numFmtId="0" fontId="4" fillId="0" borderId="0" xfId="0" applyFont="1" applyAlignment="1">
      <alignment horizontal="left"/>
    </xf>
    <xf numFmtId="167" fontId="4" fillId="0" borderId="0" xfId="0" applyNumberFormat="1" applyFont="1"/>
    <xf numFmtId="168" fontId="4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" fontId="6" fillId="2" borderId="2" xfId="2" applyNumberFormat="1" applyFont="1" applyFill="1" applyBorder="1" applyAlignment="1">
      <alignment horizontal="center" vertical="center" wrapText="1"/>
    </xf>
    <xf numFmtId="14" fontId="6" fillId="2" borderId="2" xfId="2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0" fontId="6" fillId="2" borderId="3" xfId="2" applyNumberFormat="1" applyFont="1" applyFill="1" applyBorder="1" applyAlignment="1">
      <alignment horizontal="center" vertical="center" wrapText="1"/>
    </xf>
    <xf numFmtId="20" fontId="6" fillId="2" borderId="2" xfId="2" applyNumberFormat="1" applyFont="1" applyFill="1" applyBorder="1" applyAlignment="1">
      <alignment horizontal="center" vertical="center" wrapText="1"/>
    </xf>
    <xf numFmtId="1" fontId="6" fillId="2" borderId="3" xfId="2" applyNumberFormat="1" applyFont="1" applyFill="1" applyBorder="1" applyAlignment="1">
      <alignment horizontal="center" vertical="center"/>
    </xf>
    <xf numFmtId="2" fontId="6" fillId="2" borderId="3" xfId="2" applyNumberFormat="1" applyFont="1" applyFill="1" applyBorder="1" applyAlignment="1">
      <alignment horizontal="center" vertical="center" wrapText="1"/>
    </xf>
    <xf numFmtId="20" fontId="6" fillId="2" borderId="1" xfId="2" applyNumberFormat="1" applyFont="1" applyFill="1" applyBorder="1" applyAlignment="1">
      <alignment horizontal="center" vertical="center" wrapText="1"/>
    </xf>
    <xf numFmtId="166" fontId="6" fillId="2" borderId="3" xfId="2" applyNumberFormat="1" applyFont="1" applyFill="1" applyBorder="1" applyAlignment="1">
      <alignment horizontal="center" vertical="center" wrapText="1"/>
    </xf>
    <xf numFmtId="169" fontId="10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70" fontId="4" fillId="0" borderId="2" xfId="5" applyNumberFormat="1" applyFont="1" applyFill="1" applyBorder="1" applyAlignment="1">
      <alignment horizontal="center" vertical="center"/>
    </xf>
    <xf numFmtId="170" fontId="9" fillId="0" borderId="2" xfId="0" applyNumberFormat="1" applyFont="1" applyBorder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  <xf numFmtId="0" fontId="23" fillId="0" borderId="0" xfId="9" applyAlignment="1">
      <alignment horizontal="center" vertical="center"/>
    </xf>
    <xf numFmtId="49" fontId="23" fillId="0" borderId="0" xfId="9" applyNumberFormat="1" applyAlignment="1">
      <alignment horizontal="center" vertical="center"/>
    </xf>
    <xf numFmtId="0" fontId="23" fillId="0" borderId="2" xfId="9" applyBorder="1" applyAlignment="1">
      <alignment horizontal="center" vertical="center"/>
    </xf>
    <xf numFmtId="0" fontId="9" fillId="9" borderId="2" xfId="0" applyFont="1" applyFill="1" applyBorder="1" applyAlignment="1">
      <alignment horizontal="left" vertical="center" wrapText="1"/>
    </xf>
    <xf numFmtId="167" fontId="4" fillId="9" borderId="2" xfId="0" applyNumberFormat="1" applyFont="1" applyFill="1" applyBorder="1" applyAlignment="1">
      <alignment horizontal="center" vertical="center" wrapText="1"/>
    </xf>
    <xf numFmtId="168" fontId="4" fillId="9" borderId="2" xfId="0" applyNumberFormat="1" applyFont="1" applyFill="1" applyBorder="1" applyAlignment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2" fontId="4" fillId="9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20" fontId="6" fillId="8" borderId="2" xfId="2" applyNumberFormat="1" applyFont="1" applyFill="1" applyBorder="1" applyAlignment="1">
      <alignment horizontal="center" vertical="center" wrapText="1"/>
    </xf>
    <xf numFmtId="2" fontId="6" fillId="8" borderId="2" xfId="2" applyNumberFormat="1" applyFont="1" applyFill="1" applyBorder="1" applyAlignment="1">
      <alignment horizontal="center" vertical="center" wrapText="1"/>
    </xf>
    <xf numFmtId="166" fontId="6" fillId="8" borderId="2" xfId="2" applyNumberFormat="1" applyFont="1" applyFill="1" applyBorder="1" applyAlignment="1">
      <alignment horizontal="center" vertical="center" wrapText="1"/>
    </xf>
    <xf numFmtId="171" fontId="4" fillId="0" borderId="2" xfId="9" applyNumberFormat="1" applyFont="1" applyBorder="1" applyAlignment="1">
      <alignment horizontal="center" vertical="center"/>
    </xf>
    <xf numFmtId="49" fontId="3" fillId="0" borderId="2" xfId="9" applyNumberFormat="1" applyFont="1" applyBorder="1" applyAlignment="1">
      <alignment horizontal="center" vertical="center"/>
    </xf>
    <xf numFmtId="49" fontId="3" fillId="0" borderId="2" xfId="9" applyNumberFormat="1" applyFont="1" applyBorder="1" applyAlignment="1">
      <alignment horizontal="left" vertical="center"/>
    </xf>
    <xf numFmtId="0" fontId="3" fillId="0" borderId="9" xfId="9" applyFont="1" applyBorder="1" applyAlignment="1">
      <alignment horizontal="center" vertical="center"/>
    </xf>
    <xf numFmtId="49" fontId="3" fillId="0" borderId="14" xfId="9" applyNumberFormat="1" applyFont="1" applyBorder="1" applyAlignment="1">
      <alignment horizontal="center" vertical="center"/>
    </xf>
    <xf numFmtId="49" fontId="3" fillId="0" borderId="14" xfId="9" applyNumberFormat="1" applyFont="1" applyBorder="1" applyAlignment="1">
      <alignment horizontal="left" vertical="center"/>
    </xf>
    <xf numFmtId="0" fontId="3" fillId="0" borderId="21" xfId="9" applyFont="1" applyBorder="1" applyAlignment="1">
      <alignment horizontal="center" vertical="center"/>
    </xf>
    <xf numFmtId="49" fontId="3" fillId="0" borderId="11" xfId="9" applyNumberFormat="1" applyFont="1" applyBorder="1" applyAlignment="1">
      <alignment horizontal="left" vertical="center"/>
    </xf>
    <xf numFmtId="49" fontId="3" fillId="0" borderId="24" xfId="9" applyNumberFormat="1" applyFont="1" applyBorder="1" applyAlignment="1">
      <alignment horizontal="left" vertical="center"/>
    </xf>
    <xf numFmtId="49" fontId="14" fillId="3" borderId="10" xfId="9" applyNumberFormat="1" applyFont="1" applyFill="1" applyBorder="1" applyAlignment="1">
      <alignment horizontal="center" vertical="center" wrapText="1"/>
    </xf>
    <xf numFmtId="49" fontId="14" fillId="3" borderId="6" xfId="9" applyNumberFormat="1" applyFont="1" applyFill="1" applyBorder="1" applyAlignment="1">
      <alignment horizontal="center" vertical="center" wrapText="1"/>
    </xf>
    <xf numFmtId="49" fontId="14" fillId="3" borderId="8" xfId="9" applyNumberFormat="1" applyFont="1" applyFill="1" applyBorder="1" applyAlignment="1">
      <alignment horizontal="center" vertical="center" wrapText="1"/>
    </xf>
    <xf numFmtId="49" fontId="3" fillId="0" borderId="23" xfId="9" applyNumberFormat="1" applyFont="1" applyBorder="1" applyAlignment="1">
      <alignment horizontal="left" vertical="center"/>
    </xf>
    <xf numFmtId="49" fontId="3" fillId="0" borderId="13" xfId="9" applyNumberFormat="1" applyFont="1" applyBorder="1" applyAlignment="1">
      <alignment horizontal="center" vertical="center"/>
    </xf>
    <xf numFmtId="0" fontId="3" fillId="0" borderId="19" xfId="9" applyFont="1" applyBorder="1" applyAlignment="1">
      <alignment horizontal="center" vertical="center"/>
    </xf>
    <xf numFmtId="1" fontId="6" fillId="2" borderId="15" xfId="2" applyNumberFormat="1" applyFont="1" applyFill="1" applyBorder="1" applyAlignment="1">
      <alignment horizontal="center" vertical="center"/>
    </xf>
    <xf numFmtId="20" fontId="6" fillId="2" borderId="16" xfId="2" applyNumberFormat="1" applyFont="1" applyFill="1" applyBorder="1" applyAlignment="1">
      <alignment horizontal="center" vertical="center" wrapText="1"/>
    </xf>
    <xf numFmtId="166" fontId="6" fillId="2" borderId="16" xfId="2" applyNumberFormat="1" applyFont="1" applyFill="1" applyBorder="1" applyAlignment="1">
      <alignment horizontal="center" vertical="center" wrapText="1"/>
    </xf>
    <xf numFmtId="2" fontId="6" fillId="2" borderId="16" xfId="2" applyNumberFormat="1" applyFont="1" applyFill="1" applyBorder="1" applyAlignment="1">
      <alignment horizontal="center" vertical="center" wrapText="1"/>
    </xf>
    <xf numFmtId="20" fontId="6" fillId="2" borderId="17" xfId="2" applyNumberFormat="1" applyFont="1" applyFill="1" applyBorder="1" applyAlignment="1">
      <alignment horizontal="center" vertical="center" wrapText="1"/>
    </xf>
    <xf numFmtId="49" fontId="0" fillId="0" borderId="2" xfId="9" applyNumberFormat="1" applyFont="1" applyBorder="1" applyAlignment="1">
      <alignment horizontal="left" vertical="center"/>
    </xf>
    <xf numFmtId="0" fontId="18" fillId="0" borderId="36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textRotation="90" wrapText="1"/>
    </xf>
    <xf numFmtId="0" fontId="18" fillId="0" borderId="18" xfId="0" applyFont="1" applyBorder="1" applyAlignment="1">
      <alignment horizontal="center" vertical="center" wrapText="1"/>
    </xf>
    <xf numFmtId="0" fontId="18" fillId="13" borderId="18" xfId="0" applyFont="1" applyFill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8" fillId="14" borderId="18" xfId="0" applyFont="1" applyFill="1" applyBorder="1" applyAlignment="1">
      <alignment vertical="center" wrapText="1"/>
    </xf>
    <xf numFmtId="0" fontId="18" fillId="15" borderId="18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8" fillId="6" borderId="18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166" fontId="4" fillId="11" borderId="2" xfId="9" applyNumberFormat="1" applyFont="1" applyFill="1" applyBorder="1" applyAlignment="1">
      <alignment horizontal="center" vertical="center"/>
    </xf>
    <xf numFmtId="0" fontId="18" fillId="16" borderId="18" xfId="0" applyFont="1" applyFill="1" applyBorder="1" applyAlignment="1">
      <alignment vertical="center" wrapText="1"/>
    </xf>
    <xf numFmtId="0" fontId="4" fillId="6" borderId="0" xfId="0" applyFont="1" applyFill="1"/>
    <xf numFmtId="0" fontId="4" fillId="6" borderId="2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66" fontId="4" fillId="6" borderId="2" xfId="0" applyNumberFormat="1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49" fontId="4" fillId="0" borderId="0" xfId="9" applyNumberFormat="1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171" fontId="23" fillId="6" borderId="0" xfId="9" applyNumberFormat="1" applyFill="1" applyAlignment="1">
      <alignment horizontal="center" vertical="center"/>
    </xf>
    <xf numFmtId="14" fontId="23" fillId="6" borderId="0" xfId="9" applyNumberFormat="1" applyFill="1" applyAlignment="1">
      <alignment horizontal="center" vertical="center"/>
    </xf>
    <xf numFmtId="166" fontId="5" fillId="0" borderId="2" xfId="4" applyNumberFormat="1" applyFont="1" applyBorder="1" applyAlignment="1">
      <alignment horizontal="center" vertical="center"/>
    </xf>
    <xf numFmtId="1" fontId="5" fillId="0" borderId="2" xfId="4" applyNumberFormat="1" applyFont="1" applyBorder="1" applyAlignment="1">
      <alignment horizontal="center" vertical="center"/>
    </xf>
    <xf numFmtId="2" fontId="4" fillId="0" borderId="0" xfId="0" applyNumberFormat="1" applyFont="1"/>
    <xf numFmtId="166" fontId="4" fillId="0" borderId="0" xfId="0" applyNumberFormat="1" applyFont="1"/>
    <xf numFmtId="1" fontId="4" fillId="0" borderId="0" xfId="0" applyNumberFormat="1" applyFont="1"/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41" xfId="0" applyFont="1" applyBorder="1"/>
    <xf numFmtId="0" fontId="4" fillId="0" borderId="5" xfId="0" applyFont="1" applyBorder="1"/>
    <xf numFmtId="0" fontId="12" fillId="0" borderId="1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10" borderId="2" xfId="0" applyFont="1" applyFill="1" applyBorder="1" applyAlignment="1">
      <alignment horizontal="center" vertical="center"/>
    </xf>
    <xf numFmtId="0" fontId="4" fillId="17" borderId="2" xfId="0" applyFont="1" applyFill="1" applyBorder="1" applyAlignment="1">
      <alignment horizontal="center" vertical="center" wrapText="1"/>
    </xf>
    <xf numFmtId="49" fontId="3" fillId="18" borderId="13" xfId="9" applyNumberFormat="1" applyFont="1" applyFill="1" applyBorder="1" applyAlignment="1">
      <alignment horizontal="left" vertical="center"/>
    </xf>
    <xf numFmtId="49" fontId="3" fillId="18" borderId="2" xfId="9" applyNumberFormat="1" applyFont="1" applyFill="1" applyBorder="1" applyAlignment="1">
      <alignment horizontal="left" vertical="center"/>
    </xf>
    <xf numFmtId="0" fontId="23" fillId="18" borderId="2" xfId="9" applyFill="1" applyBorder="1" applyAlignment="1">
      <alignment horizontal="center" vertical="center"/>
    </xf>
    <xf numFmtId="14" fontId="6" fillId="2" borderId="3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49" fontId="5" fillId="19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/>
    <xf numFmtId="1" fontId="5" fillId="0" borderId="0" xfId="0" applyNumberFormat="1" applyFont="1" applyAlignment="1">
      <alignment horizontal="center" vertical="center"/>
    </xf>
    <xf numFmtId="1" fontId="5" fillId="0" borderId="2" xfId="1" applyNumberFormat="1" applyFont="1" applyBorder="1" applyAlignment="1" applyProtection="1">
      <alignment horizontal="center" vertical="center"/>
      <protection locked="0"/>
    </xf>
    <xf numFmtId="0" fontId="5" fillId="0" borderId="2" xfId="6" applyFont="1" applyBorder="1" applyAlignment="1">
      <alignment horizontal="left" vertical="center"/>
    </xf>
    <xf numFmtId="0" fontId="5" fillId="0" borderId="2" xfId="1" applyFont="1" applyBorder="1" applyAlignment="1" applyProtection="1">
      <alignment horizontal="left" vertical="center"/>
      <protection locked="0"/>
    </xf>
    <xf numFmtId="14" fontId="5" fillId="0" borderId="2" xfId="1" applyNumberFormat="1" applyFont="1" applyBorder="1" applyAlignment="1" applyProtection="1">
      <alignment horizontal="center" vertical="center"/>
      <protection locked="0"/>
    </xf>
    <xf numFmtId="2" fontId="5" fillId="0" borderId="2" xfId="6" applyNumberFormat="1" applyFont="1" applyBorder="1" applyAlignment="1" applyProtection="1">
      <alignment horizontal="center" vertical="center"/>
      <protection locked="0"/>
    </xf>
    <xf numFmtId="2" fontId="5" fillId="0" borderId="2" xfId="23" applyNumberFormat="1" applyFont="1" applyBorder="1" applyAlignment="1" applyProtection="1">
      <alignment horizontal="center" vertical="center"/>
      <protection locked="0"/>
    </xf>
    <xf numFmtId="2" fontId="5" fillId="0" borderId="2" xfId="1" applyNumberFormat="1" applyFont="1" applyBorder="1" applyAlignment="1" applyProtection="1">
      <alignment horizontal="center" vertical="center"/>
      <protection locked="0"/>
    </xf>
    <xf numFmtId="2" fontId="5" fillId="0" borderId="2" xfId="23" applyNumberFormat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166" fontId="5" fillId="0" borderId="2" xfId="6" applyNumberFormat="1" applyFont="1" applyBorder="1" applyAlignment="1" applyProtection="1">
      <alignment horizontal="center" vertical="center"/>
      <protection locked="0"/>
    </xf>
    <xf numFmtId="2" fontId="5" fillId="0" borderId="2" xfId="1" applyNumberFormat="1" applyFont="1" applyBorder="1" applyAlignment="1">
      <alignment horizontal="center" vertical="center"/>
    </xf>
    <xf numFmtId="166" fontId="7" fillId="0" borderId="2" xfId="1" applyNumberFormat="1" applyFont="1" applyBorder="1" applyAlignment="1">
      <alignment horizontal="center" vertical="center"/>
    </xf>
    <xf numFmtId="2" fontId="10" fillId="0" borderId="2" xfId="23" applyNumberFormat="1" applyFont="1" applyBorder="1" applyAlignment="1">
      <alignment horizontal="center" vertical="center"/>
    </xf>
    <xf numFmtId="166" fontId="10" fillId="0" borderId="2" xfId="23" applyNumberFormat="1" applyFont="1" applyBorder="1" applyAlignment="1">
      <alignment horizontal="center" vertical="center"/>
    </xf>
    <xf numFmtId="166" fontId="5" fillId="0" borderId="2" xfId="23" applyNumberFormat="1" applyFont="1" applyBorder="1" applyAlignment="1">
      <alignment horizontal="center" vertical="center"/>
    </xf>
    <xf numFmtId="166" fontId="5" fillId="0" borderId="2" xfId="23" applyNumberFormat="1" applyFont="1" applyBorder="1" applyAlignment="1" applyProtection="1">
      <alignment horizontal="center" vertical="center"/>
      <protection locked="0"/>
    </xf>
    <xf numFmtId="166" fontId="7" fillId="0" borderId="2" xfId="23" applyNumberFormat="1" applyFont="1" applyBorder="1" applyAlignment="1">
      <alignment horizontal="center" vertical="center"/>
    </xf>
    <xf numFmtId="167" fontId="5" fillId="0" borderId="2" xfId="23" applyNumberFormat="1" applyFont="1" applyBorder="1" applyAlignment="1">
      <alignment horizontal="center" vertical="center"/>
    </xf>
    <xf numFmtId="167" fontId="10" fillId="0" borderId="2" xfId="23" applyNumberFormat="1" applyFont="1" applyBorder="1" applyAlignment="1">
      <alignment horizontal="center" vertical="center"/>
    </xf>
    <xf numFmtId="166" fontId="5" fillId="0" borderId="2" xfId="1" applyNumberFormat="1" applyFont="1" applyBorder="1" applyAlignment="1" applyProtection="1">
      <alignment horizontal="center" vertical="center"/>
      <protection locked="0"/>
    </xf>
    <xf numFmtId="1" fontId="4" fillId="0" borderId="2" xfId="9" applyNumberFormat="1" applyFont="1" applyBorder="1" applyAlignment="1">
      <alignment horizontal="center" vertical="center"/>
    </xf>
    <xf numFmtId="166" fontId="10" fillId="0" borderId="2" xfId="1" applyNumberFormat="1" applyFont="1" applyBorder="1" applyAlignment="1">
      <alignment horizontal="center" vertical="center"/>
    </xf>
    <xf numFmtId="0" fontId="4" fillId="0" borderId="25" xfId="0" applyFont="1" applyBorder="1"/>
    <xf numFmtId="0" fontId="4" fillId="0" borderId="26" xfId="0" applyFont="1" applyBorder="1"/>
    <xf numFmtId="0" fontId="11" fillId="5" borderId="1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" fontId="4" fillId="2" borderId="11" xfId="0" applyNumberFormat="1" applyFont="1" applyFill="1" applyBorder="1" applyAlignment="1">
      <alignment horizontal="center" vertical="center"/>
    </xf>
    <xf numFmtId="0" fontId="12" fillId="0" borderId="40" xfId="0" applyFont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11" fillId="9" borderId="39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45" xfId="0" applyFont="1" applyFill="1" applyBorder="1" applyAlignment="1">
      <alignment horizontal="center" vertical="center" wrapText="1"/>
    </xf>
    <xf numFmtId="0" fontId="11" fillId="5" borderId="47" xfId="0" applyFont="1" applyFill="1" applyBorder="1" applyAlignment="1">
      <alignment horizontal="center" vertical="center" wrapText="1"/>
    </xf>
    <xf numFmtId="0" fontId="11" fillId="5" borderId="44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27" fillId="0" borderId="13" xfId="21" applyFont="1" applyFill="1" applyBorder="1" applyAlignment="1">
      <alignment horizontal="center"/>
    </xf>
    <xf numFmtId="0" fontId="27" fillId="0" borderId="19" xfId="21" applyFont="1" applyFill="1" applyBorder="1" applyAlignment="1">
      <alignment horizontal="center"/>
    </xf>
    <xf numFmtId="0" fontId="27" fillId="0" borderId="2" xfId="21" applyFont="1" applyFill="1" applyBorder="1" applyAlignment="1">
      <alignment horizontal="center"/>
    </xf>
    <xf numFmtId="0" fontId="27" fillId="0" borderId="9" xfId="21" applyFont="1" applyFill="1" applyBorder="1" applyAlignment="1">
      <alignment horizontal="center"/>
    </xf>
    <xf numFmtId="0" fontId="27" fillId="0" borderId="14" xfId="21" applyFont="1" applyFill="1" applyBorder="1" applyAlignment="1">
      <alignment horizontal="center"/>
    </xf>
    <xf numFmtId="0" fontId="27" fillId="0" borderId="21" xfId="2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27" fillId="0" borderId="13" xfId="22" applyFont="1" applyFill="1" applyBorder="1" applyAlignment="1">
      <alignment horizontal="center"/>
    </xf>
    <xf numFmtId="0" fontId="27" fillId="0" borderId="19" xfId="22" applyFont="1" applyFill="1" applyBorder="1" applyAlignment="1">
      <alignment horizontal="center"/>
    </xf>
    <xf numFmtId="0" fontId="27" fillId="0" borderId="2" xfId="22" applyFont="1" applyFill="1" applyBorder="1" applyAlignment="1">
      <alignment horizontal="center"/>
    </xf>
    <xf numFmtId="0" fontId="27" fillId="0" borderId="9" xfId="22" applyFont="1" applyFill="1" applyBorder="1" applyAlignment="1">
      <alignment horizontal="center"/>
    </xf>
    <xf numFmtId="172" fontId="6" fillId="0" borderId="2" xfId="2" applyNumberFormat="1" applyFont="1" applyBorder="1" applyAlignment="1">
      <alignment horizontal="center" vertical="center"/>
    </xf>
    <xf numFmtId="14" fontId="6" fillId="0" borderId="2" xfId="2" applyNumberFormat="1" applyFont="1" applyBorder="1" applyAlignment="1">
      <alignment horizontal="center" vertical="center" wrapText="1"/>
    </xf>
    <xf numFmtId="166" fontId="6" fillId="0" borderId="2" xfId="2" applyNumberFormat="1" applyFont="1" applyBorder="1" applyAlignment="1">
      <alignment horizontal="center" vertical="center" wrapText="1"/>
    </xf>
    <xf numFmtId="1" fontId="6" fillId="0" borderId="2" xfId="2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4" fillId="0" borderId="2" xfId="9" applyNumberFormat="1" applyFont="1" applyBorder="1" applyAlignment="1">
      <alignment horizontal="center" vertical="center"/>
    </xf>
    <xf numFmtId="171" fontId="4" fillId="0" borderId="3" xfId="9" applyNumberFormat="1" applyFont="1" applyBorder="1" applyAlignment="1">
      <alignment horizontal="center" vertical="center"/>
    </xf>
    <xf numFmtId="1" fontId="26" fillId="21" borderId="2" xfId="22" applyNumberFormat="1" applyBorder="1" applyAlignment="1">
      <alignment horizontal="center" vertical="center"/>
    </xf>
    <xf numFmtId="171" fontId="4" fillId="11" borderId="2" xfId="9" applyNumberFormat="1" applyFont="1" applyFill="1" applyBorder="1" applyAlignment="1">
      <alignment horizontal="center" vertical="center"/>
    </xf>
    <xf numFmtId="49" fontId="4" fillId="6" borderId="2" xfId="9" applyNumberFormat="1" applyFont="1" applyFill="1" applyBorder="1" applyAlignment="1">
      <alignment horizontal="center" vertical="center"/>
    </xf>
    <xf numFmtId="171" fontId="4" fillId="6" borderId="2" xfId="9" applyNumberFormat="1" applyFont="1" applyFill="1" applyBorder="1" applyAlignment="1">
      <alignment horizontal="center" vertical="center"/>
    </xf>
    <xf numFmtId="0" fontId="4" fillId="22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8" fillId="0" borderId="0" xfId="0" applyFont="1"/>
    <xf numFmtId="49" fontId="4" fillId="12" borderId="2" xfId="0" applyNumberFormat="1" applyFont="1" applyFill="1" applyBorder="1" applyAlignment="1">
      <alignment horizontal="center" vertical="center"/>
    </xf>
    <xf numFmtId="49" fontId="4" fillId="7" borderId="2" xfId="0" applyNumberFormat="1" applyFont="1" applyFill="1" applyBorder="1" applyAlignment="1">
      <alignment horizontal="center" vertical="center"/>
    </xf>
    <xf numFmtId="49" fontId="7" fillId="23" borderId="2" xfId="24" applyNumberFormat="1" applyFont="1" applyBorder="1" applyAlignment="1">
      <alignment horizontal="center" vertical="center"/>
    </xf>
    <xf numFmtId="20" fontId="20" fillId="2" borderId="2" xfId="2" applyNumberFormat="1" applyFont="1" applyFill="1" applyBorder="1" applyAlignment="1">
      <alignment horizontal="center" vertical="center" wrapText="1"/>
    </xf>
    <xf numFmtId="0" fontId="19" fillId="0" borderId="2" xfId="6" applyFont="1" applyBorder="1" applyAlignment="1">
      <alignment horizontal="left" vertical="center"/>
    </xf>
    <xf numFmtId="0" fontId="19" fillId="0" borderId="2" xfId="1" applyFont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4" fillId="8" borderId="2" xfId="0" applyFont="1" applyFill="1" applyBorder="1" applyAlignment="1">
      <alignment horizontal="center" vertical="center"/>
    </xf>
    <xf numFmtId="0" fontId="9" fillId="0" borderId="34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left" vertical="center"/>
    </xf>
    <xf numFmtId="0" fontId="4" fillId="12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/>
    </xf>
    <xf numFmtId="0" fontId="4" fillId="9" borderId="14" xfId="0" applyFont="1" applyFill="1" applyBorder="1" applyAlignment="1">
      <alignment horizontal="center" vertical="center" wrapText="1"/>
    </xf>
    <xf numFmtId="0" fontId="4" fillId="12" borderId="14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1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vertical="center" wrapText="1"/>
    </xf>
    <xf numFmtId="167" fontId="10" fillId="0" borderId="2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 wrapText="1"/>
    </xf>
    <xf numFmtId="0" fontId="4" fillId="10" borderId="50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19" borderId="2" xfId="0" applyFont="1" applyFill="1" applyBorder="1" applyAlignment="1">
      <alignment horizontal="center" vertical="center"/>
    </xf>
    <xf numFmtId="0" fontId="25" fillId="20" borderId="13" xfId="21" applyBorder="1" applyAlignment="1">
      <alignment horizontal="center"/>
    </xf>
    <xf numFmtId="0" fontId="25" fillId="20" borderId="19" xfId="21" applyBorder="1" applyAlignment="1">
      <alignment horizontal="center"/>
    </xf>
    <xf numFmtId="0" fontId="25" fillId="20" borderId="2" xfId="21" applyBorder="1" applyAlignment="1">
      <alignment horizontal="center"/>
    </xf>
    <xf numFmtId="0" fontId="25" fillId="20" borderId="9" xfId="21" applyBorder="1" applyAlignment="1">
      <alignment horizontal="center"/>
    </xf>
    <xf numFmtId="0" fontId="25" fillId="20" borderId="14" xfId="21" applyBorder="1" applyAlignment="1">
      <alignment horizontal="center"/>
    </xf>
    <xf numFmtId="0" fontId="25" fillId="20" borderId="21" xfId="21" applyBorder="1" applyAlignment="1">
      <alignment horizontal="center"/>
    </xf>
    <xf numFmtId="0" fontId="25" fillId="20" borderId="20" xfId="21" applyBorder="1" applyAlignment="1">
      <alignment horizontal="center"/>
    </xf>
    <xf numFmtId="0" fontId="25" fillId="20" borderId="5" xfId="21" applyBorder="1" applyAlignment="1">
      <alignment horizontal="center"/>
    </xf>
    <xf numFmtId="0" fontId="25" fillId="20" borderId="22" xfId="21" applyBorder="1" applyAlignment="1">
      <alignment horizontal="center"/>
    </xf>
    <xf numFmtId="0" fontId="26" fillId="21" borderId="5" xfId="22" applyBorder="1" applyAlignment="1">
      <alignment horizontal="center"/>
    </xf>
    <xf numFmtId="0" fontId="26" fillId="21" borderId="2" xfId="22" applyBorder="1" applyAlignment="1">
      <alignment horizontal="center"/>
    </xf>
    <xf numFmtId="0" fontId="26" fillId="21" borderId="9" xfId="22" applyBorder="1" applyAlignment="1">
      <alignment horizontal="center"/>
    </xf>
    <xf numFmtId="0" fontId="27" fillId="0" borderId="23" xfId="21" applyFont="1" applyFill="1" applyBorder="1" applyAlignment="1">
      <alignment horizontal="center"/>
    </xf>
    <xf numFmtId="0" fontId="27" fillId="0" borderId="11" xfId="21" applyFont="1" applyFill="1" applyBorder="1" applyAlignment="1">
      <alignment horizontal="center"/>
    </xf>
    <xf numFmtId="0" fontId="27" fillId="0" borderId="11" xfId="22" applyFont="1" applyFill="1" applyBorder="1" applyAlignment="1">
      <alignment horizontal="center"/>
    </xf>
    <xf numFmtId="0" fontId="27" fillId="0" borderId="24" xfId="21" applyFont="1" applyFill="1" applyBorder="1" applyAlignment="1">
      <alignment horizontal="center"/>
    </xf>
    <xf numFmtId="0" fontId="27" fillId="0" borderId="23" xfId="22" applyFont="1" applyFill="1" applyBorder="1" applyAlignment="1">
      <alignment horizontal="center"/>
    </xf>
    <xf numFmtId="171" fontId="4" fillId="19" borderId="2" xfId="9" applyNumberFormat="1" applyFont="1" applyFill="1" applyBorder="1" applyAlignment="1">
      <alignment horizontal="center" vertical="center"/>
    </xf>
    <xf numFmtId="0" fontId="4" fillId="0" borderId="2" xfId="0" applyFont="1" applyBorder="1"/>
    <xf numFmtId="2" fontId="6" fillId="2" borderId="2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167" fontId="5" fillId="0" borderId="2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14" fontId="5" fillId="11" borderId="2" xfId="1" applyNumberFormat="1" applyFont="1" applyFill="1" applyBorder="1" applyAlignment="1" applyProtection="1">
      <alignment horizontal="center" vertical="center"/>
      <protection locked="0"/>
    </xf>
    <xf numFmtId="167" fontId="10" fillId="0" borderId="2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67" fontId="5" fillId="11" borderId="2" xfId="1" applyNumberFormat="1" applyFont="1" applyFill="1" applyBorder="1" applyAlignment="1" applyProtection="1">
      <alignment horizontal="center" vertical="center"/>
      <protection locked="0"/>
    </xf>
    <xf numFmtId="2" fontId="5" fillId="11" borderId="2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167" fontId="5" fillId="4" borderId="2" xfId="1" applyNumberFormat="1" applyFont="1" applyFill="1" applyBorder="1" applyAlignment="1">
      <alignment horizontal="center" vertical="center"/>
    </xf>
    <xf numFmtId="166" fontId="5" fillId="11" borderId="2" xfId="1" applyNumberFormat="1" applyFont="1" applyFill="1" applyBorder="1" applyAlignment="1" applyProtection="1">
      <alignment horizontal="center" vertical="center"/>
      <protection locked="0"/>
    </xf>
    <xf numFmtId="14" fontId="5" fillId="0" borderId="2" xfId="1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72" fontId="6" fillId="0" borderId="2" xfId="2" applyNumberFormat="1" applyFont="1" applyBorder="1" applyAlignment="1">
      <alignment horizontal="left" vertical="center"/>
    </xf>
    <xf numFmtId="0" fontId="4" fillId="24" borderId="2" xfId="0" applyFont="1" applyFill="1" applyBorder="1" applyAlignment="1">
      <alignment horizontal="center" vertical="center"/>
    </xf>
    <xf numFmtId="14" fontId="5" fillId="19" borderId="2" xfId="0" applyNumberFormat="1" applyFont="1" applyFill="1" applyBorder="1" applyAlignment="1">
      <alignment horizontal="center" vertical="center"/>
    </xf>
    <xf numFmtId="14" fontId="5" fillId="19" borderId="2" xfId="4" applyNumberFormat="1" applyFont="1" applyFill="1" applyBorder="1" applyAlignment="1">
      <alignment horizontal="center" vertical="center"/>
    </xf>
    <xf numFmtId="2" fontId="5" fillId="19" borderId="2" xfId="23" applyNumberFormat="1" applyFont="1" applyFill="1" applyBorder="1" applyAlignment="1">
      <alignment horizontal="center" vertical="center"/>
    </xf>
    <xf numFmtId="167" fontId="5" fillId="12" borderId="2" xfId="1" applyNumberFormat="1" applyFont="1" applyFill="1" applyBorder="1" applyAlignment="1">
      <alignment horizontal="center" vertical="center"/>
    </xf>
    <xf numFmtId="49" fontId="5" fillId="12" borderId="2" xfId="1" applyNumberFormat="1" applyFont="1" applyFill="1" applyBorder="1" applyAlignment="1">
      <alignment horizontal="center" vertical="center"/>
    </xf>
    <xf numFmtId="166" fontId="5" fillId="12" borderId="2" xfId="1" applyNumberFormat="1" applyFont="1" applyFill="1" applyBorder="1" applyAlignment="1">
      <alignment horizontal="center" vertical="center"/>
    </xf>
    <xf numFmtId="166" fontId="7" fillId="12" borderId="2" xfId="1" applyNumberFormat="1" applyFont="1" applyFill="1" applyBorder="1" applyAlignment="1">
      <alignment horizontal="center" vertical="center"/>
    </xf>
    <xf numFmtId="2" fontId="5" fillId="12" borderId="2" xfId="23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14" fillId="3" borderId="29" xfId="9" applyNumberFormat="1" applyFont="1" applyFill="1" applyBorder="1" applyAlignment="1">
      <alignment horizontal="center" vertical="center" wrapText="1"/>
    </xf>
    <xf numFmtId="49" fontId="14" fillId="3" borderId="30" xfId="9" applyNumberFormat="1" applyFont="1" applyFill="1" applyBorder="1" applyAlignment="1">
      <alignment horizontal="center" vertical="center" wrapText="1"/>
    </xf>
    <xf numFmtId="49" fontId="14" fillId="3" borderId="31" xfId="9" applyNumberFormat="1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9" borderId="25" xfId="0" applyFont="1" applyFill="1" applyBorder="1" applyAlignment="1">
      <alignment horizontal="center" vertical="center" wrapText="1"/>
    </xf>
    <xf numFmtId="0" fontId="11" fillId="9" borderId="27" xfId="0" applyFont="1" applyFill="1" applyBorder="1" applyAlignment="1">
      <alignment horizontal="center" vertical="center" wrapText="1"/>
    </xf>
    <xf numFmtId="0" fontId="11" fillId="9" borderId="28" xfId="0" applyFont="1" applyFill="1" applyBorder="1" applyAlignment="1">
      <alignment horizontal="center" vertical="center" wrapText="1"/>
    </xf>
    <xf numFmtId="0" fontId="11" fillId="9" borderId="39" xfId="0" applyFont="1" applyFill="1" applyBorder="1" applyAlignment="1">
      <alignment horizontal="center" vertical="center" wrapText="1"/>
    </xf>
    <xf numFmtId="0" fontId="11" fillId="9" borderId="38" xfId="0" applyFont="1" applyFill="1" applyBorder="1" applyAlignment="1">
      <alignment horizontal="center" vertical="center" wrapText="1"/>
    </xf>
    <xf numFmtId="0" fontId="11" fillId="9" borderId="37" xfId="0" applyFont="1" applyFill="1" applyBorder="1" applyAlignment="1">
      <alignment horizontal="center" vertical="center" wrapText="1"/>
    </xf>
    <xf numFmtId="0" fontId="6" fillId="9" borderId="39" xfId="0" applyFont="1" applyFill="1" applyBorder="1" applyAlignment="1">
      <alignment horizontal="center"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6" fillId="9" borderId="37" xfId="0" applyFont="1" applyFill="1" applyBorder="1" applyAlignment="1">
      <alignment horizontal="center" vertical="center" wrapText="1"/>
    </xf>
    <xf numFmtId="0" fontId="4" fillId="22" borderId="1" xfId="0" applyFont="1" applyFill="1" applyBorder="1" applyAlignment="1">
      <alignment horizontal="center" vertical="center" wrapText="1"/>
    </xf>
    <xf numFmtId="0" fontId="4" fillId="22" borderId="5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8" fillId="0" borderId="39" xfId="0" applyFont="1" applyBorder="1" applyAlignment="1">
      <alignment vertical="center" wrapText="1"/>
    </xf>
    <xf numFmtId="0" fontId="18" fillId="0" borderId="38" xfId="0" applyFont="1" applyBorder="1" applyAlignment="1">
      <alignment vertical="center" wrapText="1"/>
    </xf>
    <xf numFmtId="0" fontId="18" fillId="0" borderId="37" xfId="0" applyFont="1" applyBorder="1" applyAlignment="1">
      <alignment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2" fontId="5" fillId="4" borderId="2" xfId="23" applyNumberFormat="1" applyFont="1" applyFill="1" applyBorder="1" applyAlignment="1" applyProtection="1">
      <alignment horizontal="center" vertical="center"/>
      <protection locked="0"/>
    </xf>
  </cellXfs>
  <cellStyles count="25">
    <cellStyle name="40% - Énfasis4 4" xfId="24" xr:uid="{2E2F736D-566D-42F2-9999-F1AD51192AF1}"/>
    <cellStyle name="Bueno" xfId="21" builtinId="26"/>
    <cellStyle name="Incorrecto" xfId="22" builtinId="27"/>
    <cellStyle name="Millares 2" xfId="16" xr:uid="{00000000-0005-0000-0000-000000000000}"/>
    <cellStyle name="Millares 3" xfId="17" xr:uid="{00000000-0005-0000-0000-000001000000}"/>
    <cellStyle name="Millares 4" xfId="15" xr:uid="{00000000-0005-0000-0000-000002000000}"/>
    <cellStyle name="Moneda 2" xfId="12" xr:uid="{00000000-0005-0000-0000-000003000000}"/>
    <cellStyle name="Moneda 3" xfId="13" xr:uid="{00000000-0005-0000-0000-000004000000}"/>
    <cellStyle name="Moneda 4" xfId="18" xr:uid="{00000000-0005-0000-0000-000005000000}"/>
    <cellStyle name="Moneda 5" xfId="19" xr:uid="{00000000-0005-0000-0000-000006000000}"/>
    <cellStyle name="Moneda 6" xfId="20" xr:uid="{00000000-0005-0000-0000-000007000000}"/>
    <cellStyle name="Normal" xfId="0" builtinId="0"/>
    <cellStyle name="Normal 2" xfId="1" xr:uid="{00000000-0005-0000-0000-000009000000}"/>
    <cellStyle name="Normal 2 2" xfId="3" xr:uid="{00000000-0005-0000-0000-00000A000000}"/>
    <cellStyle name="Normal 2 2 2" xfId="6" xr:uid="{00000000-0005-0000-0000-00000B000000}"/>
    <cellStyle name="Normal 2 3" xfId="8" xr:uid="{00000000-0005-0000-0000-00000C000000}"/>
    <cellStyle name="Normal 3" xfId="4" xr:uid="{00000000-0005-0000-0000-00000D000000}"/>
    <cellStyle name="Normal 3 2" xfId="7" xr:uid="{00000000-0005-0000-0000-00000E000000}"/>
    <cellStyle name="Normal 3 3" xfId="14" xr:uid="{00000000-0005-0000-0000-00000F000000}"/>
    <cellStyle name="Normal 4" xfId="9" xr:uid="{00000000-0005-0000-0000-000010000000}"/>
    <cellStyle name="Normal 4 2" xfId="10" xr:uid="{00000000-0005-0000-0000-000011000000}"/>
    <cellStyle name="Normal 4 2 2" xfId="11" xr:uid="{00000000-0005-0000-0000-000012000000}"/>
    <cellStyle name="Normal 5" xfId="23" xr:uid="{D7B560C7-7D77-4C4B-8F2B-758FAA18A69D}"/>
    <cellStyle name="Normal_REG04fin" xfId="2" xr:uid="{00000000-0005-0000-0000-000013000000}"/>
    <cellStyle name="Porcentaje" xfId="5" builtinId="5"/>
  </cellStyles>
  <dxfs count="1568"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numFmt numFmtId="1" formatCode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" formatCode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numFmt numFmtId="166" formatCode="0.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8" formatCode="0.0000"/>
    </dxf>
    <dxf>
      <font>
        <sz val="9"/>
      </font>
    </dxf>
    <dxf>
      <numFmt numFmtId="167" formatCode="0.000"/>
    </dxf>
    <dxf>
      <numFmt numFmtId="2" formatCode="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numFmt numFmtId="167" formatCode="0.000"/>
    </dxf>
  </dxfs>
  <tableStyles count="0" defaultTableStyle="TableStyleMedium2" defaultPivotStyle="PivotStyleLight16"/>
  <colors>
    <mruColors>
      <color rgb="FFFFFF99"/>
      <color rgb="FFFF99FF"/>
      <color rgb="FFFFF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8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5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4.xml"/><Relationship Id="rId27" Type="http://schemas.openxmlformats.org/officeDocument/2006/relationships/pivotCacheDefinition" Target="pivotCache/pivotCacheDefinition9.xml"/><Relationship Id="rId30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722.652440046295" createdVersion="5" refreshedVersion="8" minRefreshableVersion="3" recordCount="8" xr:uid="{00000000-000A-0000-FFFF-FFFF08000000}">
  <cacheSource type="worksheet">
    <worksheetSource ref="A2:Z10" sheet="PA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SemiMixedTypes="0" containsNonDate="0" containsDate="1" containsString="0" minDate="2022-01-18T00:00:00" maxDate="2023-10-12T00:00:00"/>
    </cacheField>
    <cacheField name="Periodo" numFmtId="49">
      <sharedItems count="28">
        <s v="Verano 2022"/>
        <s v="Otoño 2022"/>
        <s v="Invierno 2022"/>
        <s v="Primavera 2022"/>
        <s v="Verano 2023"/>
        <s v="Otoño 2023"/>
        <s v="Invierno 2023"/>
        <s v="Primavera 2023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SemiMixedTypes="0" containsString="0" containsNumber="1" minValue="0.34899999999999998" maxValue="2.4900000000000002"/>
    </cacheField>
    <cacheField name="Cadmio_x000a_(mg/L)" numFmtId="0">
      <sharedItems containsSemiMixedTypes="0" containsString="0" containsNumber="1" minValue="1E-4" maxValue="2E-3"/>
    </cacheField>
    <cacheField name="Cloruros_x000a_(mg/L)" numFmtId="0">
      <sharedItems containsMixedTypes="1" containsNumber="1" minValue="0.5" maxValue="1.4"/>
    </cacheField>
    <cacheField name="Cobre_x000a_(mg/L)" numFmtId="0">
      <sharedItems containsSemiMixedTypes="0" containsString="0" containsNumber="1" minValue="5.0000000000000001E-4" maxValue="9.0399999999999994E-2"/>
    </cacheField>
    <cacheField name="Coliformes Fecales (NMP/100mL)" numFmtId="0">
      <sharedItems/>
    </cacheField>
    <cacheField name="CE_x000a_(µS/cm)" numFmtId="166">
      <sharedItems containsSemiMixedTypes="0" containsString="0" containsNumber="1" minValue="38.200000000000003" maxValue="66"/>
    </cacheField>
    <cacheField name="Cromo_x000a_(mg/L)" numFmtId="0">
      <sharedItems containsSemiMixedTypes="0" containsString="0" containsNumber="1" minValue="5.0000000000000001E-4" maxValue="4.0000000000000001E-3"/>
    </cacheField>
    <cacheField name="Hierro_x000a_(mg/L)" numFmtId="0">
      <sharedItems containsSemiMixedTypes="0" containsString="0" containsNumber="1" minValue="0.14000000000000001" maxValue="3.39"/>
    </cacheField>
    <cacheField name="Manganeso_x000a_(mg/L)" numFmtId="0">
      <sharedItems containsSemiMixedTypes="0" containsString="0" containsNumber="1" minValue="0.01" maxValue="0.107"/>
    </cacheField>
    <cacheField name="Mercurio_x000a_(mg/L)" numFmtId="0">
      <sharedItems containsSemiMixedTypes="0" containsString="0" containsNumber="1" minValue="5.0000000000000001E-4" maxValue="5.0000000000000001E-4"/>
    </cacheField>
    <cacheField name="Molibdeno_x000a_(mg/L)" numFmtId="0">
      <sharedItems containsSemiMixedTypes="0" containsString="0" containsNumber="1" minValue="2.9999999999999997E-4" maxValue="4.0000000000000001E-3"/>
    </cacheField>
    <cacheField name="Níquel_x000a_(mg/L)" numFmtId="0">
      <sharedItems containsSemiMixedTypes="0" containsString="0" containsNumber="1" minValue="5.0000000000000001E-4" maxValue="5.4999999999999997E-3"/>
    </cacheField>
    <cacheField name="Oxígeno Disuelto_x000a_(mg/L)" numFmtId="0">
      <sharedItems containsSemiMixedTypes="0" containsString="0" containsNumber="1" minValue="13.38" maxValue="15.77"/>
    </cacheField>
    <cacheField name="pH_x000a_(Unidad)" numFmtId="0">
      <sharedItems containsSemiMixedTypes="0" containsString="0" containsNumber="1" minValue="7.3" maxValue="7.75"/>
    </cacheField>
    <cacheField name="Plomo_x000a_(mg/L)" numFmtId="0">
      <sharedItems containsSemiMixedTypes="0" containsString="0" containsNumber="1" minValue="5.0000000000000001E-4" maxValue="7.0000000000000001E-3"/>
    </cacheField>
    <cacheField name="Calcio_x000a_(mg/L)" numFmtId="0">
      <sharedItems containsSemiMixedTypes="0" containsString="0" containsNumber="1" minValue="6.02" maxValue="9.8000000000000007"/>
    </cacheField>
    <cacheField name="Magnesio_x000a_(mg/L)" numFmtId="0">
      <sharedItems containsSemiMixedTypes="0" containsString="0" containsNumber="1" minValue="0.56000000000000005" maxValue="1.34"/>
    </cacheField>
    <cacheField name="Sodio_x000a_(mg/L)" numFmtId="0">
      <sharedItems containsSemiMixedTypes="0" containsString="0" containsNumber="1" minValue="0.7" maxValue="1.9"/>
    </cacheField>
    <cacheField name="Selenio_x000a_(mg/L)" numFmtId="0">
      <sharedItems containsMixedTypes="1" containsNumber="1" minValue="5.0000000000000001E-4" maxValue="5.0000000000000001E-4"/>
    </cacheField>
    <cacheField name="Sulfatos_x000a_(mg/L)" numFmtId="0">
      <sharedItems containsMixedTypes="1" containsNumber="1" minValue="4.4000000000000004" maxValue="8.6999999999999993"/>
    </cacheField>
    <cacheField name="Zinc_x000a_(mg/L)" numFmtId="0">
      <sharedItems containsSemiMixedTypes="0" containsString="0" containsNumber="1" minValue="3.0000000000000001E-3" maxValue="0.04"/>
    </cacheField>
    <cacheField name="RAS" numFmtId="2">
      <sharedItems containsSemiMixedTypes="0" containsString="0" containsNumber="1" minValue="6.9713385827919611E-2" maxValue="0.1595320968237704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722.652442708335" createdVersion="5" refreshedVersion="8" minRefreshableVersion="3" recordCount="8" xr:uid="{00000000-000A-0000-FFFF-FFFF06000000}">
  <cacheSource type="worksheet">
    <worksheetSource ref="A2:Z10" sheet="SE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SemiMixedTypes="0" containsNonDate="0" containsDate="1" containsString="0" minDate="2022-01-18T00:00:00" maxDate="2023-10-12T00:00:00"/>
    </cacheField>
    <cacheField name="Periodo" numFmtId="49">
      <sharedItems count="28">
        <s v="Verano 2022"/>
        <s v="Otoño 2022"/>
        <s v="Invierno 2022"/>
        <s v="Primavera 2022"/>
        <s v="Verano 2023"/>
        <s v="Otoño 2023"/>
        <s v="Invierno 2023"/>
        <s v="Primavera 2023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SemiMixedTypes="0" containsString="0" containsNumber="1" minValue="1.7000000000000001E-2" maxValue="0.6"/>
    </cacheField>
    <cacheField name="Cadmio_x000a_(mg/L)" numFmtId="0">
      <sharedItems containsSemiMixedTypes="0" containsString="0" containsNumber="1" minValue="1E-4" maxValue="2E-3"/>
    </cacheField>
    <cacheField name="Cloruros_x000a_(mg/L)" numFmtId="0">
      <sharedItems containsMixedTypes="1" containsNumber="1" minValue="1.2" maxValue="1.6"/>
    </cacheField>
    <cacheField name="Cobre_x000a_(mg/L)" numFmtId="0">
      <sharedItems containsSemiMixedTypes="0" containsString="0" containsNumber="1" minValue="5.0000000000000001E-4" maxValue="7.1800000000000003E-2"/>
    </cacheField>
    <cacheField name="Coliformes Fecales (NMP/100mL)" numFmtId="0">
      <sharedItems containsSemiMixedTypes="0" containsString="0" containsNumber="1" minValue="1.8" maxValue="180"/>
    </cacheField>
    <cacheField name="CE_x000a_(µS/cm)" numFmtId="166">
      <sharedItems containsSemiMixedTypes="0" containsString="0" containsNumber="1" minValue="72" maxValue="125"/>
    </cacheField>
    <cacheField name="Cromo_x000a_(mg/L)" numFmtId="0">
      <sharedItems containsSemiMixedTypes="0" containsString="0" containsNumber="1" minValue="5.9999999999999995E-4" maxValue="3.0000000000000001E-3"/>
    </cacheField>
    <cacheField name="Hierro_x000a_(mg/L)" numFmtId="0">
      <sharedItems containsSemiMixedTypes="0" containsString="0" containsNumber="1" minValue="0.02" maxValue="8.8999999999999996E-2"/>
    </cacheField>
    <cacheField name="Manganeso_x000a_(mg/L)" numFmtId="0">
      <sharedItems containsSemiMixedTypes="0" containsString="0" containsNumber="1" minValue="4.0000000000000001E-3" maxValue="0.01"/>
    </cacheField>
    <cacheField name="Mercurio_x000a_(mg/L)" numFmtId="0">
      <sharedItems containsSemiMixedTypes="0" containsString="0" containsNumber="1" minValue="5.0000000000000001E-4" maxValue="5.0000000000000001E-4"/>
    </cacheField>
    <cacheField name="Molibdeno_x000a_(mg/L)" numFmtId="0">
      <sharedItems containsSemiMixedTypes="0" containsString="0" containsNumber="1" minValue="4.0000000000000002E-4" maxValue="4.0000000000000001E-3"/>
    </cacheField>
    <cacheField name="Níquel_x000a_(mg/L)" numFmtId="0">
      <sharedItems containsSemiMixedTypes="0" containsString="0" containsNumber="1" minValue="5.0000000000000001E-4" maxValue="3.5999999999999999E-3"/>
    </cacheField>
    <cacheField name="Oxígeno Disuelto_x000a_(mg/L)" numFmtId="0">
      <sharedItems containsSemiMixedTypes="0" containsString="0" containsNumber="1" minValue="11.5" maxValue="14.58"/>
    </cacheField>
    <cacheField name="pH_x000a_(Unidad)" numFmtId="0">
      <sharedItems containsSemiMixedTypes="0" containsString="0" containsNumber="1" minValue="7.5" maxValue="7.67"/>
    </cacheField>
    <cacheField name="Plomo_x000a_(mg/L)" numFmtId="0">
      <sharedItems containsSemiMixedTypes="0" containsString="0" containsNumber="1" minValue="2.5000000000000001E-4" maxValue="5.0000000000000001E-3"/>
    </cacheField>
    <cacheField name="Calcio_x000a_(mg/L)" numFmtId="0">
      <sharedItems containsSemiMixedTypes="0" containsString="0" containsNumber="1" minValue="8.3000000000000007" maxValue="17.2"/>
    </cacheField>
    <cacheField name="Magnesio_x000a_(mg/L)" numFmtId="0">
      <sharedItems containsSemiMixedTypes="0" containsString="0" containsNumber="1" minValue="1.35" maxValue="1.72"/>
    </cacheField>
    <cacheField name="Sodio_x000a_(mg/L)" numFmtId="0">
      <sharedItems containsSemiMixedTypes="0" containsString="0" containsNumber="1" minValue="2.2000000000000002" maxValue="5"/>
    </cacheField>
    <cacheField name="Selenio_x000a_(mg/L)" numFmtId="0">
      <sharedItems containsMixedTypes="1" containsNumber="1" minValue="5.0000000000000001E-4" maxValue="5.0000000000000001E-4"/>
    </cacheField>
    <cacheField name="Sulfatos_x000a_(mg/L)" numFmtId="0">
      <sharedItems containsMixedTypes="1" containsNumber="1" minValue="5.6" maxValue="9.8000000000000007"/>
    </cacheField>
    <cacheField name="Zinc_x000a_(mg/L)" numFmtId="0">
      <sharedItems containsSemiMixedTypes="0" containsString="0" containsNumber="1" minValue="3.0000000000000001E-3" maxValue="3.1E-2"/>
    </cacheField>
    <cacheField name="RAS" numFmtId="2">
      <sharedItems containsSemiMixedTypes="0" containsString="0" containsNumber="1" minValue="0.16178362824778261" maxValue="0.3076039136876417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722.652445717591" createdVersion="5" refreshedVersion="8" minRefreshableVersion="3" recordCount="8" xr:uid="{00000000-000A-0000-FFFF-FFFF07000000}">
  <cacheSource type="worksheet">
    <worksheetSource ref="A2:Z10" sheet="SE-2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Date="1" containsMixedTypes="1" minDate="2022-03-21T00:00:00" maxDate="2023-12-21T00:00:00"/>
    </cacheField>
    <cacheField name="Periodo" numFmtId="49">
      <sharedItems count="28">
        <s v="Verano 2022"/>
        <s v="Otoño 2022"/>
        <s v="Invierno 2022"/>
        <s v="Primavera 2022"/>
        <s v="Verano 2023"/>
        <s v="Otoño 2023"/>
        <s v="Invierno 2023"/>
        <s v="Primavera 2023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MixedTypes="1" containsNumber="1" minValue="0.6" maxValue="1.6"/>
    </cacheField>
    <cacheField name="Cadmio_x000a_(mg/L)" numFmtId="0">
      <sharedItems containsMixedTypes="1" containsNumber="1" minValue="1E-4" maxValue="2E-3"/>
    </cacheField>
    <cacheField name="Cloruros_x000a_(mg/L)" numFmtId="0">
      <sharedItems containsMixedTypes="1" containsNumber="1" minValue="0.7" maxValue="1.8"/>
    </cacheField>
    <cacheField name="Cobre_x000a_(mg/L)" numFmtId="0">
      <sharedItems containsMixedTypes="1" containsNumber="1" minValue="5.0000000000000001E-4" maxValue="2.7199999999999998E-2"/>
    </cacheField>
    <cacheField name="Coliformes Fecales (NMP/100mL)" numFmtId="0">
      <sharedItems/>
    </cacheField>
    <cacheField name="CE_x000a_(µS/cm)" numFmtId="166">
      <sharedItems containsMixedTypes="1" containsNumber="1" minValue="35.9" maxValue="66.900000000000006"/>
    </cacheField>
    <cacheField name="Cromo_x000a_(mg/L)" numFmtId="0">
      <sharedItems containsMixedTypes="1" containsNumber="1" minValue="1E-3" maxValue="3.0000000000000001E-3"/>
    </cacheField>
    <cacheField name="Hierro_x000a_(mg/L)" numFmtId="0">
      <sharedItems containsMixedTypes="1" containsNumber="1" minValue="0.77300000000000002" maxValue="3.8"/>
    </cacheField>
    <cacheField name="Manganeso_x000a_(mg/L)" numFmtId="0">
      <sharedItems containsMixedTypes="1" containsNumber="1" minValue="0.05" maxValue="0.10199999999999999"/>
    </cacheField>
    <cacheField name="Mercurio_x000a_(mg/L)" numFmtId="0">
      <sharedItems containsMixedTypes="1" containsNumber="1" minValue="5.0000000000000001E-4" maxValue="5.0000000000000001E-4"/>
    </cacheField>
    <cacheField name="Molibdeno_x000a_(mg/L)" numFmtId="0">
      <sharedItems containsMixedTypes="1" containsNumber="1" minValue="4.0000000000000002E-4" maxValue="4.0000000000000001E-3"/>
    </cacheField>
    <cacheField name="Níquel_x000a_(mg/L)" numFmtId="0">
      <sharedItems containsMixedTypes="1" containsNumber="1" minValue="1E-3" maxValue="3.0999999999999999E-3"/>
    </cacheField>
    <cacheField name="Oxígeno Disuelto_x000a_(mg/L)" numFmtId="0">
      <sharedItems containsMixedTypes="1" containsNumber="1" minValue="11.99" maxValue="13.61"/>
    </cacheField>
    <cacheField name="pH_x000a_(Unidad)" numFmtId="0">
      <sharedItems containsMixedTypes="1" containsNumber="1" minValue="6.75" maxValue="7.68"/>
    </cacheField>
    <cacheField name="Plomo_x000a_(mg/L)" numFmtId="0">
      <sharedItems containsMixedTypes="1" containsNumber="1" minValue="1E-3" maxValue="4.0000000000000001E-3"/>
    </cacheField>
    <cacheField name="Calcio_x000a_(mg/L)" numFmtId="0">
      <sharedItems containsMixedTypes="1" containsNumber="1" minValue="6.5" maxValue="9.4499999999999993"/>
    </cacheField>
    <cacheField name="Magnesio_x000a_(mg/L)" numFmtId="0">
      <sharedItems containsMixedTypes="1" containsNumber="1" minValue="0.90200000000000002" maxValue="9.68"/>
    </cacheField>
    <cacheField name="Sodio_x000a_(mg/L)" numFmtId="0">
      <sharedItems containsMixedTypes="1" containsNumber="1" minValue="0.9" maxValue="2.5"/>
    </cacheField>
    <cacheField name="Selenio_x000a_(mg/L)" numFmtId="0">
      <sharedItems containsMixedTypes="1" containsNumber="1" minValue="5.0000000000000001E-4" maxValue="5.0000000000000001E-4"/>
    </cacheField>
    <cacheField name="Sulfatos_x000a_(mg/L)" numFmtId="0">
      <sharedItems containsMixedTypes="1" containsNumber="1" minValue="4.7" maxValue="9.9"/>
    </cacheField>
    <cacheField name="Zinc_x000a_(mg/L)" numFmtId="0">
      <sharedItems containsMixedTypes="1" containsNumber="1" minValue="8.0000000000000002E-3" maxValue="3.9E-2"/>
    </cacheField>
    <cacheField name="RAS" numFmtId="2">
      <sharedItems containsMixedTypes="1" containsNumber="1" minValue="7.7196656714850889E-2" maxValue="0.1591403946076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722.652447916669" createdVersion="5" refreshedVersion="8" minRefreshableVersion="3" recordCount="8" xr:uid="{00000000-000A-0000-FFFF-FFFF05000000}">
  <cacheSource type="worksheet">
    <worksheetSource ref="A2:Z10" sheet="TP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SemiMixedTypes="0" containsNonDate="0" containsDate="1" containsString="0" minDate="2022-01-19T00:00:00" maxDate="2023-10-13T00:00:00"/>
    </cacheField>
    <cacheField name="Periodo" numFmtId="49">
      <sharedItems count="28">
        <s v="Verano 2022"/>
        <s v="Otoño 2022"/>
        <s v="Invierno 2022"/>
        <s v="Primavera 2022"/>
        <s v="Verano 2023"/>
        <s v="Otoño 2023"/>
        <s v="Invierno 2023"/>
        <s v="Primavera 2023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SemiMixedTypes="0" containsString="0" containsNumber="1" minValue="4.3999999999999997E-2" maxValue="0.67600000000000005"/>
    </cacheField>
    <cacheField name="Cadmio_x000a_(mg/L)" numFmtId="0">
      <sharedItems containsSemiMixedTypes="0" containsString="0" containsNumber="1" minValue="1E-4" maxValue="2E-3"/>
    </cacheField>
    <cacheField name="Cloruros_x000a_(mg/L)" numFmtId="0">
      <sharedItems containsMixedTypes="1" containsNumber="1" minValue="7" maxValue="9.1999999999999993"/>
    </cacheField>
    <cacheField name="Cobre_x000a_(mg/L)" numFmtId="0">
      <sharedItems containsSemiMixedTypes="0" containsString="0" containsNumber="1" minValue="5.0000000000000001E-4" maxValue="7.2700000000000001E-2"/>
    </cacheField>
    <cacheField name="Coliformes Fecales (NMP/100mL)" numFmtId="0">
      <sharedItems/>
    </cacheField>
    <cacheField name="CE_x000a_(µS/cm)" numFmtId="166">
      <sharedItems containsSemiMixedTypes="0" containsString="0" containsNumber="1" minValue="138.69999999999999" maxValue="407"/>
    </cacheField>
    <cacheField name="Cromo_x000a_(mg/L)" numFmtId="0">
      <sharedItems containsSemiMixedTypes="0" containsString="0" containsNumber="1" minValue="5.0000000000000001E-4" maxValue="3.0000000000000001E-3"/>
    </cacheField>
    <cacheField name="Hierro_x000a_(mg/L)" numFmtId="0">
      <sharedItems containsSemiMixedTypes="0" containsString="0" containsNumber="1" minValue="0.13" maxValue="1.22"/>
    </cacheField>
    <cacheField name="Manganeso_x000a_(mg/L)" numFmtId="0">
      <sharedItems containsSemiMixedTypes="0" containsString="0" containsNumber="1" minValue="0.01" maxValue="0.14299999999999999"/>
    </cacheField>
    <cacheField name="Mercurio_x000a_(mg/L)" numFmtId="0">
      <sharedItems containsSemiMixedTypes="0" containsString="0" containsNumber="1" minValue="5.0000000000000001E-4" maxValue="5.0000000000000001E-4"/>
    </cacheField>
    <cacheField name="Molibdeno_x000a_(mg/L)" numFmtId="0">
      <sharedItems containsSemiMixedTypes="0" containsString="0" containsNumber="1" minValue="2.9999999999999997E-4" maxValue="4.0000000000000001E-3"/>
    </cacheField>
    <cacheField name="Níquel_x000a_(mg/L)" numFmtId="0">
      <sharedItems containsSemiMixedTypes="0" containsString="0" containsNumber="1" minValue="5.0000000000000001E-4" maxValue="3.2500000000000001E-2"/>
    </cacheField>
    <cacheField name="Oxígeno Disuelto_x000a_(mg/L)" numFmtId="0">
      <sharedItems containsSemiMixedTypes="0" containsString="0" containsNumber="1" minValue="9.91" maxValue="13.7"/>
    </cacheField>
    <cacheField name="pH_x000a_(Unidad)" numFmtId="0">
      <sharedItems containsSemiMixedTypes="0" containsString="0" containsNumber="1" minValue="7.56" maxValue="8.59"/>
    </cacheField>
    <cacheField name="Plomo_x000a_(mg/L)" numFmtId="0">
      <sharedItems containsSemiMixedTypes="0" containsString="0" containsNumber="1" minValue="2.9E-4" maxValue="4.0000000000000001E-3"/>
    </cacheField>
    <cacheField name="Calcio_x000a_(mg/L)" numFmtId="0">
      <sharedItems containsSemiMixedTypes="0" containsString="0" containsNumber="1" minValue="17" maxValue="69.400000000000006"/>
    </cacheField>
    <cacheField name="Magnesio_x000a_(mg/L)" numFmtId="0">
      <sharedItems containsSemiMixedTypes="0" containsString="0" containsNumber="1" minValue="3.68" maxValue="7.57"/>
    </cacheField>
    <cacheField name="Sodio_x000a_(mg/L)" numFmtId="0">
      <sharedItems containsSemiMixedTypes="0" containsString="0" containsNumber="1" minValue="4.5999999999999996" maxValue="10.6"/>
    </cacheField>
    <cacheField name="Selenio_x000a_(mg/L)" numFmtId="0">
      <sharedItems containsMixedTypes="1" containsNumber="1" minValue="5.0000000000000001E-4" maxValue="5.0000000000000001E-4"/>
    </cacheField>
    <cacheField name="Sulfatos_x000a_(mg/L)" numFmtId="166">
      <sharedItems containsMixedTypes="1" containsNumber="1" minValue="2.2000000000000002" maxValue="33.4"/>
    </cacheField>
    <cacheField name="Zinc_x000a_(mg/L)" numFmtId="0">
      <sharedItems containsSemiMixedTypes="0" containsString="0" containsNumber="1" minValue="3.0000000000000001E-3" maxValue="3.1E-2"/>
    </cacheField>
    <cacheField name="RAS" numFmtId="2">
      <sharedItems containsSemiMixedTypes="0" containsString="0" containsNumber="1" minValue="0.26374545166581115" maxValue="0.4432910278793678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722.652449884263" createdVersion="5" refreshedVersion="8" minRefreshableVersion="3" recordCount="8" xr:uid="{00000000-000A-0000-FFFF-FFFF03000000}">
  <cacheSource type="worksheet">
    <worksheetSource ref="A2:Z10" sheet="VI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SemiMixedTypes="0" containsNonDate="0" containsDate="1" containsString="0" minDate="2022-01-19T00:00:00" maxDate="2023-10-13T00:00:00"/>
    </cacheField>
    <cacheField name="Periodo" numFmtId="49">
      <sharedItems count="28">
        <s v="Verano 2022"/>
        <s v="Otoño 2022"/>
        <s v="Invierno 2022"/>
        <s v="Primavera 2022"/>
        <s v="Verano 2023"/>
        <s v="Otoño 2023"/>
        <s v="Invierno 2023"/>
        <s v="Primavera 2023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SemiMixedTypes="0" containsString="0" containsNumber="1" minValue="6.2E-2" maxValue="7.8"/>
    </cacheField>
    <cacheField name="Cadmio_x000a_(mg/L)" numFmtId="0">
      <sharedItems containsSemiMixedTypes="0" containsString="0" containsNumber="1" minValue="1E-4" maxValue="2E-3"/>
    </cacheField>
    <cacheField name="Cloruros_x000a_(mg/L)" numFmtId="0">
      <sharedItems containsMixedTypes="1" containsNumber="1" minValue="0.4" maxValue="8.1999999999999993"/>
    </cacheField>
    <cacheField name="Cobre_x000a_(mg/L)" numFmtId="0">
      <sharedItems containsSemiMixedTypes="0" containsString="0" containsNumber="1" minValue="5.0000000000000001E-4" maxValue="0.11700000000000001"/>
    </cacheField>
    <cacheField name="Coliformes Fecales (NMP/100mL)" numFmtId="0">
      <sharedItems/>
    </cacheField>
    <cacheField name="CE_x000a_(µS/cm)" numFmtId="166">
      <sharedItems containsSemiMixedTypes="0" containsString="0" containsNumber="1" minValue="150.1" maxValue="344.9"/>
    </cacheField>
    <cacheField name="Cromo_x000a_(mg/L)" numFmtId="0">
      <sharedItems containsSemiMixedTypes="0" containsString="0" containsNumber="1" minValue="5.0000000000000001E-4" maxValue="1.2E-2"/>
    </cacheField>
    <cacheField name="Hierro_x000a_(mg/L)" numFmtId="0">
      <sharedItems containsSemiMixedTypes="0" containsString="0" containsNumber="1" minValue="8.3000000000000004E-2" maxValue="10.6"/>
    </cacheField>
    <cacheField name="Manganeso_x000a_(mg/L)" numFmtId="0">
      <sharedItems containsSemiMixedTypes="0" containsString="0" containsNumber="1" minValue="6.0000000000000001E-3" maxValue="0.189"/>
    </cacheField>
    <cacheField name="Mercurio_x000a_(mg/L)" numFmtId="0">
      <sharedItems containsSemiMixedTypes="0" containsString="0" containsNumber="1" minValue="5.0000000000000001E-4" maxValue="5.0000000000000001E-4"/>
    </cacheField>
    <cacheField name="Molibdeno_x000a_(mg/L)" numFmtId="0">
      <sharedItems containsSemiMixedTypes="0" containsString="0" containsNumber="1" minValue="4.0000000000000002E-4" maxValue="4.0000000000000001E-3"/>
    </cacheField>
    <cacheField name="Níquel_x000a_(mg/L)" numFmtId="0">
      <sharedItems containsSemiMixedTypes="0" containsString="0" containsNumber="1" minValue="5.0000000000000001E-4" maxValue="8.0000000000000002E-3"/>
    </cacheField>
    <cacheField name="Oxígeno Disuelto_x000a_(mg/L)" numFmtId="0">
      <sharedItems containsSemiMixedTypes="0" containsString="0" containsNumber="1" minValue="10.95" maxValue="13.96"/>
    </cacheField>
    <cacheField name="pH_x000a_(Unidad)" numFmtId="0">
      <sharedItems containsSemiMixedTypes="0" containsString="0" containsNumber="1" minValue="7.85" maxValue="8.2799999999999994"/>
    </cacheField>
    <cacheField name="Plomo_x000a_(mg/L)" numFmtId="0">
      <sharedItems containsSemiMixedTypes="0" containsString="0" containsNumber="1" minValue="4.8999999999999998E-4" maxValue="6.0000000000000001E-3"/>
    </cacheField>
    <cacheField name="Calcio_x000a_(mg/L)" numFmtId="0">
      <sharedItems containsSemiMixedTypes="0" containsString="0" containsNumber="1" minValue="14.5" maxValue="37.5"/>
    </cacheField>
    <cacheField name="Magnesio_x000a_(mg/L)" numFmtId="0">
      <sharedItems containsSemiMixedTypes="0" containsString="0" containsNumber="1" minValue="6.16" maxValue="16"/>
    </cacheField>
    <cacheField name="Sodio_x000a_(mg/L)" numFmtId="0">
      <sharedItems containsSemiMixedTypes="0" containsString="0" containsNumber="1" minValue="7.4" maxValue="17.8"/>
    </cacheField>
    <cacheField name="Selenio_x000a_(mg/L)" numFmtId="0">
      <sharedItems containsMixedTypes="1" containsNumber="1" minValue="5.0000000000000001E-4" maxValue="5.0000000000000001E-4"/>
    </cacheField>
    <cacheField name="Sulfatos_x000a_(mg/L)" numFmtId="0">
      <sharedItems containsMixedTypes="1" containsNumber="1" minValue="13.5" maxValue="36"/>
    </cacheField>
    <cacheField name="Zinc_x000a_(mg/L)" numFmtId="0">
      <sharedItems containsSemiMixedTypes="0" containsString="0" containsNumber="1" minValue="3.0000000000000001E-3" maxValue="5.1999999999999998E-2"/>
    </cacheField>
    <cacheField name="RAS" numFmtId="2">
      <sharedItems containsSemiMixedTypes="0" containsString="0" containsNumber="1" minValue="0.41038845504351545" maxValue="0.678695447536786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722.652451851849" createdVersion="5" refreshedVersion="8" minRefreshableVersion="3" recordCount="8" xr:uid="{00000000-000A-0000-FFFF-FFFF02000000}">
  <cacheSource type="worksheet">
    <worksheetSource ref="A2:Z10" sheet="BA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SemiMixedTypes="0" containsNonDate="0" containsDate="1" containsString="0" minDate="2022-01-19T00:00:00" maxDate="2023-10-13T00:00:00"/>
    </cacheField>
    <cacheField name="Periodo" numFmtId="49">
      <sharedItems count="28">
        <s v="Verano 2022"/>
        <s v="Otoño 2022"/>
        <s v="Invierno 2022"/>
        <s v="Primavera 2022"/>
        <s v="Verano 2023"/>
        <s v="Otoño 2023"/>
        <s v="Invierno 2023"/>
        <s v="Primavera 2023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SemiMixedTypes="0" containsString="0" containsNumber="1" minValue="6.0999999999999999E-2" maxValue="7.95"/>
    </cacheField>
    <cacheField name="Cadmio_x000a_(mg/L)" numFmtId="0">
      <sharedItems containsSemiMixedTypes="0" containsString="0" containsNumber="1" minValue="1E-4" maxValue="2E-3"/>
    </cacheField>
    <cacheField name="Cloruros_x000a_(mg/L)" numFmtId="0">
      <sharedItems containsMixedTypes="1" containsNumber="1" minValue="0.4" maxValue="6.5"/>
    </cacheField>
    <cacheField name="Cobre_x000a_(mg/L)" numFmtId="0">
      <sharedItems containsSemiMixedTypes="0" containsString="0" containsNumber="1" minValue="5.0000000000000001E-4" maxValue="0.08"/>
    </cacheField>
    <cacheField name="Coliformes Fecales (NMP/100mL)" numFmtId="0">
      <sharedItems/>
    </cacheField>
    <cacheField name="CE_x000a_(µS/cm)" numFmtId="166">
      <sharedItems containsSemiMixedTypes="0" containsString="0" containsNumber="1" minValue="137" maxValue="334.4"/>
    </cacheField>
    <cacheField name="Cromo_x000a_(mg/L)" numFmtId="0">
      <sharedItems containsSemiMixedTypes="0" containsString="0" containsNumber="1" minValue="5.0000000000000001E-4" maxValue="8.9999999999999993E-3"/>
    </cacheField>
    <cacheField name="Hierro_x000a_(mg/L)" numFmtId="0">
      <sharedItems containsSemiMixedTypes="0" containsString="0" containsNumber="1" minValue="7.5999999999999998E-2" maxValue="10.8"/>
    </cacheField>
    <cacheField name="Manganeso_x000a_(mg/L)" numFmtId="0">
      <sharedItems containsSemiMixedTypes="0" containsString="0" containsNumber="1" minValue="5.0000000000000001E-3" maxValue="0.191"/>
    </cacheField>
    <cacheField name="Mercurio_x000a_(mg/L)" numFmtId="0">
      <sharedItems containsSemiMixedTypes="0" containsString="0" containsNumber="1" minValue="5.0000000000000001E-4" maxValue="5.0000000000000001E-4"/>
    </cacheField>
    <cacheField name="Molibdeno_x000a_(mg/L)" numFmtId="0">
      <sharedItems containsSemiMixedTypes="0" containsString="0" containsNumber="1" minValue="5.0000000000000001E-4" maxValue="4.0000000000000001E-3"/>
    </cacheField>
    <cacheField name="Níquel_x000a_(mg/L)" numFmtId="0">
      <sharedItems containsSemiMixedTypes="0" containsString="0" containsNumber="1" minValue="5.0000000000000001E-4" maxValue="8.0000000000000002E-3"/>
    </cacheField>
    <cacheField name="Oxígeno Disuelto_x000a_(mg/L)" numFmtId="0">
      <sharedItems containsSemiMixedTypes="0" containsString="0" containsNumber="1" minValue="11.45" maxValue="14"/>
    </cacheField>
    <cacheField name="pH_x000a_(Unidad)" numFmtId="0">
      <sharedItems containsSemiMixedTypes="0" containsString="0" containsNumber="1" minValue="7.81" maxValue="8.17"/>
    </cacheField>
    <cacheField name="Plomo_x000a_(mg/L)" numFmtId="0">
      <sharedItems containsSemiMixedTypes="0" containsString="0" containsNumber="1" minValue="2.9999999999999997E-4" maxValue="8.9999999999999993E-3"/>
    </cacheField>
    <cacheField name="Calcio_x000a_(mg/L)" numFmtId="0">
      <sharedItems containsSemiMixedTypes="0" containsString="0" containsNumber="1" minValue="13.8" maxValue="38.200000000000003"/>
    </cacheField>
    <cacheField name="Magnesio_x000a_(mg/L)" numFmtId="0">
      <sharedItems containsSemiMixedTypes="0" containsString="0" containsNumber="1" minValue="5.57" maxValue="16.399999999999999"/>
    </cacheField>
    <cacheField name="Sodio_x000a_(mg/L)" numFmtId="0">
      <sharedItems containsSemiMixedTypes="0" containsString="0" containsNumber="1" minValue="6.9" maxValue="16.399999999999999"/>
    </cacheField>
    <cacheField name="Selenio_x000a_(mg/L)" numFmtId="0">
      <sharedItems containsMixedTypes="1" containsNumber="1" minValue="5.0000000000000001E-4" maxValue="5.0000000000000001E-4"/>
    </cacheField>
    <cacheField name="Sulfatos_x000a_(mg/L)" numFmtId="0">
      <sharedItems containsMixedTypes="1" containsNumber="1" minValue="13" maxValue="34.6"/>
    </cacheField>
    <cacheField name="Zinc_x000a_(mg/L)" numFmtId="0">
      <sharedItems containsSemiMixedTypes="0" containsString="0" containsNumber="1" minValue="3.0000000000000001E-3" maxValue="0.05"/>
    </cacheField>
    <cacheField name="RAS" numFmtId="2">
      <sharedItems containsSemiMixedTypes="0" containsString="0" containsNumber="1" minValue="0.3963400385951224" maxValue="0.628072173312279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722.652453703704" createdVersion="5" refreshedVersion="8" minRefreshableVersion="3" recordCount="8" xr:uid="{00000000-000A-0000-FFFF-FFFF01000000}">
  <cacheSource type="worksheet">
    <worksheetSource ref="A2:Z10" sheet="CH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SemiMixedTypes="0" containsNonDate="0" containsDate="1" containsString="0" minDate="2022-01-18T00:00:00" maxDate="2023-10-12T00:00:00"/>
    </cacheField>
    <cacheField name="Periodo" numFmtId="49">
      <sharedItems count="28">
        <s v="Verano 2022"/>
        <s v="Otoño 2022"/>
        <s v="Invierno 2022"/>
        <s v="Primavera 2022"/>
        <s v="Verano 2023"/>
        <s v="Otoño 2023"/>
        <s v="Invierno 2023"/>
        <s v="Primavera 2023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SemiMixedTypes="0" containsString="0" containsNumber="1" minValue="0.224" maxValue="75.900000000000006"/>
    </cacheField>
    <cacheField name="Cadmio_x000a_(mg/L)" numFmtId="0">
      <sharedItems containsSemiMixedTypes="0" containsString="0" containsNumber="1" minValue="1E-4" maxValue="1.6500000000000001E-2"/>
    </cacheField>
    <cacheField name="Cloruros_x000a_(mg/L)" numFmtId="0">
      <sharedItems containsMixedTypes="1" containsNumber="1" minValue="0.5" maxValue="2.7"/>
    </cacheField>
    <cacheField name="Cobre_x000a_(mg/L)" numFmtId="0">
      <sharedItems containsSemiMixedTypes="0" containsString="0" containsNumber="1" minValue="5.0000000000000001E-4" maxValue="0.15629999999999999"/>
    </cacheField>
    <cacheField name="Coliformes Fecales (NMP/100mL)" numFmtId="0">
      <sharedItems containsSemiMixedTypes="0" containsString="0" containsNumber="1" minValue="2" maxValue="240"/>
    </cacheField>
    <cacheField name="CE_x000a_(µS/cm)" numFmtId="166">
      <sharedItems containsSemiMixedTypes="0" containsString="0" containsNumber="1" minValue="85.5" maxValue="316"/>
    </cacheField>
    <cacheField name="Cromo_x000a_(mg/L)" numFmtId="0">
      <sharedItems containsSemiMixedTypes="0" containsString="0" containsNumber="1" minValue="5.0000000000000001E-4" maxValue="0.13100000000000001"/>
    </cacheField>
    <cacheField name="Hierro_x000a_(mg/L)" numFmtId="0">
      <sharedItems containsSemiMixedTypes="0" containsString="0" containsNumber="1" minValue="0.12" maxValue="167"/>
    </cacheField>
    <cacheField name="Manganeso_x000a_(mg/L)" numFmtId="0">
      <sharedItems containsSemiMixedTypes="0" containsString="0" containsNumber="1" minValue="0.01" maxValue="2.81"/>
    </cacheField>
    <cacheField name="Mercurio_x000a_(mg/L)" numFmtId="0">
      <sharedItems containsSemiMixedTypes="0" containsString="0" containsNumber="1" minValue="5.0000000000000001E-4" maxValue="5.0000000000000001E-4"/>
    </cacheField>
    <cacheField name="Molibdeno_x000a_(mg/L)" numFmtId="0">
      <sharedItems containsSemiMixedTypes="0" containsString="0" containsNumber="1" minValue="2.9999999999999997E-4" maxValue="2.5000000000000001E-2"/>
    </cacheField>
    <cacheField name="Níquel_x000a_(mg/L)" numFmtId="0">
      <sharedItems containsSemiMixedTypes="0" containsString="0" containsNumber="1" minValue="5.0000000000000001E-4" maxValue="0.115"/>
    </cacheField>
    <cacheField name="Oxígeno Disuelto_x000a_(mg/L)" numFmtId="0">
      <sharedItems containsSemiMixedTypes="0" containsString="0" containsNumber="1" minValue="12.07" maxValue="14.04"/>
    </cacheField>
    <cacheField name="pH_x000a_(Unidad)" numFmtId="0">
      <sharedItems containsSemiMixedTypes="0" containsString="0" containsNumber="1" minValue="7.7" maxValue="8.1199999999999992"/>
    </cacheField>
    <cacheField name="Plomo_x000a_(mg/L)" numFmtId="0">
      <sharedItems containsSemiMixedTypes="0" containsString="0" containsNumber="1" minValue="2.5000000000000001E-4" maxValue="6.5000000000000002E-2"/>
    </cacheField>
    <cacheField name="Calcio_x000a_(mg/L)" numFmtId="0">
      <sharedItems containsSemiMixedTypes="0" containsString="0" containsNumber="1" minValue="9.35" maxValue="44"/>
    </cacheField>
    <cacheField name="Magnesio_x000a_(mg/L)" numFmtId="0">
      <sharedItems containsSemiMixedTypes="0" containsString="0" containsNumber="1" minValue="3.61" maxValue="37.799999999999997"/>
    </cacheField>
    <cacheField name="Sodio_x000a_(mg/L)" numFmtId="0">
      <sharedItems containsMixedTypes="1" containsNumber="1" minValue="2.4" maxValue="10.8"/>
    </cacheField>
    <cacheField name="Selenio_x000a_(mg/L)" numFmtId="0">
      <sharedItems containsMixedTypes="1" containsNumber="1" minValue="5.0000000000000001E-4" maxValue="1.4E-3"/>
    </cacheField>
    <cacheField name="Sulfatos_x000a_(mg/L)" numFmtId="0">
      <sharedItems containsMixedTypes="1" containsNumber="1" minValue="12.2" maxValue="43.5"/>
    </cacheField>
    <cacheField name="Zinc_x000a_(mg/L)" numFmtId="0">
      <sharedItems containsSemiMixedTypes="0" containsString="0" containsNumber="1" minValue="3.0000000000000001E-3" maxValue="0.51700000000000002"/>
    </cacheField>
    <cacheField name="RAS" numFmtId="2">
      <sharedItems containsSemiMixedTypes="0" containsString="0" containsNumber="1" minValue="0.16737978116797117" maxValue="0.4615301643819246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722.652455671298" createdVersion="5" refreshedVersion="8" minRefreshableVersion="3" recordCount="8" xr:uid="{00000000-000A-0000-FFFF-FFFF00000000}">
  <cacheSource type="worksheet">
    <worksheetSource ref="A2:Z10" sheet="GR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SemiMixedTypes="0" containsNonDate="0" containsDate="1" containsString="0" minDate="2022-01-18T00:00:00" maxDate="2023-10-12T00:00:00"/>
    </cacheField>
    <cacheField name="Periodo" numFmtId="49">
      <sharedItems count="28">
        <s v="Verano 2022"/>
        <s v="Otoño 2022"/>
        <s v="Invierno 2022"/>
        <s v="Primavera 2022"/>
        <s v="Verano 2023"/>
        <s v="Otoño 2023"/>
        <s v="Invierno 2023"/>
        <s v="Primavera 2023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SemiMixedTypes="0" containsString="0" containsNumber="1" minValue="0.6" maxValue="1.76"/>
    </cacheField>
    <cacheField name="Cadmio_x000a_(mg/L)" numFmtId="0">
      <sharedItems containsSemiMixedTypes="0" containsString="0" containsNumber="1" minValue="1E-4" maxValue="2E-3"/>
    </cacheField>
    <cacheField name="Cloruros_x000a_(mg/L)" numFmtId="0">
      <sharedItems containsMixedTypes="1" containsNumber="1" minValue="0.2" maxValue="0.9"/>
    </cacheField>
    <cacheField name="Cobre_x000a_(mg/L)" numFmtId="0">
      <sharedItems containsSemiMixedTypes="0" containsString="0" containsNumber="1" minValue="5.0000000000000001E-4" maxValue="2.3300000000000001E-2"/>
    </cacheField>
    <cacheField name="Coliformes Fecales (NMP/100mL)" numFmtId="0">
      <sharedItems/>
    </cacheField>
    <cacheField name="CE_x000a_(µS/cm)" numFmtId="166">
      <sharedItems containsSemiMixedTypes="0" containsString="0" containsNumber="1" minValue="29.9" maxValue="49.2"/>
    </cacheField>
    <cacheField name="Cromo_x000a_(mg/L)" numFmtId="0">
      <sharedItems containsSemiMixedTypes="0" containsString="0" containsNumber="1" minValue="5.0000000000000001E-4" maxValue="4.0000000000000001E-3"/>
    </cacheField>
    <cacheField name="Hierro_x000a_(mg/L)" numFmtId="0">
      <sharedItems containsSemiMixedTypes="0" containsString="0" containsNumber="1" minValue="0.43" maxValue="1.89"/>
    </cacheField>
    <cacheField name="Manganeso_x000a_(mg/L)" numFmtId="0">
      <sharedItems containsSemiMixedTypes="0" containsString="0" containsNumber="1" minValue="0.01" maxValue="0.129"/>
    </cacheField>
    <cacheField name="Mercurio_x000a_(mg/L)" numFmtId="0">
      <sharedItems containsSemiMixedTypes="0" containsString="0" containsNumber="1" minValue="5.0000000000000001E-4" maxValue="5.0000000000000001E-4"/>
    </cacheField>
    <cacheField name="Molibdeno_x000a_(mg/L)" numFmtId="0">
      <sharedItems containsSemiMixedTypes="0" containsString="0" containsNumber="1" minValue="4.0000000000000002E-4" maxValue="4.0000000000000001E-3"/>
    </cacheField>
    <cacheField name="Níquel_x000a_(mg/L)" numFmtId="0">
      <sharedItems containsSemiMixedTypes="0" containsString="0" containsNumber="1" minValue="5.0000000000000001E-4" maxValue="5.7999999999999996E-3"/>
    </cacheField>
    <cacheField name="Oxígeno Disuelto_x000a_(mg/L)" numFmtId="0">
      <sharedItems containsSemiMixedTypes="0" containsString="0" containsNumber="1" minValue="12.3" maxValue="16.77"/>
    </cacheField>
    <cacheField name="pH_x000a_(Unidad)" numFmtId="0">
      <sharedItems containsSemiMixedTypes="0" containsString="0" containsNumber="1" minValue="6.98" maxValue="7.5"/>
    </cacheField>
    <cacheField name="Plomo_x000a_(mg/L)" numFmtId="0">
      <sharedItems containsSemiMixedTypes="0" containsString="0" containsNumber="1" minValue="5.0000000000000001E-4" maxValue="1.4999999999999999E-2"/>
    </cacheField>
    <cacheField name="Calcio_x000a_(mg/L)" numFmtId="0">
      <sharedItems containsSemiMixedTypes="0" containsString="0" containsNumber="1" minValue="4.4000000000000004" maxValue="10.1"/>
    </cacheField>
    <cacheField name="Magnesio_x000a_(mg/L)" numFmtId="0">
      <sharedItems containsSemiMixedTypes="0" containsString="0" containsNumber="1" minValue="0.63" maxValue="13.81"/>
    </cacheField>
    <cacheField name="Sodio_x000a_(mg/L)" numFmtId="0">
      <sharedItems containsSemiMixedTypes="0" containsString="0" containsNumber="1" minValue="0.7" maxValue="1.1000000000000001"/>
    </cacheField>
    <cacheField name="Selenio_x000a_(mg/L)" numFmtId="0">
      <sharedItems containsMixedTypes="1" containsNumber="1" minValue="5.0000000000000001E-4" maxValue="5.0000000000000001E-4"/>
    </cacheField>
    <cacheField name="Sulfatos_x000a_(mg/L)" numFmtId="0">
      <sharedItems containsMixedTypes="1" containsNumber="1" minValue="1.7" maxValue="7.8"/>
    </cacheField>
    <cacheField name="Zinc_x000a_(mg/L)" numFmtId="0">
      <sharedItems containsSemiMixedTypes="0" containsString="0" containsNumber="1" minValue="3.0000000000000001E-3" maxValue="4.4999999999999998E-2"/>
    </cacheField>
    <cacheField name="RAS" numFmtId="2">
      <sharedItems containsSemiMixedTypes="0" containsString="0" containsNumber="1" minValue="5.6580204209718633E-2" maxValue="0.106494426880993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púlveda Epple" refreshedDate="45722.652457523145" createdVersion="5" refreshedVersion="8" minRefreshableVersion="3" recordCount="8" xr:uid="{00000000-000A-0000-FFFF-FFFF04000000}">
  <cacheSource type="worksheet">
    <worksheetSource ref="A2:Z10" sheet="DG-10"/>
  </cacheSource>
  <cacheFields count="26">
    <cacheField name="código" numFmtId="1">
      <sharedItems/>
    </cacheField>
    <cacheField name="Estación" numFmtId="1">
      <sharedItems/>
    </cacheField>
    <cacheField name="Fecha" numFmtId="14">
      <sharedItems containsDate="1" containsMixedTypes="1" minDate="2022-01-19T00:00:00" maxDate="2023-10-13T00:00:00"/>
    </cacheField>
    <cacheField name="Periodo" numFmtId="49">
      <sharedItems count="28">
        <s v="Verano 2022"/>
        <s v="Otoño 2022"/>
        <s v="Invierno 2022"/>
        <s v="Primavera 2022"/>
        <s v="Verano 2023"/>
        <s v="Otoño 2023"/>
        <s v="Invierno 2023"/>
        <s v="Primavera 2023"/>
        <s v="Verano 2021" u="1"/>
        <s v="Otoño 2021" u="1"/>
        <s v="Invierno 2021" u="1"/>
        <s v="Primavera 2021" u="1"/>
        <s v="Verano 2020" u="1"/>
        <s v="Otoño 2020" u="1"/>
        <s v="Invierno 2020" u="1"/>
        <s v="Primavera 2020" u="1"/>
        <s v="Otoño 2019" u="1"/>
        <s v="Verano 2017" u="1"/>
        <s v="Primavera 2019" u="1"/>
        <s v="Verano 2018" u="1"/>
        <s v="Invierno 2018" u="1"/>
        <s v="Verano 2019" u="1"/>
        <s v="Invierno 2019" u="1"/>
        <s v="Primavera 2017" u="1"/>
        <s v="Invierno 2017" u="1"/>
        <s v="Otoño 2017" u="1"/>
        <s v="Primavera 2018" u="1"/>
        <s v="Otoño 2018" u="1"/>
      </sharedItems>
    </cacheField>
    <cacheField name="Aluminio_x000a_(mg/L)" numFmtId="0">
      <sharedItems containsMixedTypes="1" containsNumber="1" minValue="2.5999999999999999E-2" maxValue="0.83899999999999997"/>
    </cacheField>
    <cacheField name="Cadmio_x000a_(mg/L)" numFmtId="0">
      <sharedItems containsMixedTypes="1" containsNumber="1" minValue="5.0000000000000001E-4" maxValue="2E-3"/>
    </cacheField>
    <cacheField name="Cloruros_x000a_(mg/L)" numFmtId="0">
      <sharedItems containsMixedTypes="1" containsNumber="1" minValue="8.9" maxValue="19.5"/>
    </cacheField>
    <cacheField name="Cobre_x000a_(mg/L)" numFmtId="0">
      <sharedItems containsMixedTypes="1" containsNumber="1" minValue="5.0000000000000001E-4" maxValue="1.2999999999999999E-2"/>
    </cacheField>
    <cacheField name="Coliformes Fecales (NMP/100mL)" numFmtId="0">
      <sharedItems/>
    </cacheField>
    <cacheField name="CE_x000a_(µS/cm)" numFmtId="0">
      <sharedItems containsMixedTypes="1" containsNumber="1" minValue="177.2" maxValue="404.5"/>
    </cacheField>
    <cacheField name="Cromo_x000a_(mg/L)" numFmtId="0">
      <sharedItems containsMixedTypes="1" containsNumber="1" minValue="1E-3" maxValue="3.0000000000000001E-3"/>
    </cacheField>
    <cacheField name="Hierro_x000a_(mg/L)" numFmtId="0">
      <sharedItems containsMixedTypes="1" containsNumber="1" minValue="0.05" maxValue="1.33"/>
    </cacheField>
    <cacheField name="Manganeso_x000a_(mg/L)" numFmtId="0">
      <sharedItems containsMixedTypes="1" containsNumber="1" minValue="8.0000000000000002E-3" maxValue="0.11700000000000001"/>
    </cacheField>
    <cacheField name="Mercurio_x000a_(mg/L)" numFmtId="0">
      <sharedItems containsMixedTypes="1" containsNumber="1" minValue="5.0000000000000001E-4" maxValue="5.0000000000000001E-4"/>
    </cacheField>
    <cacheField name="Molibdeno_x000a_(mg/L)" numFmtId="0">
      <sharedItems containsMixedTypes="1" containsNumber="1" minValue="1E-3" maxValue="4.0000000000000001E-3"/>
    </cacheField>
    <cacheField name="Níquel_x000a_(mg/L)" numFmtId="0">
      <sharedItems containsMixedTypes="1" containsNumber="1" minValue="1E-3" maxValue="3.0000000000000001E-3"/>
    </cacheField>
    <cacheField name="Oxígeno Disuelto_x000a_(mg/L)" numFmtId="0">
      <sharedItems containsMixedTypes="1" containsNumber="1" minValue="10.73" maxValue="13.53"/>
    </cacheField>
    <cacheField name="pH_x000a_(Unidad)" numFmtId="0">
      <sharedItems containsMixedTypes="1" containsNumber="1" minValue="7.62" maxValue="7.83"/>
    </cacheField>
    <cacheField name="Plomo_x000a_(mg/L)" numFmtId="0">
      <sharedItems containsMixedTypes="1" containsNumber="1" minValue="1E-3" maxValue="4.0000000000000001E-3"/>
    </cacheField>
    <cacheField name="Calcio_x000a_(mg/L)" numFmtId="0">
      <sharedItems containsMixedTypes="1" containsNumber="1" minValue="21.7" maxValue="46.9"/>
    </cacheField>
    <cacheField name="Magnesio_x000a_(mg/L)" numFmtId="0">
      <sharedItems containsMixedTypes="1" containsNumber="1" minValue="3.83" maxValue="8.6999999999999993"/>
    </cacheField>
    <cacheField name="Sodio_x000a_(mg/L)" numFmtId="0">
      <sharedItems containsMixedTypes="1" containsNumber="1" minValue="9.1" maxValue="22.2"/>
    </cacheField>
    <cacheField name="Selenio_x000a_(mg/L)" numFmtId="0">
      <sharedItems containsMixedTypes="1" containsNumber="1" minValue="5.0000000000000001E-4" maxValue="5.0000000000000001E-4"/>
    </cacheField>
    <cacheField name="Sulfatos_x000a_(mg/L)" numFmtId="0">
      <sharedItems containsMixedTypes="1" containsNumber="1" minValue="19.899999999999999" maxValue="51.8"/>
    </cacheField>
    <cacheField name="Zinc_x000a_(mg/L)" numFmtId="0">
      <sharedItems containsMixedTypes="1" containsNumber="1" minValue="3.0000000000000001E-3" maxValue="0.03"/>
    </cacheField>
    <cacheField name="RAS" numFmtId="0">
      <sharedItems containsMixedTypes="1" containsNumber="1" minValue="0.45218990988494479" maxValue="0.781172694159417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PA-10"/>
    <s v="Río Paine en Parque Nacional 2"/>
    <d v="2022-01-18T00:00:00"/>
    <x v="0"/>
    <n v="0.8"/>
    <n v="5.0000000000000001E-4"/>
    <n v="0.5"/>
    <n v="9.0399999999999994E-2"/>
    <s v="SM"/>
    <n v="66"/>
    <n v="5.0000000000000001E-4"/>
    <n v="0.46"/>
    <n v="0.02"/>
    <n v="5.0000000000000001E-4"/>
    <n v="5.0000000000000001E-4"/>
    <n v="5.0000000000000001E-4"/>
    <n v="15.77"/>
    <n v="7.74"/>
    <n v="5.0000000000000001E-4"/>
    <n v="6.1"/>
    <n v="0.65"/>
    <n v="0.9"/>
    <s v="NV"/>
    <n v="4.5"/>
    <n v="0.01"/>
    <n v="9.2545992346632716E-2"/>
  </r>
  <r>
    <s v="PA-10"/>
    <s v="Río Paine en Parque Nacional 2"/>
    <d v="2022-05-03T00:00:00"/>
    <x v="1"/>
    <n v="0.6"/>
    <n v="1E-4"/>
    <n v="1.4"/>
    <n v="3.0000000000000001E-3"/>
    <s v="SM"/>
    <n v="42.3"/>
    <n v="5.9999999999999995E-4"/>
    <n v="0.67"/>
    <n v="0.03"/>
    <n v="5.0000000000000001E-4"/>
    <n v="2.9999999999999997E-4"/>
    <n v="5.4999999999999997E-3"/>
    <n v="13.62"/>
    <n v="7.3"/>
    <n v="8.8999999999999995E-4"/>
    <n v="9.8000000000000007"/>
    <n v="0.57999999999999996"/>
    <n v="1.9"/>
    <n v="5.0000000000000001E-4"/>
    <n v="5.4"/>
    <n v="0.01"/>
    <n v="0.15953209682377048"/>
  </r>
  <r>
    <s v="PA-10"/>
    <s v="Río Paine en Parque Nacional 2"/>
    <d v="2022-08-02T00:00:00"/>
    <x v="2"/>
    <n v="0.6"/>
    <n v="5.0000000000000001E-4"/>
    <n v="0.6"/>
    <n v="3.0000000000000001E-3"/>
    <s v="SM"/>
    <n v="47.4"/>
    <n v="1E-3"/>
    <n v="0.14000000000000001"/>
    <n v="0.01"/>
    <n v="5.0000000000000001E-4"/>
    <n v="1E-3"/>
    <n v="1E-3"/>
    <n v="14.77"/>
    <n v="7.36"/>
    <n v="1E-3"/>
    <n v="7.4"/>
    <n v="0.56000000000000005"/>
    <n v="1.1000000000000001"/>
    <n v="5.0000000000000001E-4"/>
    <n v="5.0999999999999996"/>
    <n v="0.01"/>
    <n v="0.10499544649359932"/>
  </r>
  <r>
    <s v="PA-10"/>
    <s v="Río Paine en Parque Nacional 2"/>
    <d v="2022-10-12T00:00:00"/>
    <x v="3"/>
    <n v="0.36299999999999999"/>
    <n v="5.0000000000000001E-4"/>
    <n v="0.8"/>
    <n v="7.3000000000000001E-3"/>
    <s v="SM"/>
    <n v="42.3"/>
    <n v="1E-3"/>
    <n v="0.40100000000000002"/>
    <n v="1.7000000000000001E-2"/>
    <n v="5.0000000000000001E-4"/>
    <n v="1E-3"/>
    <n v="1E-3"/>
    <n v="14.46"/>
    <n v="7.44"/>
    <n v="2E-3"/>
    <n v="6.02"/>
    <n v="0.69"/>
    <n v="0.8"/>
    <n v="5.0000000000000001E-4"/>
    <n v="5.4"/>
    <n v="4.0000000000000001E-3"/>
    <n v="8.2343814284953756E-2"/>
  </r>
  <r>
    <s v="PA-10"/>
    <s v="Río Paine en Parque Nacional 2"/>
    <d v="2023-02-14T00:00:00"/>
    <x v="4"/>
    <n v="0.84"/>
    <n v="5.0000000000000001E-4"/>
    <n v="0.7"/>
    <n v="5.0000000000000001E-4"/>
    <s v="SM"/>
    <n v="38.200000000000003"/>
    <n v="1E-3"/>
    <n v="1.04"/>
    <n v="3.5000000000000003E-2"/>
    <n v="5.0000000000000001E-4"/>
    <n v="1E-3"/>
    <n v="4.0000000000000001E-3"/>
    <n v="13.38"/>
    <n v="7.4"/>
    <n v="1E-3"/>
    <n v="6.48"/>
    <n v="0.70699999999999996"/>
    <n v="0.7"/>
    <n v="5.0000000000000001E-4"/>
    <n v="4.4000000000000004"/>
    <n v="6.0000000000000001E-3"/>
    <n v="6.9713385827919611E-2"/>
  </r>
  <r>
    <s v="PA-10"/>
    <s v="Río Paine en Parque Nacional 2"/>
    <d v="2023-05-16T00:00:00"/>
    <x v="5"/>
    <n v="2.4900000000000002"/>
    <n v="5.0000000000000001E-4"/>
    <n v="0.5"/>
    <n v="2.9600000000000001E-2"/>
    <s v="SM"/>
    <n v="45"/>
    <n v="4.0000000000000001E-3"/>
    <n v="3.39"/>
    <n v="0.107"/>
    <n v="5.0000000000000001E-4"/>
    <n v="1E-3"/>
    <n v="2E-3"/>
    <n v="14.15"/>
    <n v="7.54"/>
    <n v="7.0000000000000001E-3"/>
    <n v="7.23"/>
    <n v="1.34"/>
    <n v="0.9"/>
    <n v="5.0000000000000001E-4"/>
    <n v="5.4"/>
    <n v="0.04"/>
    <n v="8.0667451317069608E-2"/>
  </r>
  <r>
    <s v="PA-10"/>
    <s v="Río Paine en Parque Nacional 2"/>
    <d v="2023-08-08T00:00:00"/>
    <x v="6"/>
    <n v="0.34899999999999998"/>
    <n v="2E-3"/>
    <s v="SM"/>
    <n v="3.0000000000000001E-3"/>
    <s v="SM"/>
    <n v="59.3"/>
    <n v="3.0000000000000001E-3"/>
    <n v="0.57599999999999996"/>
    <n v="2.5000000000000001E-2"/>
    <n v="5.0000000000000001E-4"/>
    <n v="4.0000000000000001E-3"/>
    <n v="3.0000000000000001E-3"/>
    <n v="15.16"/>
    <n v="7.7"/>
    <n v="4.0000000000000001E-3"/>
    <n v="8.24"/>
    <n v="0.89400000000000002"/>
    <n v="1.4"/>
    <n v="5.0000000000000001E-4"/>
    <s v="SM"/>
    <n v="3.0000000000000001E-3"/>
    <n v="0.12369586359841789"/>
  </r>
  <r>
    <s v="PA-10"/>
    <s v="Río Paine en Parque Nacional 2"/>
    <d v="2023-10-11T00:00:00"/>
    <x v="7"/>
    <n v="0.49299999999999999"/>
    <n v="2E-3"/>
    <n v="0.9"/>
    <n v="3.0000000000000001E-3"/>
    <s v="SM"/>
    <n v="61.4"/>
    <n v="3.0000000000000001E-3"/>
    <n v="0.59199999999999997"/>
    <n v="2.4E-2"/>
    <n v="5.0000000000000001E-4"/>
    <n v="4.0000000000000001E-3"/>
    <n v="3.0000000000000001E-3"/>
    <n v="14.7"/>
    <n v="7.75"/>
    <n v="6.0000000000000001E-3"/>
    <n v="9.3800000000000008"/>
    <n v="1.01"/>
    <n v="1"/>
    <n v="5.0000000000000001E-4"/>
    <n v="8.6999999999999993"/>
    <n v="0.04"/>
    <n v="8.2858728481174024E-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SE-10"/>
    <s v="Río Serrano en desagüe lago del Toro"/>
    <d v="2022-01-18T00:00:00"/>
    <x v="0"/>
    <n v="0.6"/>
    <n v="5.0000000000000001E-4"/>
    <n v="1.2"/>
    <n v="7.1800000000000003E-2"/>
    <n v="1.8"/>
    <n v="125"/>
    <n v="6.9999999999999999E-4"/>
    <n v="0.04"/>
    <n v="0.01"/>
    <n v="5.0000000000000001E-4"/>
    <n v="8.0000000000000004E-4"/>
    <n v="5.0000000000000001E-4"/>
    <n v="14.58"/>
    <n v="7.58"/>
    <n v="5.0000000000000001E-4"/>
    <n v="9.8000000000000007"/>
    <n v="1.45"/>
    <n v="3"/>
    <s v="NV"/>
    <n v="5.6"/>
    <n v="0.01"/>
    <n v="0.23661006920874406"/>
  </r>
  <r>
    <s v="SE-10"/>
    <s v="Río Serrano en desagüe lago del Toro"/>
    <d v="2022-05-03T00:00:00"/>
    <x v="1"/>
    <n v="0.6"/>
    <n v="1E-4"/>
    <n v="1.3"/>
    <n v="1.9E-3"/>
    <n v="1.8"/>
    <n v="78.900000000000006"/>
    <n v="5.9999999999999995E-4"/>
    <n v="0.02"/>
    <n v="0.01"/>
    <n v="5.0000000000000001E-4"/>
    <n v="4.0000000000000002E-4"/>
    <n v="3.5999999999999999E-3"/>
    <n v="12.02"/>
    <n v="7.61"/>
    <n v="2.5000000000000001E-4"/>
    <n v="17.2"/>
    <n v="1.72"/>
    <n v="5"/>
    <n v="5.0000000000000001E-4"/>
    <n v="7"/>
    <n v="0.01"/>
    <n v="0.30760391368764178"/>
  </r>
  <r>
    <s v="SE-10"/>
    <s v="Río Serrano en desagüe lago del Toro"/>
    <d v="2022-08-02T00:00:00"/>
    <x v="2"/>
    <n v="0.6"/>
    <n v="5.0000000000000001E-4"/>
    <n v="1.6"/>
    <n v="5.0000000000000001E-4"/>
    <n v="1.8"/>
    <n v="78.5"/>
    <n v="1E-3"/>
    <n v="0.02"/>
    <n v="0.01"/>
    <n v="5.0000000000000001E-4"/>
    <n v="1E-3"/>
    <n v="1E-3"/>
    <n v="12.18"/>
    <n v="7.56"/>
    <n v="1E-3"/>
    <n v="11.3"/>
    <n v="1.53"/>
    <n v="3.9"/>
    <n v="5.0000000000000001E-4"/>
    <n v="6.3"/>
    <n v="0.01"/>
    <n v="0.28886566114816353"/>
  </r>
  <r>
    <s v="SE-10"/>
    <s v="Río Serrano en desagüe lago del Toro"/>
    <d v="2022-10-12T00:00:00"/>
    <x v="3"/>
    <n v="3.3000000000000002E-2"/>
    <n v="5.0000000000000001E-4"/>
    <n v="1.5"/>
    <n v="5.0000000000000001E-4"/>
    <n v="1.8"/>
    <n v="72"/>
    <n v="1E-3"/>
    <n v="5.0999999999999997E-2"/>
    <n v="5.0000000000000001E-3"/>
    <n v="5.0000000000000001E-4"/>
    <n v="1E-3"/>
    <n v="1E-3"/>
    <n v="12.07"/>
    <n v="7.5"/>
    <n v="1E-3"/>
    <n v="8.3000000000000007"/>
    <n v="1.35"/>
    <n v="2.2999999999999998"/>
    <n v="5.0000000000000001E-4"/>
    <n v="6.6"/>
    <n v="4.0000000000000001E-3"/>
    <n v="0.19522084171618226"/>
  </r>
  <r>
    <s v="SE-10"/>
    <s v="Río Serrano en desagüe lago del Toro"/>
    <d v="2023-02-14T00:00:00"/>
    <x v="4"/>
    <n v="3.9E-2"/>
    <n v="5.0000000000000001E-4"/>
    <n v="1.4"/>
    <n v="5.0000000000000001E-4"/>
    <n v="180"/>
    <n v="73.3"/>
    <n v="1E-3"/>
    <n v="3.5999999999999997E-2"/>
    <n v="4.0000000000000001E-3"/>
    <n v="5.0000000000000001E-4"/>
    <n v="1E-3"/>
    <n v="1E-3"/>
    <n v="11.5"/>
    <n v="7.5"/>
    <n v="3.0000000000000001E-3"/>
    <n v="9.9600000000000009"/>
    <n v="1.52"/>
    <n v="2.8"/>
    <n v="5.0000000000000001E-4"/>
    <n v="6.8"/>
    <n v="4.0000000000000001E-3"/>
    <n v="0.21838299861206989"/>
  </r>
  <r>
    <s v="SE-10"/>
    <s v="Río Serrano en desagüe lago del Toro"/>
    <d v="2023-05-16T00:00:00"/>
    <x v="5"/>
    <n v="1.7000000000000001E-2"/>
    <n v="5.0000000000000001E-4"/>
    <n v="1.3"/>
    <n v="1.37E-2"/>
    <n v="1.8"/>
    <n v="77.099999999999994"/>
    <n v="1E-3"/>
    <n v="2.5999999999999999E-2"/>
    <n v="4.0000000000000001E-3"/>
    <n v="5.0000000000000001E-4"/>
    <n v="1E-3"/>
    <n v="1E-3"/>
    <n v="11.74"/>
    <n v="7.67"/>
    <n v="1E-3"/>
    <n v="9.84"/>
    <n v="1.59"/>
    <n v="2.8"/>
    <n v="5.0000000000000001E-4"/>
    <n v="6.6"/>
    <n v="3.1E-2"/>
    <n v="0.2184232202591746"/>
  </r>
  <r>
    <s v="SE-10"/>
    <s v="Río Serrano en desagüe lago del Toro"/>
    <d v="2023-08-08T00:00:00"/>
    <x v="6"/>
    <n v="2.4E-2"/>
    <n v="2E-3"/>
    <s v="SM"/>
    <n v="3.0000000000000001E-3"/>
    <n v="1.8"/>
    <n v="90.8"/>
    <n v="3.0000000000000001E-3"/>
    <n v="8.4000000000000005E-2"/>
    <n v="7.0000000000000001E-3"/>
    <n v="5.0000000000000001E-4"/>
    <n v="4.0000000000000001E-3"/>
    <n v="3.0000000000000001E-3"/>
    <n v="12.28"/>
    <n v="7.5"/>
    <n v="4.0000000000000001E-3"/>
    <n v="10.7"/>
    <n v="1.5"/>
    <n v="3.9"/>
    <n v="5.0000000000000001E-4"/>
    <s v="SM"/>
    <n v="3.0000000000000001E-3"/>
    <n v="0.29590085312697034"/>
  </r>
  <r>
    <s v="SE-10"/>
    <s v="Río Serrano en desagüe lago del Toro"/>
    <d v="2023-10-11T00:00:00"/>
    <x v="7"/>
    <n v="3.5000000000000003E-2"/>
    <n v="2E-3"/>
    <n v="1.4"/>
    <n v="8.0000000000000002E-3"/>
    <n v="1.8"/>
    <n v="83.6"/>
    <n v="3.0000000000000001E-3"/>
    <n v="8.8999999999999996E-2"/>
    <n v="6.0000000000000001E-3"/>
    <n v="5.0000000000000001E-4"/>
    <n v="4.0000000000000001E-3"/>
    <n v="3.0000000000000001E-3"/>
    <n v="12.55"/>
    <n v="7.64"/>
    <n v="5.0000000000000001E-3"/>
    <n v="11.5"/>
    <n v="1.53"/>
    <n v="2.2000000000000002"/>
    <n v="5.0000000000000001E-4"/>
    <n v="9.8000000000000007"/>
    <n v="2.5000000000000001E-2"/>
    <n v="0.1617836282477826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SE-20"/>
    <s v="Río Serrano en desembocadura"/>
    <d v="2022-03-21T00:00:00"/>
    <x v="0"/>
    <n v="1.6"/>
    <n v="5.0000000000000001E-4"/>
    <n v="0.7"/>
    <n v="5.0000000000000001E-4"/>
    <s v="SM"/>
    <n v="44"/>
    <n v="1E-3"/>
    <n v="3.8"/>
    <n v="0.09"/>
    <s v="NV"/>
    <n v="1E-3"/>
    <n v="1E-3"/>
    <n v="13.01"/>
    <n v="6.83"/>
    <n v="3.0000000000000001E-3"/>
    <n v="6.5"/>
    <n v="9.68"/>
    <n v="2.5"/>
    <n v="5.0000000000000001E-4"/>
    <n v="4.9000000000000004"/>
    <n v="0.01"/>
    <n v="0.14526643133087605"/>
  </r>
  <r>
    <s v="SE-20"/>
    <s v="Río Serrano en desembocadura"/>
    <d v="2022-05-10T00:00:00"/>
    <x v="1"/>
    <n v="1.2"/>
    <n v="1E-4"/>
    <n v="1"/>
    <n v="5.8999999999999999E-3"/>
    <s v="SM"/>
    <n v="45.2"/>
    <n v="1.5E-3"/>
    <n v="2"/>
    <n v="0.1"/>
    <n v="5.0000000000000001E-4"/>
    <n v="4.0000000000000002E-4"/>
    <n v="3.0999999999999999E-3"/>
    <n v="13.61"/>
    <n v="6.75"/>
    <n v="1.9400000000000001E-3"/>
    <n v="6.9"/>
    <n v="1.01"/>
    <n v="1.5"/>
    <n v="5.0000000000000001E-4"/>
    <n v="4.7"/>
    <n v="0.01"/>
    <n v="0.14113918689946497"/>
  </r>
  <r>
    <s v="SE-20"/>
    <s v="Río Serrano en desembocadura"/>
    <d v="2022-09-15T00:00:00"/>
    <x v="2"/>
    <n v="0.6"/>
    <n v="5.0000000000000001E-4"/>
    <n v="1.7"/>
    <n v="1.47E-2"/>
    <s v="SM"/>
    <n v="53.2"/>
    <n v="1E-3"/>
    <n v="0.95"/>
    <n v="0.05"/>
    <n v="5.0000000000000001E-4"/>
    <n v="1E-3"/>
    <n v="1E-3"/>
    <n v="13.24"/>
    <n v="7.45"/>
    <n v="1E-3"/>
    <n v="8.6"/>
    <n v="1.34"/>
    <n v="1.9"/>
    <n v="5.0000000000000001E-4"/>
    <n v="6.2"/>
    <n v="0.01"/>
    <n v="0.159140394607653"/>
  </r>
  <r>
    <s v="SE-20"/>
    <s v="Río Serrano en desembocadura"/>
    <d v="2022-11-16T00:00:00"/>
    <x v="3"/>
    <n v="1.04"/>
    <n v="8.0000000000000004E-4"/>
    <n v="1.1000000000000001"/>
    <n v="6.1999999999999998E-3"/>
    <s v="SM"/>
    <n v="35.9"/>
    <n v="2E-3"/>
    <n v="1.25"/>
    <n v="7.6999999999999999E-2"/>
    <n v="5.0000000000000001E-4"/>
    <n v="1E-3"/>
    <n v="1E-3"/>
    <n v="12.82"/>
    <n v="7.02"/>
    <n v="2E-3"/>
    <n v="7.26"/>
    <s v="SM"/>
    <n v="1.3"/>
    <n v="5.0000000000000001E-4"/>
    <n v="5.8"/>
    <n v="1.2E-2"/>
    <e v="#VALUE!"/>
  </r>
  <r>
    <s v="SE-20"/>
    <s v="Río Serrano en desembocadura"/>
    <s v="SM"/>
    <x v="4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e v="#VALUE!"/>
  </r>
  <r>
    <s v="SE-20"/>
    <s v="Río Serrano en desembocadura"/>
    <d v="2023-04-19T00:00:00"/>
    <x v="5"/>
    <n v="0.84499999999999997"/>
    <n v="5.0000000000000001E-4"/>
    <n v="1.5"/>
    <n v="2.7199999999999998E-2"/>
    <s v="SM"/>
    <n v="45.1"/>
    <n v="3.0000000000000001E-3"/>
    <n v="1.46"/>
    <n v="0.10199999999999999"/>
    <n v="5.0000000000000001E-4"/>
    <n v="1E-3"/>
    <n v="3.0000000000000001E-3"/>
    <n v="13.29"/>
    <n v="7.68"/>
    <n v="2E-3"/>
    <n v="7.24"/>
    <n v="0.999"/>
    <n v="1.4"/>
    <n v="5.0000000000000001E-4"/>
    <n v="4.7"/>
    <n v="3.5999999999999997E-2"/>
    <n v="0.12932246494189664"/>
  </r>
  <r>
    <s v="SE-20"/>
    <s v="Río Serrano en desembocadura"/>
    <d v="2023-09-27T00:00:00"/>
    <x v="6"/>
    <n v="0.629"/>
    <n v="2E-3"/>
    <n v="1.8"/>
    <n v="3.0000000000000001E-3"/>
    <s v="SM"/>
    <n v="66.900000000000006"/>
    <n v="3.0000000000000001E-3"/>
    <n v="0.77300000000000002"/>
    <n v="5.0999999999999997E-2"/>
    <n v="5.0000000000000001E-4"/>
    <n v="4.0000000000000001E-3"/>
    <n v="3.0000000000000001E-3"/>
    <n v="12.81"/>
    <n v="7.59"/>
    <n v="4.0000000000000001E-3"/>
    <n v="9.4499999999999993"/>
    <n v="1.19"/>
    <n v="1.5"/>
    <n v="5.0000000000000001E-4"/>
    <n v="7.5"/>
    <n v="3.9E-2"/>
    <n v="0.12227454659728591"/>
  </r>
  <r>
    <s v="SE-20"/>
    <s v="Río Serrano en desembocadura"/>
    <d v="2023-12-20T00:00:00"/>
    <x v="7"/>
    <n v="0.81200000000000006"/>
    <n v="2E-3"/>
    <n v="0.7"/>
    <n v="3.0000000000000001E-3"/>
    <s v="SM"/>
    <n v="50.4"/>
    <n v="3.0000000000000001E-3"/>
    <n v="1.25"/>
    <n v="6.6000000000000003E-2"/>
    <s v="SM"/>
    <n v="4.0000000000000001E-3"/>
    <n v="3.0000000000000001E-3"/>
    <n v="11.99"/>
    <n v="7.48"/>
    <n v="4.0000000000000001E-3"/>
    <n v="8.82"/>
    <n v="0.90200000000000002"/>
    <n v="0.9"/>
    <s v="NV"/>
    <n v="9.9"/>
    <n v="8.0000000000000002E-3"/>
    <n v="7.7196656714850889E-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TP-10"/>
    <s v="Río Chorrillo Tres Pasos en ruta 9"/>
    <d v="2022-01-19T00:00:00"/>
    <x v="0"/>
    <n v="0.6"/>
    <n v="5.0000000000000001E-4"/>
    <n v="8.1999999999999993"/>
    <n v="7.2700000000000001E-2"/>
    <s v="SM"/>
    <n v="407"/>
    <n v="5.0000000000000001E-4"/>
    <n v="0.13"/>
    <n v="0.04"/>
    <n v="5.0000000000000001E-4"/>
    <n v="5.0000000000000001E-4"/>
    <n v="5.0000000000000001E-4"/>
    <n v="9.91"/>
    <n v="8.1199999999999992"/>
    <n v="5.0000000000000001E-4"/>
    <n v="45.4"/>
    <n v="7.57"/>
    <n v="10.5"/>
    <s v="NV"/>
    <n v="10.3"/>
    <n v="0.01"/>
    <n v="0.38005576996973434"/>
  </r>
  <r>
    <s v="TP-10"/>
    <s v="Río Chorrillo Tres Pasos en ruta 9"/>
    <d v="2022-05-04T00:00:00"/>
    <x v="1"/>
    <n v="0.6"/>
    <n v="1E-4"/>
    <n v="9.1999999999999993"/>
    <n v="1.8E-3"/>
    <s v="SM"/>
    <n v="320.39999999999998"/>
    <n v="6.9999999999999999E-4"/>
    <n v="0.17"/>
    <n v="0.02"/>
    <n v="5.0000000000000001E-4"/>
    <n v="2.9999999999999997E-4"/>
    <n v="3.2500000000000001E-2"/>
    <n v="12.1"/>
    <n v="7.9"/>
    <n v="2.9E-4"/>
    <n v="69.400000000000006"/>
    <n v="6.76"/>
    <n v="10.6"/>
    <n v="5.0000000000000001E-4"/>
    <n v="14.3"/>
    <n v="0.01"/>
    <n v="0.32524513470752953"/>
  </r>
  <r>
    <s v="TP-10"/>
    <s v="Río Chorrillo Tres Pasos en ruta 9"/>
    <d v="2022-08-03T00:00:00"/>
    <x v="2"/>
    <n v="0.6"/>
    <n v="5.0000000000000001E-4"/>
    <n v="7"/>
    <n v="5.9999999999999995E-4"/>
    <s v="SM"/>
    <n v="228.8"/>
    <n v="1E-3"/>
    <n v="0.63"/>
    <n v="0.01"/>
    <n v="5.0000000000000001E-4"/>
    <n v="1E-3"/>
    <n v="1E-3"/>
    <n v="13.7"/>
    <n v="7.69"/>
    <n v="1E-3"/>
    <n v="31.6"/>
    <n v="4.71"/>
    <n v="10.1"/>
    <n v="5.0000000000000001E-4"/>
    <n v="33.4"/>
    <n v="0.01"/>
    <n v="0.44329102787936786"/>
  </r>
  <r>
    <s v="TP-10"/>
    <s v="Río Chorrillo Tres Pasos en ruta 9"/>
    <d v="2022-10-14T00:00:00"/>
    <x v="3"/>
    <n v="4.3999999999999997E-2"/>
    <n v="5.0000000000000001E-4"/>
    <n v="8.4"/>
    <n v="1.2999999999999999E-3"/>
    <s v="SM"/>
    <n v="209.8"/>
    <n v="1E-3"/>
    <n v="0.187"/>
    <n v="2.8000000000000001E-2"/>
    <n v="5.0000000000000001E-4"/>
    <n v="1E-3"/>
    <n v="1E-3"/>
    <n v="12.27"/>
    <n v="7.96"/>
    <n v="1E-3"/>
    <n v="26.4"/>
    <n v="4.01"/>
    <n v="5.9"/>
    <n v="5.0000000000000001E-4"/>
    <n v="20.100000000000001"/>
    <n v="4.0000000000000001E-3"/>
    <n v="0.28277795985146026"/>
  </r>
  <r>
    <s v="TP-10"/>
    <s v="Río Chorrillo Tres Pasos en ruta 9"/>
    <d v="2023-02-16T00:00:00"/>
    <x v="4"/>
    <n v="4.3999999999999997E-2"/>
    <n v="5.0000000000000001E-4"/>
    <n v="8.1999999999999993"/>
    <n v="5.0000000000000001E-4"/>
    <s v="SM"/>
    <n v="289.89999999999998"/>
    <n v="1E-3"/>
    <n v="0.14699999999999999"/>
    <n v="1.7000000000000001E-2"/>
    <n v="5.0000000000000001E-4"/>
    <n v="1E-3"/>
    <n v="1E-3"/>
    <n v="13.25"/>
    <n v="8.59"/>
    <n v="1E-3"/>
    <n v="44.2"/>
    <n v="7.28"/>
    <n v="10.199999999999999"/>
    <n v="5.0000000000000001E-4"/>
    <n v="9.1999999999999993"/>
    <n v="4.0000000000000001E-3"/>
    <n v="0.3746683273702881"/>
  </r>
  <r>
    <s v="TP-10"/>
    <s v="Río Chorrillo Tres Pasos en ruta 9"/>
    <d v="2023-05-17T00:00:00"/>
    <x v="5"/>
    <n v="7.2999999999999995E-2"/>
    <n v="5.0000000000000001E-4"/>
    <n v="8.4"/>
    <n v="1.0999999999999999E-2"/>
    <s v="SM"/>
    <n v="284.60000000000002"/>
    <n v="1E-3"/>
    <n v="0.22600000000000001"/>
    <n v="2.4E-2"/>
    <n v="5.0000000000000001E-4"/>
    <n v="1E-3"/>
    <n v="1E-3"/>
    <n v="12.28"/>
    <n v="7.98"/>
    <n v="1E-3"/>
    <n v="38.1"/>
    <n v="6.54"/>
    <n v="10.199999999999999"/>
    <n v="5.0000000000000001E-4"/>
    <n v="29.9"/>
    <n v="3.1E-2"/>
    <n v="0.40174292592196292"/>
  </r>
  <r>
    <s v="TP-10"/>
    <s v="Río Chorrillo Tres Pasos en ruta 9"/>
    <d v="2023-08-09T00:00:00"/>
    <x v="6"/>
    <n v="0.36499999999999999"/>
    <n v="2E-3"/>
    <s v="SM"/>
    <n v="3.0000000000000001E-3"/>
    <s v="SM"/>
    <n v="186.6"/>
    <n v="3.0000000000000001E-3"/>
    <n v="0.90100000000000002"/>
    <n v="0.14299999999999999"/>
    <n v="5.0000000000000001E-4"/>
    <n v="4.0000000000000001E-3"/>
    <n v="3.0000000000000001E-3"/>
    <n v="13.16"/>
    <n v="7.62"/>
    <n v="4.0000000000000001E-3"/>
    <n v="20.6"/>
    <n v="4.66"/>
    <n v="7.5"/>
    <n v="5.0000000000000001E-4"/>
    <s v="SM"/>
    <n v="3.0000000000000001E-3"/>
    <n v="0.38835035412016672"/>
  </r>
  <r>
    <s v="TP-10"/>
    <s v="Río Chorrillo Tres Pasos en ruta 9"/>
    <d v="2023-10-12T00:00:00"/>
    <x v="7"/>
    <n v="0.67600000000000005"/>
    <n v="2E-3"/>
    <n v="8.1"/>
    <n v="3.0000000000000001E-3"/>
    <s v="SM"/>
    <n v="138.69999999999999"/>
    <n v="3.0000000000000001E-3"/>
    <n v="1.22"/>
    <n v="6.4000000000000001E-2"/>
    <n v="5.0000000000000001E-4"/>
    <n v="4.0000000000000001E-3"/>
    <n v="3.0000000000000001E-3"/>
    <n v="12.38"/>
    <n v="7.56"/>
    <n v="4.0000000000000001E-3"/>
    <n v="17"/>
    <n v="3.68"/>
    <n v="4.5999999999999996"/>
    <n v="5.0000000000000001E-4"/>
    <n v="2.2000000000000002"/>
    <n v="0.03"/>
    <n v="0.26374545166581115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VI-10"/>
    <s v="Río Vizcachas en Cerro Guido"/>
    <d v="2022-01-19T00:00:00"/>
    <x v="0"/>
    <n v="1.5"/>
    <n v="5.0000000000000001E-4"/>
    <n v="0.4"/>
    <n v="5.0799999999999998E-2"/>
    <s v="SM"/>
    <n v="227"/>
    <n v="5.0000000000000001E-4"/>
    <n v="1.33"/>
    <n v="0.06"/>
    <n v="5.0000000000000001E-4"/>
    <n v="5.0000000000000001E-4"/>
    <n v="5.0000000000000001E-4"/>
    <n v="11.29"/>
    <n v="8.27"/>
    <n v="5.0000000000000001E-4"/>
    <n v="21.7"/>
    <n v="11.41"/>
    <n v="13"/>
    <s v="NV"/>
    <n v="25.6"/>
    <n v="0.01"/>
    <n v="0.56244222969814972"/>
  </r>
  <r>
    <s v="VI-10"/>
    <s v="Río Vizcachas en Cerro Guido"/>
    <d v="2022-05-04T00:00:00"/>
    <x v="1"/>
    <n v="0.6"/>
    <n v="1E-4"/>
    <n v="3"/>
    <n v="2.0999999999999999E-3"/>
    <s v="SM"/>
    <n v="252.2"/>
    <n v="1E-3"/>
    <n v="0.43"/>
    <n v="0.01"/>
    <n v="5.0000000000000001E-4"/>
    <n v="4.0000000000000002E-4"/>
    <n v="4.4999999999999997E-3"/>
    <n v="13.21"/>
    <n v="8.25"/>
    <n v="4.8999999999999998E-4"/>
    <n v="33.299999999999997"/>
    <n v="11.64"/>
    <n v="17.5"/>
    <n v="5.0000000000000001E-4"/>
    <n v="22.6"/>
    <n v="0.01"/>
    <n v="0.66515192548771362"/>
  </r>
  <r>
    <s v="VI-10"/>
    <s v="Río Vizcachas en Cerro Guido"/>
    <d v="2022-08-03T00:00:00"/>
    <x v="2"/>
    <n v="0.6"/>
    <n v="5.0000000000000001E-4"/>
    <n v="0.4"/>
    <n v="5.0000000000000001E-4"/>
    <s v="SM"/>
    <n v="270.3"/>
    <n v="1E-3"/>
    <n v="0.16"/>
    <n v="0.01"/>
    <n v="5.0000000000000001E-4"/>
    <n v="1E-3"/>
    <n v="1E-3"/>
    <n v="13.96"/>
    <n v="7.91"/>
    <n v="1E-3"/>
    <n v="32.5"/>
    <n v="12.59"/>
    <n v="17.8"/>
    <n v="5.0000000000000001E-4"/>
    <n v="21"/>
    <n v="0.01"/>
    <n v="0.67166973285821641"/>
  </r>
  <r>
    <s v="VI-10"/>
    <s v="Río Vizcachas en Cerro Guido"/>
    <d v="2022-10-14T00:00:00"/>
    <x v="3"/>
    <n v="0.90400000000000003"/>
    <n v="5.0000000000000001E-4"/>
    <n v="2.1"/>
    <n v="1.9599999999999999E-2"/>
    <s v="SM"/>
    <n v="150.1"/>
    <n v="1.2E-2"/>
    <n v="1.17"/>
    <n v="2.8000000000000001E-2"/>
    <n v="5.0000000000000001E-4"/>
    <n v="1E-3"/>
    <n v="1E-3"/>
    <n v="12.26"/>
    <n v="7.91"/>
    <n v="6.0000000000000001E-3"/>
    <n v="14.5"/>
    <n v="6.16"/>
    <n v="7.4"/>
    <n v="5.0000000000000001E-4"/>
    <n v="13.5"/>
    <n v="4.0000000000000001E-3"/>
    <n v="0.41038845504351545"/>
  </r>
  <r>
    <s v="VI-10"/>
    <s v="Río Vizcachas en Cerro Guido"/>
    <d v="2023-02-15T00:00:00"/>
    <x v="4"/>
    <n v="6.2E-2"/>
    <n v="5.0000000000000001E-4"/>
    <n v="2"/>
    <n v="5.0000000000000001E-4"/>
    <s v="SM"/>
    <n v="297.2"/>
    <n v="1E-3"/>
    <n v="8.3000000000000004E-2"/>
    <n v="6.0000000000000001E-3"/>
    <n v="5.0000000000000001E-4"/>
    <n v="1E-3"/>
    <n v="1E-3"/>
    <n v="10.95"/>
    <n v="8.2799999999999994"/>
    <n v="1E-3"/>
    <n v="31.6"/>
    <n v="13.5"/>
    <n v="16.600000000000001"/>
    <n v="5.0000000000000001E-4"/>
    <n v="27.4"/>
    <n v="4.0000000000000001E-3"/>
    <n v="0.62288783490153432"/>
  </r>
  <r>
    <s v="VI-10"/>
    <s v="Río Vizcachas en Cerro Guido"/>
    <d v="2023-05-17T00:00:00"/>
    <x v="5"/>
    <n v="7.8"/>
    <n v="5.0000000000000001E-4"/>
    <n v="0.4"/>
    <n v="0.11700000000000001"/>
    <s v="SM"/>
    <n v="206.5"/>
    <n v="8.9999999999999993E-3"/>
    <n v="10.6"/>
    <n v="0.189"/>
    <n v="5.0000000000000001E-4"/>
    <n v="2E-3"/>
    <n v="8.0000000000000002E-3"/>
    <n v="12.97"/>
    <n v="8.14"/>
    <n v="1E-3"/>
    <n v="22.4"/>
    <n v="11.2"/>
    <n v="11.4"/>
    <n v="5.0000000000000001E-4"/>
    <n v="21.9"/>
    <n v="5.1999999999999998E-2"/>
    <n v="0.49107903603000275"/>
  </r>
  <r>
    <s v="VI-10"/>
    <s v="Río Vizcachas en Cerro Guido"/>
    <d v="2023-08-09T00:00:00"/>
    <x v="6"/>
    <n v="0.99"/>
    <n v="2E-3"/>
    <s v="SM"/>
    <n v="3.0000000000000001E-3"/>
    <s v="SM"/>
    <n v="282.7"/>
    <n v="3.0000000000000001E-3"/>
    <n v="1.88"/>
    <n v="7.3999999999999996E-2"/>
    <n v="5.0000000000000001E-4"/>
    <n v="4.0000000000000001E-3"/>
    <n v="3.0000000000000001E-3"/>
    <n v="13.72"/>
    <n v="7.85"/>
    <n v="4.0000000000000001E-3"/>
    <n v="25.2"/>
    <n v="11.9"/>
    <n v="16.5"/>
    <n v="5.0000000000000001E-4"/>
    <s v="SM"/>
    <n v="3.0000000000000001E-3"/>
    <n v="0.67869544753678668"/>
  </r>
  <r>
    <s v="VI-10"/>
    <s v="Río Vizcachas en Cerro Guido"/>
    <d v="2023-10-12T00:00:00"/>
    <x v="7"/>
    <n v="4.34"/>
    <n v="2E-3"/>
    <n v="8.1999999999999993"/>
    <n v="6.0000000000000001E-3"/>
    <s v="SM"/>
    <n v="344.9"/>
    <n v="5.0000000000000001E-3"/>
    <n v="6.77"/>
    <n v="0.129"/>
    <n v="5.0000000000000001E-4"/>
    <n v="4.0000000000000001E-3"/>
    <n v="6.0000000000000001E-3"/>
    <n v="11.93"/>
    <n v="8.1300000000000008"/>
    <n v="6.0000000000000001E-3"/>
    <n v="37.5"/>
    <n v="16"/>
    <n v="13.5"/>
    <n v="5.0000000000000001E-4"/>
    <n v="36"/>
    <n v="3.5999999999999997E-2"/>
    <n v="0.46513464533239246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BA-10"/>
    <s v="Río Baguales en Cerro Guido"/>
    <d v="2022-01-19T00:00:00"/>
    <x v="0"/>
    <n v="1.3"/>
    <n v="5.0000000000000001E-4"/>
    <n v="0.4"/>
    <n v="0.08"/>
    <s v="SM"/>
    <n v="137"/>
    <n v="5.0000000000000001E-4"/>
    <n v="1.19"/>
    <n v="0.06"/>
    <n v="5.0000000000000001E-4"/>
    <n v="5.0000000000000001E-4"/>
    <n v="5.0000000000000001E-4"/>
    <n v="11.45"/>
    <n v="8.17"/>
    <n v="5.0000000000000001E-4"/>
    <n v="22"/>
    <n v="11.21"/>
    <n v="13.2"/>
    <s v="NV"/>
    <n v="26.7"/>
    <n v="0.01"/>
    <n v="0.57130493149645201"/>
  </r>
  <r>
    <s v="BA-10"/>
    <s v="Río Baguales en Cerro Guido"/>
    <d v="2022-05-04T00:00:00"/>
    <x v="1"/>
    <n v="0.6"/>
    <n v="1E-4"/>
    <n v="1.8"/>
    <n v="2.3E-3"/>
    <s v="SM"/>
    <n v="262.7"/>
    <n v="8.9999999999999998E-4"/>
    <n v="0.33"/>
    <n v="0.01"/>
    <n v="5.0000000000000001E-4"/>
    <n v="5.0000000000000001E-4"/>
    <n v="5.4000000000000003E-3"/>
    <n v="13.09"/>
    <n v="8.1300000000000008"/>
    <n v="2.9999999999999997E-4"/>
    <n v="30.6"/>
    <n v="10.18"/>
    <n v="15.7"/>
    <n v="5.0000000000000001E-4"/>
    <n v="25.1"/>
    <n v="0.01"/>
    <n v="0.62807217331227927"/>
  </r>
  <r>
    <s v="BA-10"/>
    <s v="Río Baguales en Cerro Guido"/>
    <d v="2022-08-03T00:00:00"/>
    <x v="2"/>
    <n v="0.6"/>
    <n v="5.0000000000000001E-4"/>
    <n v="3.4"/>
    <n v="5.0000000000000001E-4"/>
    <s v="SM"/>
    <n v="264.39999999999998"/>
    <n v="1E-3"/>
    <n v="0.17"/>
    <n v="0.01"/>
    <n v="5.0000000000000001E-4"/>
    <n v="1E-3"/>
    <n v="1E-3"/>
    <n v="14"/>
    <n v="7.92"/>
    <n v="1E-3"/>
    <n v="31.7"/>
    <n v="12.2"/>
    <n v="16.399999999999999"/>
    <n v="5.0000000000000001E-4"/>
    <n v="21.2"/>
    <n v="0.01"/>
    <n v="0.62739979067849394"/>
  </r>
  <r>
    <s v="BA-10"/>
    <s v="Río Baguales en Cerro Guido"/>
    <d v="2022-10-14T00:00:00"/>
    <x v="3"/>
    <n v="0.79100000000000004"/>
    <n v="5.0000000000000001E-4"/>
    <n v="2.2999999999999998"/>
    <n v="2.8E-3"/>
    <s v="SM"/>
    <n v="148.5"/>
    <n v="1E-3"/>
    <n v="0.90200000000000002"/>
    <n v="2.3E-2"/>
    <n v="5.0000000000000001E-4"/>
    <n v="1E-3"/>
    <n v="1E-3"/>
    <n v="12.4"/>
    <n v="7.9"/>
    <n v="1E-3"/>
    <n v="13.8"/>
    <n v="5.57"/>
    <n v="6.9"/>
    <n v="5.0000000000000001E-4"/>
    <n v="13"/>
    <n v="4.0000000000000001E-3"/>
    <n v="0.3963400385951224"/>
  </r>
  <r>
    <s v="BA-10"/>
    <s v="Río Baguales en Cerro Guido"/>
    <d v="2023-02-15T00:00:00"/>
    <x v="4"/>
    <n v="6.0999999999999999E-2"/>
    <n v="5.0000000000000001E-4"/>
    <n v="1.6"/>
    <n v="5.0000000000000001E-4"/>
    <s v="SM"/>
    <n v="300.7"/>
    <n v="1E-3"/>
    <n v="7.5999999999999998E-2"/>
    <n v="5.0000000000000001E-3"/>
    <n v="5.0000000000000001E-4"/>
    <n v="1E-3"/>
    <n v="1E-3"/>
    <n v="12.07"/>
    <n v="8.17"/>
    <n v="1E-3"/>
    <n v="31.5"/>
    <n v="13.4"/>
    <n v="16.3"/>
    <n v="5.0000000000000001E-4"/>
    <n v="26.9"/>
    <n v="4.0000000000000001E-3"/>
    <n v="0.61314039181883917"/>
  </r>
  <r>
    <s v="BA-10"/>
    <s v="Río Baguales en Cerro Guido"/>
    <d v="2023-05-17T00:00:00"/>
    <x v="5"/>
    <n v="7.95"/>
    <n v="5.0000000000000001E-4"/>
    <n v="1.2"/>
    <n v="6.7599999999999993E-2"/>
    <s v="SM"/>
    <n v="203"/>
    <n v="8.9999999999999993E-3"/>
    <n v="10.8"/>
    <n v="0.191"/>
    <n v="5.0000000000000001E-4"/>
    <n v="2E-3"/>
    <n v="6.0000000000000001E-3"/>
    <n v="12.92"/>
    <n v="8.09"/>
    <n v="3.0000000000000001E-3"/>
    <n v="22.1"/>
    <n v="11"/>
    <n v="11.1"/>
    <n v="5.0000000000000001E-4"/>
    <n v="22.9"/>
    <n v="4.4999999999999998E-2"/>
    <n v="0.48188325112594255"/>
  </r>
  <r>
    <s v="BA-10"/>
    <s v="Río Baguales en Cerro Guido"/>
    <d v="2023-08-09T00:00:00"/>
    <x v="6"/>
    <n v="1.34"/>
    <n v="2E-3"/>
    <s v="SM"/>
    <n v="3.0000000000000001E-3"/>
    <s v="SM"/>
    <n v="298.7"/>
    <n v="3.0000000000000001E-3"/>
    <n v="2.41"/>
    <n v="7.4999999999999997E-2"/>
    <n v="5.0000000000000001E-4"/>
    <n v="4.0000000000000001E-3"/>
    <n v="3.0000000000000001E-3"/>
    <n v="13.63"/>
    <n v="7.81"/>
    <n v="4.0000000000000001E-3"/>
    <n v="27.5"/>
    <n v="12.5"/>
    <n v="15.1"/>
    <n v="5.0000000000000001E-4"/>
    <s v="SM"/>
    <n v="3.0000000000000001E-3"/>
    <n v="0.59950051010664607"/>
  </r>
  <r>
    <s v="BA-10"/>
    <s v="Río Baguales en Cerro Guido"/>
    <d v="2023-10-12T00:00:00"/>
    <x v="7"/>
    <n v="4.96"/>
    <n v="2E-3"/>
    <n v="6.5"/>
    <n v="8.0000000000000002E-3"/>
    <s v="SM"/>
    <n v="334.4"/>
    <n v="7.0000000000000001E-3"/>
    <n v="7.83"/>
    <n v="0.14099999999999999"/>
    <n v="5.0000000000000001E-4"/>
    <n v="4.0000000000000001E-3"/>
    <n v="8.0000000000000002E-3"/>
    <n v="11.91"/>
    <n v="8.11"/>
    <n v="8.9999999999999993E-3"/>
    <n v="38.200000000000003"/>
    <n v="16.399999999999999"/>
    <n v="13.1"/>
    <n v="5.0000000000000001E-4"/>
    <n v="34.6"/>
    <n v="0.05"/>
    <n v="0.446625347307956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CH-10"/>
    <s v="Río Las Chinas en Cerro Guido"/>
    <d v="2022-01-18T00:00:00"/>
    <x v="0"/>
    <n v="2"/>
    <n v="5.0000000000000001E-4"/>
    <n v="0.5"/>
    <n v="8.4500000000000006E-2"/>
    <n v="130"/>
    <n v="316"/>
    <n v="5.0000000000000001E-4"/>
    <n v="2.1800000000000002"/>
    <n v="0.05"/>
    <n v="5.0000000000000001E-4"/>
    <n v="5.0000000000000001E-4"/>
    <n v="5.0000000000000001E-4"/>
    <n v="12.97"/>
    <n v="8.1199999999999992"/>
    <n v="5.0000000000000001E-4"/>
    <n v="22.3"/>
    <n v="5.01"/>
    <n v="8.3000000000000007"/>
    <s v="NV"/>
    <n v="30.7"/>
    <n v="0.01"/>
    <n v="0.41345309198722896"/>
  </r>
  <r>
    <s v="CH-10"/>
    <s v="Río Las Chinas en Cerro Guido"/>
    <d v="2022-05-03T00:00:00"/>
    <x v="1"/>
    <n v="0.6"/>
    <n v="1E-4"/>
    <n v="1.8"/>
    <n v="2.3999999999999998E-3"/>
    <n v="22"/>
    <n v="258.2"/>
    <n v="5.9999999999999995E-4"/>
    <n v="0.12"/>
    <n v="0.01"/>
    <n v="5.0000000000000001E-4"/>
    <n v="2.9999999999999997E-4"/>
    <n v="4.3E-3"/>
    <n v="12.76"/>
    <n v="8.1199999999999992"/>
    <n v="2.5000000000000001E-4"/>
    <n v="44"/>
    <n v="5.47"/>
    <n v="10.4"/>
    <n v="5.0000000000000001E-4"/>
    <n v="43.5"/>
    <n v="0.01"/>
    <n v="0.39331894529225825"/>
  </r>
  <r>
    <s v="CH-10"/>
    <s v="Río Las Chinas en Cerro Guido"/>
    <d v="2022-08-02T00:00:00"/>
    <x v="2"/>
    <n v="0.6"/>
    <n v="5.0000000000000001E-4"/>
    <n v="2.7"/>
    <n v="5.0000000000000001E-4"/>
    <n v="2"/>
    <n v="241"/>
    <n v="1E-3"/>
    <n v="0.5"/>
    <n v="0.01"/>
    <n v="5.0000000000000001E-4"/>
    <n v="1E-3"/>
    <n v="1E-3"/>
    <n v="13.46"/>
    <n v="7.88"/>
    <n v="1E-3"/>
    <n v="33"/>
    <n v="5.17"/>
    <n v="10.8"/>
    <n v="5.0000000000000001E-4"/>
    <n v="41.4"/>
    <n v="0.03"/>
    <n v="0.46153016438192462"/>
  </r>
  <r>
    <s v="CH-10"/>
    <s v="Río Las Chinas en Cerro Guido"/>
    <d v="2022-10-12T00:00:00"/>
    <x v="3"/>
    <n v="5.08"/>
    <n v="5.0000000000000001E-4"/>
    <n v="1.2"/>
    <n v="5.0000000000000001E-3"/>
    <n v="13"/>
    <n v="85.5"/>
    <n v="1E-3"/>
    <n v="7.86"/>
    <n v="0.129"/>
    <n v="5.0000000000000001E-4"/>
    <n v="1E-3"/>
    <n v="1E-3"/>
    <n v="12.93"/>
    <n v="7.7"/>
    <n v="1E-3"/>
    <n v="9.35"/>
    <n v="3.61"/>
    <n v="2.4"/>
    <n v="5.0000000000000001E-4"/>
    <n v="12.2"/>
    <n v="2.4E-2"/>
    <n v="0.16895247175662417"/>
  </r>
  <r>
    <s v="CH-10"/>
    <s v="Río Las Chinas en Cerro Guido"/>
    <d v="2023-02-14T00:00:00"/>
    <x v="4"/>
    <n v="0.224"/>
    <n v="5.0000000000000001E-4"/>
    <n v="1.3"/>
    <n v="5.0000000000000001E-4"/>
    <n v="70"/>
    <n v="202.9"/>
    <n v="1E-3"/>
    <n v="0.39900000000000002"/>
    <n v="1.2999999999999999E-2"/>
    <n v="5.0000000000000001E-4"/>
    <n v="1E-3"/>
    <n v="1E-3"/>
    <n v="12.07"/>
    <n v="7.98"/>
    <n v="2E-3"/>
    <n v="28.4"/>
    <n v="4.7"/>
    <n v="6.7"/>
    <n v="5.0000000000000001E-4"/>
    <n v="34.200000000000003"/>
    <n v="4.0000000000000001E-3"/>
    <n v="0.30686834077279185"/>
  </r>
  <r>
    <s v="CH-10"/>
    <s v="Río Las Chinas en Cerro Guido"/>
    <d v="2023-05-16T00:00:00"/>
    <x v="5"/>
    <n v="75.900000000000006"/>
    <n v="1.6500000000000001E-2"/>
    <n v="0.7"/>
    <n v="0.15629999999999999"/>
    <n v="240"/>
    <n v="138.9"/>
    <n v="0.13100000000000001"/>
    <n v="167"/>
    <n v="2.81"/>
    <n v="5.0000000000000001E-4"/>
    <n v="2.5000000000000001E-2"/>
    <n v="0.115"/>
    <n v="12.54"/>
    <n v="7.91"/>
    <n v="6.5000000000000002E-2"/>
    <n v="31.9"/>
    <n v="37.799999999999997"/>
    <s v="5,9"/>
    <n v="1.4E-3"/>
    <n v="27.4"/>
    <n v="0.51700000000000002"/>
    <n v="0.16737978116797117"/>
  </r>
  <r>
    <s v="CH-10"/>
    <s v="Río Las Chinas en Cerro Guido"/>
    <d v="2023-08-08T00:00:00"/>
    <x v="6"/>
    <n v="0.48599999999999999"/>
    <n v="2E-3"/>
    <s v="SM"/>
    <n v="3.0000000000000001E-3"/>
    <n v="4.5"/>
    <n v="228.5"/>
    <n v="3.0000000000000001E-3"/>
    <n v="0.98599999999999999"/>
    <n v="2.3E-2"/>
    <n v="5.0000000000000001E-4"/>
    <n v="4.0000000000000001E-3"/>
    <n v="3.0000000000000001E-3"/>
    <n v="14.04"/>
    <n v="7.91"/>
    <n v="4.0000000000000001E-3"/>
    <n v="27"/>
    <n v="5.32"/>
    <s v="8,0"/>
    <n v="5.0000000000000001E-4"/>
    <s v="SM"/>
    <n v="3.0000000000000001E-3"/>
    <n v="0.36833983121687053"/>
  </r>
  <r>
    <s v="CH-10"/>
    <s v="Río Las Chinas en Cerro Guido"/>
    <d v="2023-10-11T00:00:00"/>
    <x v="7"/>
    <n v="5.0599999999999996"/>
    <n v="2E-3"/>
    <n v="2.5"/>
    <n v="8.0000000000000002E-3"/>
    <n v="7.8"/>
    <n v="179.1"/>
    <n v="6.0000000000000001E-3"/>
    <n v="9.19"/>
    <n v="0.14699999999999999"/>
    <n v="5.0000000000000001E-4"/>
    <n v="4.0000000000000001E-3"/>
    <n v="8.9999999999999993E-3"/>
    <n v="13.05"/>
    <n v="7.93"/>
    <n v="5.0000000000000001E-3"/>
    <n v="24.7"/>
    <n v="6.53"/>
    <s v="4,5"/>
    <n v="5.0000000000000001E-4"/>
    <n v="28.9"/>
    <n v="4.7E-2"/>
    <n v="0.20808034407421913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GR-10"/>
    <s v="Río Grey antes junta río Serrano"/>
    <d v="2022-01-18T00:00:00"/>
    <x v="0"/>
    <n v="1.5"/>
    <n v="5.0000000000000001E-4"/>
    <n v="0.5"/>
    <n v="1.5299999999999999E-2"/>
    <s v="SM"/>
    <n v="46"/>
    <n v="5.0000000000000001E-4"/>
    <n v="0.98"/>
    <n v="0.05"/>
    <n v="5.0000000000000001E-4"/>
    <n v="5.0000000000000001E-4"/>
    <n v="5.0000000000000001E-4"/>
    <n v="16.77"/>
    <n v="7.49"/>
    <n v="5.0000000000000001E-4"/>
    <n v="4.4000000000000004"/>
    <n v="0.79"/>
    <n v="0.9"/>
    <s v="NV"/>
    <n v="1.7"/>
    <n v="0.01"/>
    <n v="0.10378525299012303"/>
  </r>
  <r>
    <s v="GR-10"/>
    <s v="Río Grey antes junta río Serrano"/>
    <d v="2022-05-03T00:00:00"/>
    <x v="1"/>
    <n v="1"/>
    <n v="1E-4"/>
    <n v="0.8"/>
    <n v="2.2000000000000001E-3"/>
    <s v="SM"/>
    <n v="33.5"/>
    <n v="1.4E-3"/>
    <n v="1.32"/>
    <n v="0.04"/>
    <n v="5.0000000000000001E-4"/>
    <n v="4.0000000000000002E-4"/>
    <n v="5.7999999999999996E-3"/>
    <n v="12.95"/>
    <n v="7.43"/>
    <n v="1.14E-3"/>
    <n v="5.2"/>
    <n v="13.81"/>
    <n v="1.1000000000000001"/>
    <n v="5.0000000000000001E-4"/>
    <n v="2.6"/>
    <n v="0.01"/>
    <n v="5.7277250685535526E-2"/>
  </r>
  <r>
    <s v="GR-10"/>
    <s v="Río Grey antes junta río Serrano"/>
    <d v="2022-08-02T00:00:00"/>
    <x v="2"/>
    <n v="0.6"/>
    <n v="5.0000000000000001E-4"/>
    <n v="0.2"/>
    <n v="5.0000000000000001E-4"/>
    <s v="SM"/>
    <n v="47.1"/>
    <n v="1E-3"/>
    <n v="0.43"/>
    <n v="0.01"/>
    <n v="5.0000000000000001E-4"/>
    <n v="1E-3"/>
    <n v="1E-3"/>
    <n v="13.28"/>
    <n v="7.3"/>
    <n v="1E-3"/>
    <n v="7.3"/>
    <n v="0.63"/>
    <n v="1.1000000000000001"/>
    <n v="5.0000000000000001E-4"/>
    <n v="4.7"/>
    <n v="0.01"/>
    <n v="0.10489838956143319"/>
  </r>
  <r>
    <s v="GR-10"/>
    <s v="Río Grey antes junta río Serrano"/>
    <d v="2022-10-12T00:00:00"/>
    <x v="3"/>
    <n v="1.03"/>
    <n v="5.0000000000000001E-4"/>
    <n v="0.9"/>
    <n v="2.5999999999999999E-3"/>
    <s v="SM"/>
    <n v="33.6"/>
    <n v="1E-3"/>
    <n v="0.998"/>
    <n v="3.5000000000000003E-2"/>
    <n v="5.0000000000000001E-4"/>
    <n v="1E-3"/>
    <n v="1E-3"/>
    <n v="13.29"/>
    <n v="7.2"/>
    <n v="1E-3"/>
    <n v="5.35"/>
    <n v="0.83899999999999997"/>
    <n v="0.8"/>
    <n v="5.0000000000000001E-4"/>
    <n v="3.4"/>
    <n v="4.0000000000000001E-3"/>
    <n v="8.4898904769619268E-2"/>
  </r>
  <r>
    <s v="GR-10"/>
    <s v="Río Grey antes junta río Serrano"/>
    <d v="2023-02-14T00:00:00"/>
    <x v="4"/>
    <n v="1.1000000000000001"/>
    <n v="5.0000000000000001E-4"/>
    <n v="0.7"/>
    <n v="5.0000000000000001E-4"/>
    <s v="SM"/>
    <n v="29.9"/>
    <n v="4.0000000000000001E-3"/>
    <n v="1.25"/>
    <n v="5.0999999999999997E-2"/>
    <n v="5.0000000000000001E-4"/>
    <n v="1E-3"/>
    <n v="3.0000000000000001E-3"/>
    <n v="12.3"/>
    <n v="6.98"/>
    <n v="1E-3"/>
    <n v="4.9800000000000004"/>
    <n v="0.80900000000000005"/>
    <n v="0.8"/>
    <n v="5.0000000000000001E-4"/>
    <n v="2.6"/>
    <n v="8.0000000000000002E-3"/>
    <n v="8.7673713592782351E-2"/>
  </r>
  <r>
    <s v="GR-10"/>
    <s v="Río Grey antes junta río Serrano"/>
    <d v="2023-05-16T00:00:00"/>
    <x v="5"/>
    <n v="1.76"/>
    <n v="5.0000000000000001E-4"/>
    <n v="0.7"/>
    <n v="2.3300000000000001E-2"/>
    <s v="SM"/>
    <n v="36.4"/>
    <n v="1E-3"/>
    <n v="1.89"/>
    <n v="7.6999999999999999E-2"/>
    <n v="5.0000000000000001E-4"/>
    <n v="1E-3"/>
    <n v="1E-3"/>
    <n v="12.78"/>
    <n v="7.1"/>
    <n v="5.0000000000000001E-3"/>
    <n v="5.77"/>
    <n v="1.06"/>
    <n v="1"/>
    <n v="5.0000000000000001E-4"/>
    <n v="3.9"/>
    <n v="4.4999999999999998E-2"/>
    <n v="0.10043486798091233"/>
  </r>
  <r>
    <s v="GR-10"/>
    <s v="Río Grey antes junta río Serrano"/>
    <d v="2023-08-09T00:00:00"/>
    <x v="6"/>
    <n v="0.79100000000000004"/>
    <n v="2E-3"/>
    <s v="SM"/>
    <n v="3.0000000000000001E-3"/>
    <s v="SM"/>
    <n v="47.5"/>
    <n v="3.0000000000000001E-3"/>
    <n v="1.1200000000000001"/>
    <n v="4.4999999999999998E-2"/>
    <n v="5.0000000000000001E-4"/>
    <n v="4.0000000000000001E-3"/>
    <n v="3.0000000000000001E-3"/>
    <n v="13.16"/>
    <n v="7.34"/>
    <n v="4.0000000000000001E-3"/>
    <n v="6.77"/>
    <n v="0.80100000000000005"/>
    <n v="1.1000000000000001"/>
    <n v="5.0000000000000001E-4"/>
    <s v="SM"/>
    <n v="3.0000000000000001E-3"/>
    <n v="0.10649442688099339"/>
  </r>
  <r>
    <s v="GR-10"/>
    <s v="Río Grey antes junta río Serrano"/>
    <d v="2023-10-11T00:00:00"/>
    <x v="7"/>
    <n v="1.04"/>
    <n v="2E-3"/>
    <n v="0.9"/>
    <n v="3.0000000000000001E-3"/>
    <s v="SM"/>
    <n v="49.2"/>
    <n v="4.0000000000000001E-3"/>
    <n v="1.1599999999999999"/>
    <n v="0.129"/>
    <n v="5.0000000000000001E-4"/>
    <n v="4.0000000000000001E-3"/>
    <n v="3.0000000000000001E-3"/>
    <n v="13.38"/>
    <n v="7.5"/>
    <n v="1.4999999999999999E-2"/>
    <n v="10.1"/>
    <n v="0.91400000000000003"/>
    <n v="0.7"/>
    <n v="5.0000000000000001E-4"/>
    <n v="7.8"/>
    <n v="3.4000000000000002E-2"/>
    <n v="5.6580204209718633E-2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DG-10"/>
    <s v="Río Don Guillermo en Cerro Castillo"/>
    <d v="2022-01-19T00:00:00"/>
    <x v="0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</r>
  <r>
    <s v="DG-10"/>
    <s v="Río Don Guillermo en Cerro Castillo"/>
    <d v="2022-05-04T00:00:00"/>
    <x v="1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</r>
  <r>
    <s v="DG-10"/>
    <s v="Río Don Guillermo en Cerro Castillo"/>
    <d v="2022-08-03T00:00:00"/>
    <x v="2"/>
    <n v="0.6"/>
    <n v="5.0000000000000001E-4"/>
    <n v="8.9"/>
    <n v="5.0000000000000001E-4"/>
    <s v="SM"/>
    <n v="177.2"/>
    <n v="1E-3"/>
    <n v="0.48"/>
    <n v="0.01"/>
    <n v="5.0000000000000001E-4"/>
    <n v="1E-3"/>
    <n v="1E-3"/>
    <n v="13.53"/>
    <n v="7.62"/>
    <n v="1E-3"/>
    <n v="37.5"/>
    <n v="3.83"/>
    <n v="12.7"/>
    <n v="5.0000000000000001E-4"/>
    <n v="27.1"/>
    <n v="0.01"/>
    <n v="0.5283472990445216"/>
  </r>
  <r>
    <s v="DG-10"/>
    <s v="Río Don Guillermo en Cerro Castillo"/>
    <d v="2022-10-14T00:00:00"/>
    <x v="3"/>
    <n v="2.5999999999999999E-2"/>
    <n v="5.0000000000000001E-4"/>
    <n v="16.100000000000001"/>
    <n v="1.2999999999999999E-3"/>
    <s v="SM"/>
    <n v="306.39999999999998"/>
    <n v="1E-3"/>
    <n v="0.05"/>
    <n v="8.0000000000000002E-3"/>
    <n v="5.0000000000000001E-4"/>
    <n v="1E-3"/>
    <n v="1E-3"/>
    <n v="11.5"/>
    <n v="7.83"/>
    <n v="1E-3"/>
    <n v="33.299999999999997"/>
    <n v="5.19"/>
    <n v="12.3"/>
    <n v="5.0000000000000001E-4"/>
    <n v="46.5"/>
    <n v="4.0000000000000001E-3"/>
    <n v="0.52353668032419531"/>
  </r>
  <r>
    <s v="DG-10"/>
    <s v="Río Don Guillermo en Cerro Castillo"/>
    <s v="SM"/>
    <x v="4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  <s v="SM"/>
  </r>
  <r>
    <s v="DG-10"/>
    <s v="Río Don Guillermo en Cerro Castillo"/>
    <d v="2023-05-17T00:00:00"/>
    <x v="5"/>
    <n v="6.5000000000000002E-2"/>
    <n v="5.0000000000000001E-4"/>
    <n v="19.5"/>
    <n v="1.2999999999999999E-2"/>
    <s v="SM"/>
    <n v="404.5"/>
    <n v="1E-3"/>
    <n v="0.17499999999999999"/>
    <n v="0.11700000000000001"/>
    <n v="5.0000000000000001E-4"/>
    <n v="1E-3"/>
    <n v="1E-3"/>
    <n v="10.73"/>
    <n v="7.73"/>
    <n v="2E-3"/>
    <n v="46.9"/>
    <n v="8.6999999999999993"/>
    <n v="22.2"/>
    <n v="5.0000000000000001E-4"/>
    <n v="51.8"/>
    <n v="2.8000000000000001E-2"/>
    <n v="0.78117269415941715"/>
  </r>
  <r>
    <s v="DG-10"/>
    <s v="Río Don Guillermo en Cerro Castillo"/>
    <d v="2023-08-09T00:00:00"/>
    <x v="6"/>
    <n v="0.23899999999999999"/>
    <n v="2E-3"/>
    <s v="SM"/>
    <n v="3.0000000000000001E-3"/>
    <s v="SM"/>
    <n v="203.4"/>
    <n v="3.0000000000000001E-3"/>
    <n v="0.47"/>
    <n v="3.1E-2"/>
    <n v="5.0000000000000001E-4"/>
    <n v="4.0000000000000001E-3"/>
    <n v="3.0000000000000001E-3"/>
    <n v="12.79"/>
    <n v="7.64"/>
    <n v="4.0000000000000001E-3"/>
    <n v="21.7"/>
    <n v="4.3600000000000003"/>
    <n v="9.1"/>
    <n v="5.0000000000000001E-4"/>
    <s v="SM"/>
    <n v="3.0000000000000001E-3"/>
    <n v="0.46623503508053221"/>
  </r>
  <r>
    <s v="DG-10"/>
    <s v="Río Don Guillermo en Cerro Castillo"/>
    <d v="2023-10-12T00:00:00"/>
    <x v="7"/>
    <n v="0.83899999999999997"/>
    <n v="2E-3"/>
    <n v="14.3"/>
    <n v="7.0000000000000001E-3"/>
    <s v="SM"/>
    <n v="232.1"/>
    <n v="3.0000000000000001E-3"/>
    <n v="1.33"/>
    <n v="0.06"/>
    <n v="5.0000000000000001E-4"/>
    <n v="4.0000000000000001E-3"/>
    <n v="3.0000000000000001E-3"/>
    <n v="12.03"/>
    <n v="7.81"/>
    <n v="4.0000000000000001E-3"/>
    <n v="26.7"/>
    <n v="4.97"/>
    <n v="9.6999999999999993"/>
    <n v="5.0000000000000001E-4"/>
    <n v="19.899999999999999"/>
    <n v="0.03"/>
    <n v="0.4521899098849447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5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9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9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9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5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5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7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7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3000000}" name="Tabla dinámica15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3"/>
    </i>
    <i>
      <x v="21"/>
    </i>
    <i>
      <x v="25"/>
    </i>
    <i>
      <x v="22"/>
    </i>
    <i>
      <x v="26"/>
    </i>
    <i>
      <x v="27"/>
    </i>
    <i>
      <x v="20"/>
    </i>
    <i t="grand">
      <x/>
    </i>
  </rowItems>
  <colItems count="1">
    <i/>
  </colItems>
  <dataFields count="1">
    <dataField name="Máx. de CE" fld="9" subtotal="max" baseField="0" baseItem="0"/>
  </dataFields>
  <formats count="9">
    <format dxfId="1411">
      <pivotArea outline="0" collapsedLevelsAreSubtotals="1" fieldPosition="0"/>
    </format>
    <format dxfId="1410">
      <pivotArea type="all" dataOnly="0" outline="0" fieldPosition="0"/>
    </format>
    <format dxfId="1409">
      <pivotArea type="all" dataOnly="0" outline="0" fieldPosition="0"/>
    </format>
    <format dxfId="1408">
      <pivotArea outline="0" collapsedLevelsAreSubtotals="1" fieldPosition="0"/>
    </format>
    <format dxfId="1407">
      <pivotArea field="3" type="button" dataOnly="0" labelOnly="1" outline="0" axis="axisRow" fieldPosition="0"/>
    </format>
    <format dxfId="1406">
      <pivotArea dataOnly="0" labelOnly="1" outline="0" axis="axisValues" fieldPosition="0"/>
    </format>
    <format dxfId="1405">
      <pivotArea dataOnly="0" labelOnly="1" fieldPosition="0">
        <references count="1">
          <reference field="3" count="0"/>
        </references>
      </pivotArea>
    </format>
    <format dxfId="1404">
      <pivotArea dataOnly="0" labelOnly="1" grandRow="1" outline="0" fieldPosition="0"/>
    </format>
    <format dxfId="140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4000000}" name="Tabla dinámica11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0"/>
    </i>
    <i>
      <x v="25"/>
    </i>
    <i>
      <x v="22"/>
    </i>
    <i>
      <x v="24"/>
    </i>
    <i>
      <x v="23"/>
    </i>
    <i>
      <x v="27"/>
    </i>
    <i>
      <x v="21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1420">
      <pivotArea outline="0" collapsedLevelsAreSubtotals="1" fieldPosition="0"/>
    </format>
    <format dxfId="1419">
      <pivotArea type="all" dataOnly="0" outline="0" fieldPosition="0"/>
    </format>
    <format dxfId="1418">
      <pivotArea type="all" dataOnly="0" outline="0" fieldPosition="0"/>
    </format>
    <format dxfId="1417">
      <pivotArea outline="0" collapsedLevelsAreSubtotals="1" fieldPosition="0"/>
    </format>
    <format dxfId="1416">
      <pivotArea field="3" type="button" dataOnly="0" labelOnly="1" outline="0" axis="axisRow" fieldPosition="0"/>
    </format>
    <format dxfId="1415">
      <pivotArea dataOnly="0" labelOnly="1" outline="0" axis="axisValues" fieldPosition="0"/>
    </format>
    <format dxfId="1414">
      <pivotArea dataOnly="0" labelOnly="1" fieldPosition="0">
        <references count="1">
          <reference field="3" count="0"/>
        </references>
      </pivotArea>
    </format>
    <format dxfId="1413">
      <pivotArea dataOnly="0" labelOnly="1" grandRow="1" outline="0" fieldPosition="0"/>
    </format>
    <format dxfId="1412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10000000}" name="Tabla dinámica13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2"/>
    </i>
    <i>
      <x v="23"/>
    </i>
    <i>
      <x v="20"/>
    </i>
    <i>
      <x v="26"/>
    </i>
    <i>
      <x v="27"/>
    </i>
    <i>
      <x v="21"/>
    </i>
    <i>
      <x v="24"/>
    </i>
    <i>
      <x v="25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1429">
      <pivotArea outline="0" collapsedLevelsAreSubtotals="1" fieldPosition="0"/>
    </format>
    <format dxfId="1428">
      <pivotArea type="all" dataOnly="0" outline="0" fieldPosition="0"/>
    </format>
    <format dxfId="1427">
      <pivotArea type="all" dataOnly="0" outline="0" fieldPosition="0"/>
    </format>
    <format dxfId="1426">
      <pivotArea outline="0" collapsedLevelsAreSubtotals="1" fieldPosition="0"/>
    </format>
    <format dxfId="1425">
      <pivotArea field="3" type="button" dataOnly="0" labelOnly="1" outline="0" axis="axisRow" fieldPosition="0"/>
    </format>
    <format dxfId="1424">
      <pivotArea dataOnly="0" labelOnly="1" outline="0" axis="axisValues" fieldPosition="0"/>
    </format>
    <format dxfId="1423">
      <pivotArea dataOnly="0" labelOnly="1" fieldPosition="0">
        <references count="1">
          <reference field="3" count="0"/>
        </references>
      </pivotArea>
    </format>
    <format dxfId="1422">
      <pivotArea dataOnly="0" labelOnly="1" grandRow="1" outline="0" fieldPosition="0"/>
    </format>
    <format dxfId="142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8000000}" name="Tabla dinámica14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0"/>
    </i>
    <i>
      <x v="21"/>
    </i>
    <i>
      <x v="23"/>
    </i>
    <i>
      <x v="24"/>
    </i>
    <i>
      <x v="22"/>
    </i>
    <i>
      <x v="27"/>
    </i>
    <i>
      <x v="26"/>
    </i>
    <i>
      <x v="25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1438">
      <pivotArea outline="0" collapsedLevelsAreSubtotals="1" fieldPosition="0"/>
    </format>
    <format dxfId="1437">
      <pivotArea type="all" dataOnly="0" outline="0" fieldPosition="0"/>
    </format>
    <format dxfId="1436">
      <pivotArea collapsedLevelsAreSubtotals="1" fieldPosition="0">
        <references count="1">
          <reference field="3" count="0"/>
        </references>
      </pivotArea>
    </format>
    <format dxfId="1435">
      <pivotArea type="all" dataOnly="0" outline="0" fieldPosition="0"/>
    </format>
    <format dxfId="1434">
      <pivotArea outline="0" collapsedLevelsAreSubtotals="1" fieldPosition="0"/>
    </format>
    <format dxfId="1433">
      <pivotArea field="3" type="button" dataOnly="0" labelOnly="1" outline="0" axis="axisRow" fieldPosition="0"/>
    </format>
    <format dxfId="1432">
      <pivotArea dataOnly="0" labelOnly="1" outline="0" axis="axisValues" fieldPosition="0"/>
    </format>
    <format dxfId="1431">
      <pivotArea dataOnly="0" labelOnly="1" fieldPosition="0">
        <references count="1">
          <reference field="3" count="0"/>
        </references>
      </pivotArea>
    </format>
    <format dxfId="1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11000000}" name="Tabla dinámica7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2"/>
    </i>
    <i>
      <x v="25"/>
    </i>
    <i>
      <x v="27"/>
    </i>
    <i>
      <x v="26"/>
    </i>
    <i>
      <x v="24"/>
    </i>
    <i>
      <x v="21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1447">
      <pivotArea outline="0" collapsedLevelsAreSubtotals="1" fieldPosition="0"/>
    </format>
    <format dxfId="1446">
      <pivotArea type="all" dataOnly="0" outline="0" fieldPosition="0"/>
    </format>
    <format dxfId="1445">
      <pivotArea collapsedLevelsAreSubtotals="1" fieldPosition="0">
        <references count="1">
          <reference field="3" count="0"/>
        </references>
      </pivotArea>
    </format>
    <format dxfId="1444">
      <pivotArea type="all" dataOnly="0" outline="0" fieldPosition="0"/>
    </format>
    <format dxfId="1443">
      <pivotArea outline="0" collapsedLevelsAreSubtotals="1" fieldPosition="0"/>
    </format>
    <format dxfId="1442">
      <pivotArea field="3" type="button" dataOnly="0" labelOnly="1" outline="0" axis="axisRow" fieldPosition="0"/>
    </format>
    <format dxfId="1441">
      <pivotArea dataOnly="0" labelOnly="1" outline="0" axis="axisValues" fieldPosition="0"/>
    </format>
    <format dxfId="1440">
      <pivotArea dataOnly="0" labelOnly="1" fieldPosition="0">
        <references count="1">
          <reference field="3" count="0"/>
        </references>
      </pivotArea>
    </format>
    <format dxfId="143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D000000}" name="Tabla dinámica4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1"/>
    </i>
    <i>
      <x v="22"/>
    </i>
    <i>
      <x v="24"/>
    </i>
    <i>
      <x v="23"/>
    </i>
    <i>
      <x v="26"/>
    </i>
    <i>
      <x v="27"/>
    </i>
    <i>
      <x v="25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1456">
      <pivotArea outline="0" collapsedLevelsAreSubtotals="1" fieldPosition="0"/>
    </format>
    <format dxfId="1455">
      <pivotArea type="all" dataOnly="0" outline="0" fieldPosition="0"/>
    </format>
    <format dxfId="1454">
      <pivotArea collapsedLevelsAreSubtotals="1" fieldPosition="0">
        <references count="1">
          <reference field="3" count="0"/>
        </references>
      </pivotArea>
    </format>
    <format dxfId="1453">
      <pivotArea type="all" dataOnly="0" outline="0" fieldPosition="0"/>
    </format>
    <format dxfId="1452">
      <pivotArea outline="0" collapsedLevelsAreSubtotals="1" fieldPosition="0"/>
    </format>
    <format dxfId="1451">
      <pivotArea field="3" type="button" dataOnly="0" labelOnly="1" outline="0" axis="axisRow" fieldPosition="0"/>
    </format>
    <format dxfId="1450">
      <pivotArea dataOnly="0" labelOnly="1" outline="0" axis="axisValues" fieldPosition="0"/>
    </format>
    <format dxfId="1449">
      <pivotArea dataOnly="0" labelOnly="1" fieldPosition="0">
        <references count="1">
          <reference field="3" count="0"/>
        </references>
      </pivotArea>
    </format>
    <format dxfId="144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 dinámica22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6"/>
    </i>
    <i>
      <x v="23"/>
    </i>
    <i>
      <x v="24"/>
    </i>
    <i>
      <x v="22"/>
    </i>
    <i>
      <x v="21"/>
    </i>
    <i>
      <x v="20"/>
    </i>
    <i>
      <x v="25"/>
    </i>
    <i>
      <x v="27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1465">
      <pivotArea outline="0" collapsedLevelsAreSubtotals="1" fieldPosition="0"/>
    </format>
    <format dxfId="1464">
      <pivotArea type="all" dataOnly="0" outline="0" fieldPosition="0"/>
    </format>
    <format dxfId="1463">
      <pivotArea type="all" dataOnly="0" outline="0" fieldPosition="0"/>
    </format>
    <format dxfId="1462">
      <pivotArea outline="0" collapsedLevelsAreSubtotals="1" fieldPosition="0"/>
    </format>
    <format dxfId="1461">
      <pivotArea field="3" type="button" dataOnly="0" labelOnly="1" outline="0" axis="axisRow" fieldPosition="0"/>
    </format>
    <format dxfId="1460">
      <pivotArea dataOnly="0" labelOnly="1" outline="0" axis="axisValues" fieldPosition="0"/>
    </format>
    <format dxfId="1459">
      <pivotArea dataOnly="0" labelOnly="1" fieldPosition="0">
        <references count="1">
          <reference field="3" count="0"/>
        </references>
      </pivotArea>
    </format>
    <format dxfId="1458">
      <pivotArea dataOnly="0" labelOnly="1" grandRow="1" outline="0" fieldPosition="0"/>
    </format>
    <format dxfId="145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9000000}" name="Tabla dinámica1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1"/>
    </i>
    <i>
      <x v="25"/>
    </i>
    <i>
      <x v="23"/>
    </i>
    <i>
      <x v="27"/>
    </i>
    <i>
      <x v="22"/>
    </i>
    <i>
      <x v="26"/>
    </i>
    <i>
      <x v="20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1473">
      <pivotArea outline="0" collapsedLevelsAreSubtotals="1" fieldPosition="0"/>
    </format>
    <format dxfId="1472">
      <pivotArea type="all" dataOnly="0" outline="0" fieldPosition="0"/>
    </format>
    <format dxfId="1471">
      <pivotArea outline="0" collapsedLevelsAreSubtotals="1" fieldPosition="0"/>
    </format>
    <format dxfId="1470">
      <pivotArea field="3" type="button" dataOnly="0" labelOnly="1" outline="0" axis="axisRow" fieldPosition="0"/>
    </format>
    <format dxfId="1469">
      <pivotArea dataOnly="0" labelOnly="1" outline="0" axis="axisValues" fieldPosition="0"/>
    </format>
    <format dxfId="1468">
      <pivotArea dataOnly="0" labelOnly="1" fieldPosition="0">
        <references count="1">
          <reference field="3" count="0"/>
        </references>
      </pivotArea>
    </format>
    <format dxfId="1467">
      <pivotArea dataOnly="0" labelOnly="1" grandRow="1" outline="0" fieldPosition="0"/>
    </format>
    <format dxfId="1466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E000000}" name="Tabla dinámica6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4"/>
    </i>
    <i>
      <x v="25"/>
    </i>
    <i>
      <x v="21"/>
    </i>
    <i>
      <x v="26"/>
    </i>
    <i>
      <x v="22"/>
    </i>
    <i>
      <x v="27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1482">
      <pivotArea outline="0" collapsedLevelsAreSubtotals="1" fieldPosition="0"/>
    </format>
    <format dxfId="1481">
      <pivotArea type="all" dataOnly="0" outline="0" fieldPosition="0"/>
    </format>
    <format dxfId="1480">
      <pivotArea collapsedLevelsAreSubtotals="1" fieldPosition="0">
        <references count="1">
          <reference field="3" count="0"/>
        </references>
      </pivotArea>
    </format>
    <format dxfId="1479">
      <pivotArea type="all" dataOnly="0" outline="0" fieldPosition="0"/>
    </format>
    <format dxfId="1478">
      <pivotArea outline="0" collapsedLevelsAreSubtotals="1" fieldPosition="0"/>
    </format>
    <format dxfId="1477">
      <pivotArea field="3" type="button" dataOnly="0" labelOnly="1" outline="0" axis="axisRow" fieldPosition="0"/>
    </format>
    <format dxfId="1476">
      <pivotArea dataOnly="0" labelOnly="1" outline="0" axis="axisValues" fieldPosition="0"/>
    </format>
    <format dxfId="1475">
      <pivotArea dataOnly="0" labelOnly="1" fieldPosition="0">
        <references count="1">
          <reference field="3" count="0"/>
        </references>
      </pivotArea>
    </format>
    <format dxfId="14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5000000}" name="Tabla dinámica5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2"/>
    </i>
    <i>
      <x v="23"/>
    </i>
    <i>
      <x v="20"/>
    </i>
    <i>
      <x v="27"/>
    </i>
    <i>
      <x v="26"/>
    </i>
    <i>
      <x v="21"/>
    </i>
    <i>
      <x v="24"/>
    </i>
    <i>
      <x v="25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1490">
      <pivotArea outline="0" collapsedLevelsAreSubtotals="1" fieldPosition="0"/>
    </format>
    <format dxfId="1489">
      <pivotArea type="all" dataOnly="0" outline="0" fieldPosition="0"/>
    </format>
    <format dxfId="1488">
      <pivotArea outline="0" collapsedLevelsAreSubtotals="1" fieldPosition="0"/>
    </format>
    <format dxfId="1487">
      <pivotArea field="3" type="button" dataOnly="0" labelOnly="1" outline="0" axis="axisRow" fieldPosition="0"/>
    </format>
    <format dxfId="1486">
      <pivotArea dataOnly="0" labelOnly="1" outline="0" axis="axisValues" fieldPosition="0"/>
    </format>
    <format dxfId="1485">
      <pivotArea dataOnly="0" labelOnly="1" fieldPosition="0">
        <references count="1">
          <reference field="3" count="0"/>
        </references>
      </pivotArea>
    </format>
    <format dxfId="1484">
      <pivotArea dataOnly="0" labelOnly="1" grandRow="1" outline="0" fieldPosition="0"/>
    </format>
    <format dxfId="148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B000000}" name="Tabla dinámica8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3"/>
    </i>
    <i>
      <x v="25"/>
    </i>
    <i>
      <x v="22"/>
    </i>
    <i>
      <x v="24"/>
    </i>
    <i>
      <x v="26"/>
    </i>
    <i>
      <x v="27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1499">
      <pivotArea outline="0" collapsedLevelsAreSubtotals="1" fieldPosition="0"/>
    </format>
    <format dxfId="1498">
      <pivotArea type="all" dataOnly="0" outline="0" fieldPosition="0"/>
    </format>
    <format dxfId="1497">
      <pivotArea collapsedLevelsAreSubtotals="1" fieldPosition="0">
        <references count="1">
          <reference field="3" count="0"/>
        </references>
      </pivotArea>
    </format>
    <format dxfId="1496">
      <pivotArea type="all" dataOnly="0" outline="0" fieldPosition="0"/>
    </format>
    <format dxfId="1495">
      <pivotArea outline="0" collapsedLevelsAreSubtotals="1" fieldPosition="0"/>
    </format>
    <format dxfId="1494">
      <pivotArea field="3" type="button" dataOnly="0" labelOnly="1" outline="0" axis="axisRow" fieldPosition="0"/>
    </format>
    <format dxfId="1493">
      <pivotArea dataOnly="0" labelOnly="1" outline="0" axis="axisValues" fieldPosition="0"/>
    </format>
    <format dxfId="1492">
      <pivotArea dataOnly="0" labelOnly="1" fieldPosition="0">
        <references count="1">
          <reference field="3" count="0"/>
        </references>
      </pivotArea>
    </format>
    <format dxfId="149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 dinámica3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1"/>
    </i>
    <i>
      <x v="25"/>
    </i>
    <i>
      <x v="20"/>
    </i>
    <i>
      <x v="26"/>
    </i>
    <i>
      <x v="22"/>
    </i>
    <i>
      <x v="27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1508">
      <pivotArea outline="0" collapsedLevelsAreSubtotals="1" fieldPosition="0"/>
    </format>
    <format dxfId="1507">
      <pivotArea type="all" dataOnly="0" outline="0" fieldPosition="0"/>
    </format>
    <format dxfId="1506">
      <pivotArea collapsedLevelsAreSubtotals="1" fieldPosition="0">
        <references count="1">
          <reference field="3" count="0"/>
        </references>
      </pivotArea>
    </format>
    <format dxfId="1505">
      <pivotArea type="all" dataOnly="0" outline="0" fieldPosition="0"/>
    </format>
    <format dxfId="1504">
      <pivotArea outline="0" collapsedLevelsAreSubtotals="1" fieldPosition="0"/>
    </format>
    <format dxfId="1503">
      <pivotArea field="3" type="button" dataOnly="0" labelOnly="1" outline="0" axis="axisRow" fieldPosition="0"/>
    </format>
    <format dxfId="1502">
      <pivotArea dataOnly="0" labelOnly="1" outline="0" axis="axisValues" fieldPosition="0"/>
    </format>
    <format dxfId="1501">
      <pivotArea dataOnly="0" labelOnly="1" fieldPosition="0">
        <references count="1">
          <reference field="3" count="0"/>
        </references>
      </pivotArea>
    </format>
    <format dxfId="15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 dinámica16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1"/>
    </i>
    <i>
      <x v="25"/>
    </i>
    <i>
      <x v="20"/>
    </i>
    <i>
      <x v="26"/>
    </i>
    <i>
      <x v="22"/>
    </i>
    <i>
      <x v="27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7">
    <format dxfId="1515">
      <pivotArea outline="0" collapsedLevelsAreSubtotals="1" fieldPosition="0"/>
    </format>
    <format dxfId="1514">
      <pivotArea type="all" dataOnly="0" outline="0" fieldPosition="0"/>
    </format>
    <format dxfId="1513">
      <pivotArea outline="0" collapsedLevelsAreSubtotals="1" fieldPosition="0"/>
    </format>
    <format dxfId="1512">
      <pivotArea field="3" type="button" dataOnly="0" labelOnly="1" outline="0" axis="axisRow" fieldPosition="0"/>
    </format>
    <format dxfId="1511">
      <pivotArea dataOnly="0" labelOnly="1" outline="0" axis="axisValues" fieldPosition="0"/>
    </format>
    <format dxfId="1510">
      <pivotArea dataOnly="0" labelOnly="1" fieldPosition="0">
        <references count="1">
          <reference field="3" count="0"/>
        </references>
      </pivotArea>
    </format>
    <format dxfId="150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A000000}" name="Tabla dinámica25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19"/>
        <item m="1" x="17"/>
        <item m="1" x="26"/>
        <item m="1" x="23"/>
        <item m="1" x="27"/>
        <item m="1" x="25"/>
        <item m="1" x="20"/>
        <item m="1" x="24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4"/>
    </i>
    <i>
      <x v="25"/>
    </i>
    <i>
      <x v="23"/>
    </i>
    <i>
      <x v="27"/>
    </i>
    <i>
      <x v="20"/>
    </i>
    <i>
      <x v="22"/>
    </i>
    <i>
      <x v="26"/>
    </i>
    <i>
      <x v="21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1524">
      <pivotArea outline="0" collapsedLevelsAreSubtotals="1" fieldPosition="0"/>
    </format>
    <format dxfId="1523">
      <pivotArea type="all" dataOnly="0" outline="0" fieldPosition="0"/>
    </format>
    <format dxfId="1522">
      <pivotArea collapsedLevelsAreSubtotals="1" fieldPosition="0">
        <references count="1">
          <reference field="3" count="0"/>
        </references>
      </pivotArea>
    </format>
    <format dxfId="1521">
      <pivotArea type="all" dataOnly="0" outline="0" fieldPosition="0"/>
    </format>
    <format dxfId="1520">
      <pivotArea outline="0" collapsedLevelsAreSubtotals="1" fieldPosition="0"/>
    </format>
    <format dxfId="1519">
      <pivotArea field="3" type="button" dataOnly="0" labelOnly="1" outline="0" axis="axisRow" fieldPosition="0"/>
    </format>
    <format dxfId="1518">
      <pivotArea dataOnly="0" labelOnly="1" outline="0" axis="axisValues" fieldPosition="0"/>
    </format>
    <format dxfId="1517">
      <pivotArea dataOnly="0" labelOnly="1" fieldPosition="0">
        <references count="1">
          <reference field="3" count="0"/>
        </references>
      </pivotArea>
    </format>
    <format dxfId="15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F000000}" name="Tabla dinámica9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3"/>
    </i>
    <i>
      <x v="27"/>
    </i>
    <i>
      <x v="21"/>
    </i>
    <i>
      <x v="22"/>
    </i>
    <i>
      <x v="20"/>
    </i>
    <i>
      <x v="24"/>
    </i>
    <i>
      <x v="25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1532">
      <pivotArea outline="0" collapsedLevelsAreSubtotals="1" fieldPosition="0"/>
    </format>
    <format dxfId="1531">
      <pivotArea type="all" dataOnly="0" outline="0" fieldPosition="0"/>
    </format>
    <format dxfId="1530">
      <pivotArea outline="0" collapsedLevelsAreSubtotals="1" fieldPosition="0"/>
    </format>
    <format dxfId="1529">
      <pivotArea field="3" type="button" dataOnly="0" labelOnly="1" outline="0" axis="axisRow" fieldPosition="0"/>
    </format>
    <format dxfId="1528">
      <pivotArea dataOnly="0" labelOnly="1" outline="0" axis="axisValues" fieldPosition="0"/>
    </format>
    <format dxfId="1527">
      <pivotArea dataOnly="0" labelOnly="1" fieldPosition="0">
        <references count="1">
          <reference field="3" count="0"/>
        </references>
      </pivotArea>
    </format>
    <format dxfId="1526">
      <pivotArea dataOnly="0" labelOnly="1" grandRow="1" outline="0" fieldPosition="0"/>
    </format>
    <format dxfId="152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C000000}" name="Tabla dinámica20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4"/>
    </i>
    <i>
      <x v="20"/>
    </i>
    <i>
      <x v="22"/>
    </i>
    <i>
      <x v="23"/>
    </i>
    <i>
      <x v="21"/>
    </i>
    <i>
      <x v="25"/>
    </i>
    <i>
      <x v="27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1540">
      <pivotArea outline="0" collapsedLevelsAreSubtotals="1" fieldPosition="0"/>
    </format>
    <format dxfId="1539">
      <pivotArea type="all" dataOnly="0" outline="0" fieldPosition="0"/>
    </format>
    <format dxfId="1538">
      <pivotArea outline="0" collapsedLevelsAreSubtotals="1" fieldPosition="0"/>
    </format>
    <format dxfId="1537">
      <pivotArea field="3" type="button" dataOnly="0" labelOnly="1" outline="0" axis="axisRow" fieldPosition="0"/>
    </format>
    <format dxfId="1536">
      <pivotArea dataOnly="0" labelOnly="1" outline="0" axis="axisValues" fieldPosition="0"/>
    </format>
    <format dxfId="1535">
      <pivotArea dataOnly="0" labelOnly="1" fieldPosition="0">
        <references count="1">
          <reference field="3" count="0"/>
        </references>
      </pivotArea>
    </format>
    <format dxfId="1534">
      <pivotArea dataOnly="0" labelOnly="1" grandRow="1" outline="0" fieldPosition="0"/>
    </format>
    <format dxfId="153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6000000}" name="Tabla dinámica12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2"/>
    </i>
    <i>
      <x v="21"/>
    </i>
    <i>
      <x v="27"/>
    </i>
    <i>
      <x v="26"/>
    </i>
    <i>
      <x v="23"/>
    </i>
    <i>
      <x v="25"/>
    </i>
    <i>
      <x v="20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1549">
      <pivotArea outline="0" collapsedLevelsAreSubtotals="1" fieldPosition="0"/>
    </format>
    <format dxfId="1548">
      <pivotArea type="all" dataOnly="0" outline="0" fieldPosition="0"/>
    </format>
    <format dxfId="1547">
      <pivotArea collapsedLevelsAreSubtotals="1" fieldPosition="0">
        <references count="1">
          <reference field="3" count="0"/>
        </references>
      </pivotArea>
    </format>
    <format dxfId="1546">
      <pivotArea type="all" dataOnly="0" outline="0" fieldPosition="0"/>
    </format>
    <format dxfId="1545">
      <pivotArea outline="0" collapsedLevelsAreSubtotals="1" fieldPosition="0"/>
    </format>
    <format dxfId="1544">
      <pivotArea field="3" type="button" dataOnly="0" labelOnly="1" outline="0" axis="axisRow" fieldPosition="0"/>
    </format>
    <format dxfId="1543">
      <pivotArea dataOnly="0" labelOnly="1" outline="0" axis="axisValues" fieldPosition="0"/>
    </format>
    <format dxfId="1542">
      <pivotArea dataOnly="0" labelOnly="1" fieldPosition="0">
        <references count="1">
          <reference field="3" count="0"/>
        </references>
      </pivotArea>
    </format>
    <format dxfId="15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7000000}" name="Tabla dinámica10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3"/>
    </i>
    <i>
      <x v="24"/>
    </i>
    <i>
      <x v="25"/>
    </i>
    <i>
      <x v="20"/>
    </i>
    <i>
      <x v="22"/>
    </i>
    <i>
      <x v="26"/>
    </i>
    <i>
      <x v="27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1558">
      <pivotArea outline="0" collapsedLevelsAreSubtotals="1" fieldPosition="0"/>
    </format>
    <format dxfId="1557">
      <pivotArea type="all" dataOnly="0" outline="0" fieldPosition="0"/>
    </format>
    <format dxfId="1556">
      <pivotArea collapsedLevelsAreSubtotals="1" fieldPosition="0">
        <references count="1">
          <reference field="3" count="0"/>
        </references>
      </pivotArea>
    </format>
    <format dxfId="1555">
      <pivotArea type="all" dataOnly="0" outline="0" fieldPosition="0"/>
    </format>
    <format dxfId="1554">
      <pivotArea outline="0" collapsedLevelsAreSubtotals="1" fieldPosition="0"/>
    </format>
    <format dxfId="1553">
      <pivotArea field="3" type="button" dataOnly="0" labelOnly="1" outline="0" axis="axisRow" fieldPosition="0"/>
    </format>
    <format dxfId="1552">
      <pivotArea dataOnly="0" labelOnly="1" outline="0" axis="axisValues" fieldPosition="0"/>
    </format>
    <format dxfId="1551">
      <pivotArea dataOnly="0" labelOnly="1" fieldPosition="0">
        <references count="1">
          <reference field="3" count="0"/>
        </references>
      </pivotArea>
    </format>
    <format dxfId="15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12000000}" name="Tabla dinámica2" cacheId="9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2"/>
    </i>
    <i>
      <x v="24"/>
    </i>
    <i>
      <x v="23"/>
    </i>
    <i>
      <x v="25"/>
    </i>
    <i>
      <x v="26"/>
    </i>
    <i>
      <x v="20"/>
    </i>
    <i>
      <x v="27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1567">
      <pivotArea outline="0" collapsedLevelsAreSubtotals="1" fieldPosition="0"/>
    </format>
    <format dxfId="1566">
      <pivotArea type="all" dataOnly="0" outline="0" fieldPosition="0"/>
    </format>
    <format dxfId="1565">
      <pivotArea type="all" dataOnly="0" outline="0" fieldPosition="0"/>
    </format>
    <format dxfId="1564">
      <pivotArea outline="0" collapsedLevelsAreSubtotals="1" fieldPosition="0"/>
    </format>
    <format dxfId="1563">
      <pivotArea field="3" type="button" dataOnly="0" labelOnly="1" outline="0" axis="axisRow" fieldPosition="0"/>
    </format>
    <format dxfId="1562">
      <pivotArea dataOnly="0" labelOnly="1" outline="0" axis="axisValues" fieldPosition="0"/>
    </format>
    <format dxfId="1561">
      <pivotArea dataOnly="0" labelOnly="1" fieldPosition="0">
        <references count="1">
          <reference field="3" count="0"/>
        </references>
      </pivotArea>
    </format>
    <format dxfId="1560">
      <pivotArea dataOnly="0" labelOnly="1" grandRow="1" outline="0" fieldPosition="0"/>
    </format>
    <format dxfId="155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21000000}" name="Tabla dinámica8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3"/>
    </i>
    <i>
      <x v="25"/>
    </i>
    <i>
      <x v="22"/>
    </i>
    <i>
      <x v="24"/>
    </i>
    <i>
      <x v="26"/>
    </i>
    <i>
      <x v="27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1246">
      <pivotArea outline="0" collapsedLevelsAreSubtotals="1" fieldPosition="0"/>
    </format>
    <format dxfId="1245">
      <pivotArea type="all" dataOnly="0" outline="0" fieldPosition="0"/>
    </format>
    <format dxfId="1244">
      <pivotArea collapsedLevelsAreSubtotals="1" fieldPosition="0">
        <references count="1">
          <reference field="3" count="0"/>
        </references>
      </pivotArea>
    </format>
    <format dxfId="1243">
      <pivotArea type="all" dataOnly="0" outline="0" fieldPosition="0"/>
    </format>
    <format dxfId="1242">
      <pivotArea outline="0" collapsedLevelsAreSubtotals="1" fieldPosition="0"/>
    </format>
    <format dxfId="1241">
      <pivotArea field="3" type="button" dataOnly="0" labelOnly="1" outline="0" axis="axisRow" fieldPosition="0"/>
    </format>
    <format dxfId="1240">
      <pivotArea dataOnly="0" labelOnly="1" outline="0" axis="axisValues" fieldPosition="0"/>
    </format>
    <format dxfId="1239">
      <pivotArea dataOnly="0" labelOnly="1" fieldPosition="0">
        <references count="1">
          <reference field="3" count="0"/>
        </references>
      </pivotArea>
    </format>
    <format dxfId="12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7000000}" name="Tabla dinámica2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6"/>
    </i>
    <i>
      <x v="22"/>
    </i>
    <i>
      <x v="20"/>
    </i>
    <i>
      <x v="21"/>
    </i>
    <i>
      <x v="27"/>
    </i>
    <i>
      <x v="25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1255">
      <pivotArea outline="0" collapsedLevelsAreSubtotals="1" fieldPosition="0"/>
    </format>
    <format dxfId="1254">
      <pivotArea type="all" dataOnly="0" outline="0" fieldPosition="0"/>
    </format>
    <format dxfId="1253">
      <pivotArea type="all" dataOnly="0" outline="0" fieldPosition="0"/>
    </format>
    <format dxfId="1252">
      <pivotArea outline="0" collapsedLevelsAreSubtotals="1" fieldPosition="0"/>
    </format>
    <format dxfId="1251">
      <pivotArea field="3" type="button" dataOnly="0" labelOnly="1" outline="0" axis="axisRow" fieldPosition="0"/>
    </format>
    <format dxfId="1250">
      <pivotArea dataOnly="0" labelOnly="1" outline="0" axis="axisValues" fieldPosition="0"/>
    </format>
    <format dxfId="1249">
      <pivotArea dataOnly="0" labelOnly="1" fieldPosition="0">
        <references count="1">
          <reference field="3" count="0"/>
        </references>
      </pivotArea>
    </format>
    <format dxfId="1248">
      <pivotArea dataOnly="0" labelOnly="1" grandRow="1" outline="0" fieldPosition="0"/>
    </format>
    <format dxfId="124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E000000}" name="Tabla dinámica20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0"/>
    </i>
    <i>
      <x v="22"/>
    </i>
    <i>
      <x v="23"/>
    </i>
    <i>
      <x v="25"/>
    </i>
    <i>
      <x v="24"/>
    </i>
    <i>
      <x v="21"/>
    </i>
    <i>
      <x v="27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1263">
      <pivotArea outline="0" collapsedLevelsAreSubtotals="1" fieldPosition="0"/>
    </format>
    <format dxfId="1262">
      <pivotArea type="all" dataOnly="0" outline="0" fieldPosition="0"/>
    </format>
    <format dxfId="1261">
      <pivotArea outline="0" collapsedLevelsAreSubtotals="1" fieldPosition="0"/>
    </format>
    <format dxfId="1260">
      <pivotArea field="3" type="button" dataOnly="0" labelOnly="1" outline="0" axis="axisRow" fieldPosition="0"/>
    </format>
    <format dxfId="1259">
      <pivotArea dataOnly="0" labelOnly="1" outline="0" axis="axisValues" fieldPosition="0"/>
    </format>
    <format dxfId="1258">
      <pivotArea dataOnly="0" labelOnly="1" fieldPosition="0">
        <references count="1">
          <reference field="3" count="0"/>
        </references>
      </pivotArea>
    </format>
    <format dxfId="1257">
      <pivotArea dataOnly="0" labelOnly="1" grandRow="1" outline="0" fieldPosition="0"/>
    </format>
    <format dxfId="1256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6000000}" name="Tabla dinámica14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1"/>
    </i>
    <i>
      <x v="20"/>
    </i>
    <i>
      <x v="23"/>
    </i>
    <i>
      <x v="25"/>
    </i>
    <i>
      <x v="22"/>
    </i>
    <i>
      <x v="24"/>
    </i>
    <i>
      <x v="26"/>
    </i>
    <i>
      <x v="27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1272">
      <pivotArea outline="0" collapsedLevelsAreSubtotals="1" fieldPosition="0"/>
    </format>
    <format dxfId="1271">
      <pivotArea type="all" dataOnly="0" outline="0" fieldPosition="0"/>
    </format>
    <format dxfId="1270">
      <pivotArea collapsedLevelsAreSubtotals="1" fieldPosition="0">
        <references count="1">
          <reference field="3" count="0"/>
        </references>
      </pivotArea>
    </format>
    <format dxfId="1269">
      <pivotArea type="all" dataOnly="0" outline="0" fieldPosition="0"/>
    </format>
    <format dxfId="1268">
      <pivotArea outline="0" collapsedLevelsAreSubtotals="1" fieldPosition="0"/>
    </format>
    <format dxfId="1267">
      <pivotArea field="3" type="button" dataOnly="0" labelOnly="1" outline="0" axis="axisRow" fieldPosition="0"/>
    </format>
    <format dxfId="1266">
      <pivotArea dataOnly="0" labelOnly="1" outline="0" axis="axisValues" fieldPosition="0"/>
    </format>
    <format dxfId="1265">
      <pivotArea dataOnly="0" labelOnly="1" fieldPosition="0">
        <references count="1">
          <reference field="3" count="0"/>
        </references>
      </pivotArea>
    </format>
    <format dxfId="126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4000000}" name="Tabla dinámica7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4"/>
    </i>
    <i>
      <x v="25"/>
    </i>
    <i>
      <x v="22"/>
    </i>
    <i>
      <x v="27"/>
    </i>
    <i>
      <x v="26"/>
    </i>
    <i>
      <x v="21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1281">
      <pivotArea outline="0" collapsedLevelsAreSubtotals="1" fieldPosition="0"/>
    </format>
    <format dxfId="1280">
      <pivotArea type="all" dataOnly="0" outline="0" fieldPosition="0"/>
    </format>
    <format dxfId="1279">
      <pivotArea collapsedLevelsAreSubtotals="1" fieldPosition="0">
        <references count="1">
          <reference field="3" count="0"/>
        </references>
      </pivotArea>
    </format>
    <format dxfId="1278">
      <pivotArea type="all" dataOnly="0" outline="0" fieldPosition="0"/>
    </format>
    <format dxfId="1277">
      <pivotArea outline="0" collapsedLevelsAreSubtotals="1" fieldPosition="0"/>
    </format>
    <format dxfId="1276">
      <pivotArea field="3" type="button" dataOnly="0" labelOnly="1" outline="0" axis="axisRow" fieldPosition="0"/>
    </format>
    <format dxfId="1275">
      <pivotArea dataOnly="0" labelOnly="1" outline="0" axis="axisValues" fieldPosition="0"/>
    </format>
    <format dxfId="1274">
      <pivotArea dataOnly="0" labelOnly="1" fieldPosition="0">
        <references count="1">
          <reference field="3" count="0"/>
        </references>
      </pivotArea>
    </format>
    <format dxfId="127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B000000}" name="Tabla dinámica12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2"/>
    </i>
    <i>
      <x v="21"/>
    </i>
    <i>
      <x v="26"/>
    </i>
    <i>
      <x v="27"/>
    </i>
    <i>
      <x v="25"/>
    </i>
    <i>
      <x v="20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1290">
      <pivotArea outline="0" collapsedLevelsAreSubtotals="1" fieldPosition="0"/>
    </format>
    <format dxfId="1289">
      <pivotArea type="all" dataOnly="0" outline="0" fieldPosition="0"/>
    </format>
    <format dxfId="1288">
      <pivotArea collapsedLevelsAreSubtotals="1" fieldPosition="0">
        <references count="1">
          <reference field="3" count="0"/>
        </references>
      </pivotArea>
    </format>
    <format dxfId="1287">
      <pivotArea type="all" dataOnly="0" outline="0" fieldPosition="0"/>
    </format>
    <format dxfId="1286">
      <pivotArea outline="0" collapsedLevelsAreSubtotals="1" fieldPosition="0"/>
    </format>
    <format dxfId="1285">
      <pivotArea field="3" type="button" dataOnly="0" labelOnly="1" outline="0" axis="axisRow" fieldPosition="0"/>
    </format>
    <format dxfId="1284">
      <pivotArea dataOnly="0" labelOnly="1" outline="0" axis="axisValues" fieldPosition="0"/>
    </format>
    <format dxfId="1283">
      <pivotArea dataOnly="0" labelOnly="1" fieldPosition="0">
        <references count="1">
          <reference field="3" count="0"/>
        </references>
      </pivotArea>
    </format>
    <format dxfId="128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3000000}" name="Tabla dinámica13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2"/>
    </i>
    <i>
      <x v="21"/>
    </i>
    <i>
      <x v="25"/>
    </i>
    <i>
      <x v="24"/>
    </i>
    <i>
      <x v="20"/>
    </i>
    <i>
      <x v="23"/>
    </i>
    <i>
      <x v="26"/>
    </i>
    <i>
      <x v="27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1299">
      <pivotArea outline="0" collapsedLevelsAreSubtotals="1" fieldPosition="0"/>
    </format>
    <format dxfId="1298">
      <pivotArea type="all" dataOnly="0" outline="0" fieldPosition="0"/>
    </format>
    <format dxfId="1297">
      <pivotArea type="all" dataOnly="0" outline="0" fieldPosition="0"/>
    </format>
    <format dxfId="1296">
      <pivotArea outline="0" collapsedLevelsAreSubtotals="1" fieldPosition="0"/>
    </format>
    <format dxfId="1295">
      <pivotArea field="3" type="button" dataOnly="0" labelOnly="1" outline="0" axis="axisRow" fieldPosition="0"/>
    </format>
    <format dxfId="1294">
      <pivotArea dataOnly="0" labelOnly="1" outline="0" axis="axisValues" fieldPosition="0"/>
    </format>
    <format dxfId="1293">
      <pivotArea dataOnly="0" labelOnly="1" fieldPosition="0">
        <references count="1">
          <reference field="3" count="0"/>
        </references>
      </pivotArea>
    </format>
    <format dxfId="1292">
      <pivotArea dataOnly="0" labelOnly="1" grandRow="1" outline="0" fieldPosition="0"/>
    </format>
    <format dxfId="129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C000000}" name="Tabla dinámica15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5"/>
    </i>
    <i>
      <x v="22"/>
    </i>
    <i>
      <x v="21"/>
    </i>
    <i>
      <x v="27"/>
    </i>
    <i>
      <x v="26"/>
    </i>
    <i>
      <x v="20"/>
    </i>
    <i t="grand">
      <x/>
    </i>
  </rowItems>
  <colItems count="1">
    <i/>
  </colItems>
  <dataFields count="1">
    <dataField name="Máx. de CE" fld="9" subtotal="max" baseField="0" baseItem="0"/>
  </dataFields>
  <formats count="9">
    <format dxfId="1308">
      <pivotArea outline="0" collapsedLevelsAreSubtotals="1" fieldPosition="0"/>
    </format>
    <format dxfId="1307">
      <pivotArea type="all" dataOnly="0" outline="0" fieldPosition="0"/>
    </format>
    <format dxfId="1306">
      <pivotArea type="all" dataOnly="0" outline="0" fieldPosition="0"/>
    </format>
    <format dxfId="1305">
      <pivotArea outline="0" collapsedLevelsAreSubtotals="1" fieldPosition="0"/>
    </format>
    <format dxfId="1304">
      <pivotArea field="3" type="button" dataOnly="0" labelOnly="1" outline="0" axis="axisRow" fieldPosition="0"/>
    </format>
    <format dxfId="1303">
      <pivotArea dataOnly="0" labelOnly="1" outline="0" axis="axisValues" fieldPosition="0"/>
    </format>
    <format dxfId="1302">
      <pivotArea dataOnly="0" labelOnly="1" fieldPosition="0">
        <references count="1">
          <reference field="3" count="0"/>
        </references>
      </pivotArea>
    </format>
    <format dxfId="1301">
      <pivotArea dataOnly="0" labelOnly="1" grandRow="1" outline="0" fieldPosition="0"/>
    </format>
    <format dxfId="1300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D000000}" name="Tabla dinámica16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0"/>
    </i>
    <i>
      <x v="21"/>
    </i>
    <i>
      <x v="22"/>
    </i>
    <i>
      <x v="25"/>
    </i>
    <i>
      <x v="27"/>
    </i>
    <i>
      <x v="26"/>
    </i>
    <i>
      <x v="24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8">
    <format dxfId="1316">
      <pivotArea outline="0" collapsedLevelsAreSubtotals="1" fieldPosition="0"/>
    </format>
    <format dxfId="1315">
      <pivotArea type="all" dataOnly="0" outline="0" fieldPosition="0"/>
    </format>
    <format dxfId="1314">
      <pivotArea outline="0" collapsedLevelsAreSubtotals="1" fieldPosition="0"/>
    </format>
    <format dxfId="1313">
      <pivotArea field="3" type="button" dataOnly="0" labelOnly="1" outline="0" axis="axisRow" fieldPosition="0"/>
    </format>
    <format dxfId="1312">
      <pivotArea dataOnly="0" labelOnly="1" outline="0" axis="axisValues" fieldPosition="0"/>
    </format>
    <format dxfId="1311">
      <pivotArea dataOnly="0" labelOnly="1" fieldPosition="0">
        <references count="1">
          <reference field="3" count="0"/>
        </references>
      </pivotArea>
    </format>
    <format dxfId="1310">
      <pivotArea dataOnly="0" labelOnly="1" grandRow="1" outline="0" fieldPosition="0"/>
    </format>
    <format dxfId="130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20000000}" name="Tabla dinámica9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5"/>
    </i>
    <i>
      <x v="26"/>
    </i>
    <i>
      <x v="23"/>
    </i>
    <i>
      <x v="27"/>
    </i>
    <i>
      <x v="24"/>
    </i>
    <i>
      <x v="21"/>
    </i>
    <i>
      <x v="22"/>
    </i>
    <i>
      <x v="20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1324">
      <pivotArea outline="0" collapsedLevelsAreSubtotals="1" fieldPosition="0"/>
    </format>
    <format dxfId="1323">
      <pivotArea type="all" dataOnly="0" outline="0" fieldPosition="0"/>
    </format>
    <format dxfId="1322">
      <pivotArea outline="0" collapsedLevelsAreSubtotals="1" fieldPosition="0"/>
    </format>
    <format dxfId="1321">
      <pivotArea field="3" type="button" dataOnly="0" labelOnly="1" outline="0" axis="axisRow" fieldPosition="0"/>
    </format>
    <format dxfId="1320">
      <pivotArea dataOnly="0" labelOnly="1" outline="0" axis="axisValues" fieldPosition="0"/>
    </format>
    <format dxfId="1319">
      <pivotArea dataOnly="0" labelOnly="1" fieldPosition="0">
        <references count="1">
          <reference field="3" count="0"/>
        </references>
      </pivotArea>
    </format>
    <format dxfId="1318">
      <pivotArea dataOnly="0" labelOnly="1" grandRow="1" outline="0" fieldPosition="0"/>
    </format>
    <format dxfId="131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5000000}" name="Tabla dinámica6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4"/>
    </i>
    <i>
      <x v="25"/>
    </i>
    <i>
      <x v="21"/>
    </i>
    <i>
      <x v="26"/>
    </i>
    <i>
      <x v="22"/>
    </i>
    <i>
      <x v="27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1333">
      <pivotArea outline="0" collapsedLevelsAreSubtotals="1" fieldPosition="0"/>
    </format>
    <format dxfId="1332">
      <pivotArea type="all" dataOnly="0" outline="0" fieldPosition="0"/>
    </format>
    <format dxfId="1331">
      <pivotArea collapsedLevelsAreSubtotals="1" fieldPosition="0">
        <references count="1">
          <reference field="3" count="0"/>
        </references>
      </pivotArea>
    </format>
    <format dxfId="1330">
      <pivotArea type="all" dataOnly="0" outline="0" fieldPosition="0"/>
    </format>
    <format dxfId="1329">
      <pivotArea outline="0" collapsedLevelsAreSubtotals="1" fieldPosition="0"/>
    </format>
    <format dxfId="1328">
      <pivotArea field="3" type="button" dataOnly="0" labelOnly="1" outline="0" axis="axisRow" fieldPosition="0"/>
    </format>
    <format dxfId="1327">
      <pivotArea dataOnly="0" labelOnly="1" outline="0" axis="axisValues" fieldPosition="0"/>
    </format>
    <format dxfId="1326">
      <pivotArea dataOnly="0" labelOnly="1" fieldPosition="0">
        <references count="1">
          <reference field="3" count="0"/>
        </references>
      </pivotArea>
    </format>
    <format dxfId="13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F000000}" name="Tabla dinámica10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3"/>
    </i>
    <i>
      <x v="24"/>
    </i>
    <i>
      <x v="25"/>
    </i>
    <i>
      <x v="20"/>
    </i>
    <i>
      <x v="22"/>
    </i>
    <i>
      <x v="26"/>
    </i>
    <i>
      <x v="27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1342">
      <pivotArea outline="0" collapsedLevelsAreSubtotals="1" fieldPosition="0"/>
    </format>
    <format dxfId="1341">
      <pivotArea type="all" dataOnly="0" outline="0" fieldPosition="0"/>
    </format>
    <format dxfId="1340">
      <pivotArea collapsedLevelsAreSubtotals="1" fieldPosition="0">
        <references count="1">
          <reference field="3" count="0"/>
        </references>
      </pivotArea>
    </format>
    <format dxfId="1339">
      <pivotArea type="all" dataOnly="0" outline="0" fieldPosition="0"/>
    </format>
    <format dxfId="1338">
      <pivotArea outline="0" collapsedLevelsAreSubtotals="1" fieldPosition="0"/>
    </format>
    <format dxfId="1337">
      <pivotArea field="3" type="button" dataOnly="0" labelOnly="1" outline="0" axis="axisRow" fieldPosition="0"/>
    </format>
    <format dxfId="1336">
      <pivotArea dataOnly="0" labelOnly="1" outline="0" axis="axisValues" fieldPosition="0"/>
    </format>
    <format dxfId="1335">
      <pivotArea dataOnly="0" labelOnly="1" fieldPosition="0">
        <references count="1">
          <reference field="3" count="0"/>
        </references>
      </pivotArea>
    </format>
    <format dxfId="13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A000000}" name="Tabla dinámica25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19"/>
        <item m="1" x="17"/>
        <item m="1" x="26"/>
        <item m="1" x="23"/>
        <item m="1" x="27"/>
        <item m="1" x="25"/>
        <item m="1" x="20"/>
        <item m="1" x="24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7"/>
    </i>
    <i>
      <x v="23"/>
    </i>
    <i>
      <x v="24"/>
    </i>
    <i>
      <x v="25"/>
    </i>
    <i>
      <x v="20"/>
    </i>
    <i>
      <x v="22"/>
    </i>
    <i>
      <x v="26"/>
    </i>
    <i>
      <x v="21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1351">
      <pivotArea outline="0" collapsedLevelsAreSubtotals="1" fieldPosition="0"/>
    </format>
    <format dxfId="1350">
      <pivotArea type="all" dataOnly="0" outline="0" fieldPosition="0"/>
    </format>
    <format dxfId="1349">
      <pivotArea collapsedLevelsAreSubtotals="1" fieldPosition="0">
        <references count="1">
          <reference field="3" count="0"/>
        </references>
      </pivotArea>
    </format>
    <format dxfId="1348">
      <pivotArea type="all" dataOnly="0" outline="0" fieldPosition="0"/>
    </format>
    <format dxfId="1347">
      <pivotArea outline="0" collapsedLevelsAreSubtotals="1" fieldPosition="0"/>
    </format>
    <format dxfId="1346">
      <pivotArea field="3" type="button" dataOnly="0" labelOnly="1" outline="0" axis="axisRow" fieldPosition="0"/>
    </format>
    <format dxfId="1345">
      <pivotArea dataOnly="0" labelOnly="1" outline="0" axis="axisValues" fieldPosition="0"/>
    </format>
    <format dxfId="1344">
      <pivotArea dataOnly="0" labelOnly="1" fieldPosition="0">
        <references count="1">
          <reference field="3" count="0"/>
        </references>
      </pivotArea>
    </format>
    <format dxfId="134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24000000}" name="Tabla dinámica3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1"/>
    </i>
    <i>
      <x v="25"/>
    </i>
    <i>
      <x v="20"/>
    </i>
    <i>
      <x v="26"/>
    </i>
    <i>
      <x v="22"/>
    </i>
    <i>
      <x v="27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1360">
      <pivotArea outline="0" collapsedLevelsAreSubtotals="1" fieldPosition="0"/>
    </format>
    <format dxfId="1359">
      <pivotArea type="all" dataOnly="0" outline="0" fieldPosition="0"/>
    </format>
    <format dxfId="1358">
      <pivotArea collapsedLevelsAreSubtotals="1" fieldPosition="0">
        <references count="1">
          <reference field="3" count="0"/>
        </references>
      </pivotArea>
    </format>
    <format dxfId="1357">
      <pivotArea type="all" dataOnly="0" outline="0" fieldPosition="0"/>
    </format>
    <format dxfId="1356">
      <pivotArea outline="0" collapsedLevelsAreSubtotals="1" fieldPosition="0"/>
    </format>
    <format dxfId="1355">
      <pivotArea field="3" type="button" dataOnly="0" labelOnly="1" outline="0" axis="axisRow" fieldPosition="0"/>
    </format>
    <format dxfId="1354">
      <pivotArea dataOnly="0" labelOnly="1" outline="0" axis="axisValues" fieldPosition="0"/>
    </format>
    <format dxfId="1353">
      <pivotArea dataOnly="0" labelOnly="1" fieldPosition="0">
        <references count="1">
          <reference field="3" count="0"/>
        </references>
      </pivotArea>
    </format>
    <format dxfId="135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23000000}" name="Tabla dinámica1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1"/>
    </i>
    <i>
      <x v="23"/>
    </i>
    <i>
      <x v="22"/>
    </i>
    <i>
      <x v="26"/>
    </i>
    <i>
      <x v="27"/>
    </i>
    <i>
      <x v="20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1368">
      <pivotArea outline="0" collapsedLevelsAreSubtotals="1" fieldPosition="0"/>
    </format>
    <format dxfId="1367">
      <pivotArea type="all" dataOnly="0" outline="0" fieldPosition="0"/>
    </format>
    <format dxfId="1366">
      <pivotArea outline="0" collapsedLevelsAreSubtotals="1" fieldPosition="0"/>
    </format>
    <format dxfId="1365">
      <pivotArea field="3" type="button" dataOnly="0" labelOnly="1" outline="0" axis="axisRow" fieldPosition="0"/>
    </format>
    <format dxfId="1364">
      <pivotArea dataOnly="0" labelOnly="1" outline="0" axis="axisValues" fieldPosition="0"/>
    </format>
    <format dxfId="1363">
      <pivotArea dataOnly="0" labelOnly="1" fieldPosition="0">
        <references count="1">
          <reference field="3" count="0"/>
        </references>
      </pivotArea>
    </format>
    <format dxfId="1362">
      <pivotArea dataOnly="0" labelOnly="1" grandRow="1" outline="0" fieldPosition="0"/>
    </format>
    <format dxfId="136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22000000}" name="Tabla dinámica4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3"/>
    </i>
    <i>
      <x v="25"/>
    </i>
    <i>
      <x v="22"/>
    </i>
    <i>
      <x v="24"/>
    </i>
    <i>
      <x v="26"/>
    </i>
    <i>
      <x v="27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1377">
      <pivotArea outline="0" collapsedLevelsAreSubtotals="1" fieldPosition="0"/>
    </format>
    <format dxfId="1376">
      <pivotArea type="all" dataOnly="0" outline="0" fieldPosition="0"/>
    </format>
    <format dxfId="1375">
      <pivotArea collapsedLevelsAreSubtotals="1" fieldPosition="0">
        <references count="1">
          <reference field="3" count="0"/>
        </references>
      </pivotArea>
    </format>
    <format dxfId="1374">
      <pivotArea type="all" dataOnly="0" outline="0" fieldPosition="0"/>
    </format>
    <format dxfId="1373">
      <pivotArea outline="0" collapsedLevelsAreSubtotals="1" fieldPosition="0"/>
    </format>
    <format dxfId="1372">
      <pivotArea field="3" type="button" dataOnly="0" labelOnly="1" outline="0" axis="axisRow" fieldPosition="0"/>
    </format>
    <format dxfId="1371">
      <pivotArea dataOnly="0" labelOnly="1" outline="0" axis="axisValues" fieldPosition="0"/>
    </format>
    <format dxfId="1370">
      <pivotArea dataOnly="0" labelOnly="1" fieldPosition="0">
        <references count="1">
          <reference field="3" count="0"/>
        </references>
      </pivotArea>
    </format>
    <format dxfId="13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9000000}" name="Tabla dinámica5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5"/>
    </i>
    <i>
      <x v="24"/>
    </i>
    <i>
      <x v="23"/>
    </i>
    <i>
      <x v="27"/>
    </i>
    <i>
      <x v="26"/>
    </i>
    <i>
      <x v="22"/>
    </i>
    <i>
      <x v="21"/>
    </i>
    <i>
      <x v="20"/>
    </i>
    <i t="grand">
      <x/>
    </i>
  </rowItems>
  <colItems count="1">
    <i/>
  </colItems>
  <dataFields count="1">
    <dataField name="Máx. de Manganeso" fld="12" subtotal="max" baseField="2" baseItem="0"/>
  </dataFields>
  <formats count="7">
    <format dxfId="1384">
      <pivotArea outline="0" collapsedLevelsAreSubtotals="1" fieldPosition="0"/>
    </format>
    <format dxfId="1383">
      <pivotArea type="all" dataOnly="0" outline="0" fieldPosition="0"/>
    </format>
    <format dxfId="1382">
      <pivotArea outline="0" collapsedLevelsAreSubtotals="1" fieldPosition="0"/>
    </format>
    <format dxfId="1381">
      <pivotArea field="3" type="button" dataOnly="0" labelOnly="1" outline="0" axis="axisRow" fieldPosition="0"/>
    </format>
    <format dxfId="1380">
      <pivotArea dataOnly="0" labelOnly="1" outline="0" axis="axisValues" fieldPosition="0"/>
    </format>
    <format dxfId="1379">
      <pivotArea dataOnly="0" labelOnly="1" fieldPosition="0">
        <references count="1">
          <reference field="3" count="0"/>
        </references>
      </pivotArea>
    </format>
    <format dxfId="13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18000000}" name="Tabla dinámica22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6"/>
    </i>
    <i>
      <x v="23"/>
    </i>
    <i>
      <x v="24"/>
    </i>
    <i>
      <x v="22"/>
    </i>
    <i>
      <x v="20"/>
    </i>
    <i>
      <x v="21"/>
    </i>
    <i>
      <x v="27"/>
    </i>
    <i>
      <x v="25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1393">
      <pivotArea outline="0" collapsedLevelsAreSubtotals="1" fieldPosition="0"/>
    </format>
    <format dxfId="1392">
      <pivotArea type="all" dataOnly="0" outline="0" fieldPosition="0"/>
    </format>
    <format dxfId="1391">
      <pivotArea collapsedLevelsAreSubtotals="1" fieldPosition="0">
        <references count="1">
          <reference field="3" count="0"/>
        </references>
      </pivotArea>
    </format>
    <format dxfId="1390">
      <pivotArea type="all" dataOnly="0" outline="0" fieldPosition="0"/>
    </format>
    <format dxfId="1389">
      <pivotArea outline="0" collapsedLevelsAreSubtotals="1" fieldPosition="0"/>
    </format>
    <format dxfId="1388">
      <pivotArea field="3" type="button" dataOnly="0" labelOnly="1" outline="0" axis="axisRow" fieldPosition="0"/>
    </format>
    <format dxfId="1387">
      <pivotArea dataOnly="0" labelOnly="1" outline="0" axis="axisValues" fieldPosition="0"/>
    </format>
    <format dxfId="1386">
      <pivotArea dataOnly="0" labelOnly="1" fieldPosition="0">
        <references count="1">
          <reference field="3" count="0"/>
        </references>
      </pivotArea>
    </format>
    <format dxfId="138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25000000}" name="Tabla dinámica11" cacheId="9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0"/>
    </i>
    <i>
      <x v="21"/>
    </i>
    <i>
      <x v="25"/>
    </i>
    <i>
      <x v="24"/>
    </i>
    <i>
      <x v="27"/>
    </i>
    <i>
      <x v="23"/>
    </i>
    <i>
      <x v="22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1402">
      <pivotArea outline="0" collapsedLevelsAreSubtotals="1" fieldPosition="0"/>
    </format>
    <format dxfId="1401">
      <pivotArea type="all" dataOnly="0" outline="0" fieldPosition="0"/>
    </format>
    <format dxfId="1400">
      <pivotArea type="all" dataOnly="0" outline="0" fieldPosition="0"/>
    </format>
    <format dxfId="1399">
      <pivotArea outline="0" collapsedLevelsAreSubtotals="1" fieldPosition="0"/>
    </format>
    <format dxfId="1398">
      <pivotArea field="3" type="button" dataOnly="0" labelOnly="1" outline="0" axis="axisRow" fieldPosition="0"/>
    </format>
    <format dxfId="1397">
      <pivotArea dataOnly="0" labelOnly="1" outline="0" axis="axisValues" fieldPosition="0"/>
    </format>
    <format dxfId="1396">
      <pivotArea dataOnly="0" labelOnly="1" fieldPosition="0">
        <references count="1">
          <reference field="3" count="0"/>
        </references>
      </pivotArea>
    </format>
    <format dxfId="1395">
      <pivotArea dataOnly="0" labelOnly="1" grandRow="1" outline="0" fieldPosition="0"/>
    </format>
    <format dxfId="139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3000000}" name="Tabla dinámica7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3"/>
    </i>
    <i>
      <x v="22"/>
    </i>
    <i>
      <x v="20"/>
    </i>
    <i>
      <x v="27"/>
    </i>
    <i>
      <x v="25"/>
    </i>
    <i>
      <x v="26"/>
    </i>
    <i>
      <x v="21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1081">
      <pivotArea outline="0" collapsedLevelsAreSubtotals="1" fieldPosition="0"/>
    </format>
    <format dxfId="1080">
      <pivotArea type="all" dataOnly="0" outline="0" fieldPosition="0"/>
    </format>
    <format dxfId="1079">
      <pivotArea collapsedLevelsAreSubtotals="1" fieldPosition="0">
        <references count="1">
          <reference field="3" count="0"/>
        </references>
      </pivotArea>
    </format>
    <format dxfId="1078">
      <pivotArea type="all" dataOnly="0" outline="0" fieldPosition="0"/>
    </format>
    <format dxfId="1077">
      <pivotArea outline="0" collapsedLevelsAreSubtotals="1" fieldPosition="0"/>
    </format>
    <format dxfId="1076">
      <pivotArea field="3" type="button" dataOnly="0" labelOnly="1" outline="0" axis="axisRow" fieldPosition="0"/>
    </format>
    <format dxfId="1075">
      <pivotArea dataOnly="0" labelOnly="1" outline="0" axis="axisValues" fieldPosition="0"/>
    </format>
    <format dxfId="1074">
      <pivotArea dataOnly="0" labelOnly="1" fieldPosition="0">
        <references count="1">
          <reference field="3" count="0"/>
        </references>
      </pivotArea>
    </format>
    <format dxfId="107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0000000}" name="Tabla dinámica22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4"/>
    </i>
    <i>
      <x v="27"/>
    </i>
    <i>
      <x v="22"/>
    </i>
    <i>
      <x v="20"/>
    </i>
    <i>
      <x v="21"/>
    </i>
    <i>
      <x v="23"/>
    </i>
    <i>
      <x v="25"/>
    </i>
    <i>
      <x v="26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1090">
      <pivotArea outline="0" collapsedLevelsAreSubtotals="1" fieldPosition="0"/>
    </format>
    <format dxfId="1089">
      <pivotArea type="all" dataOnly="0" outline="0" fieldPosition="0"/>
    </format>
    <format dxfId="1088">
      <pivotArea type="all" dataOnly="0" outline="0" fieldPosition="0"/>
    </format>
    <format dxfId="1087">
      <pivotArea outline="0" collapsedLevelsAreSubtotals="1" fieldPosition="0"/>
    </format>
    <format dxfId="1086">
      <pivotArea field="3" type="button" dataOnly="0" labelOnly="1" outline="0" axis="axisRow" fieldPosition="0"/>
    </format>
    <format dxfId="1085">
      <pivotArea dataOnly="0" labelOnly="1" outline="0" axis="axisValues" fieldPosition="0"/>
    </format>
    <format dxfId="1084">
      <pivotArea dataOnly="0" labelOnly="1" fieldPosition="0">
        <references count="1">
          <reference field="3" count="0"/>
        </references>
      </pivotArea>
    </format>
    <format dxfId="1083">
      <pivotArea dataOnly="0" labelOnly="1" grandRow="1" outline="0" fieldPosition="0"/>
    </format>
    <format dxfId="1082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C000000}" name="Tabla dinámica20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1"/>
    </i>
    <i>
      <x v="25"/>
    </i>
    <i>
      <x v="20"/>
    </i>
    <i>
      <x v="23"/>
    </i>
    <i>
      <x v="22"/>
    </i>
    <i>
      <x v="26"/>
    </i>
    <i>
      <x v="27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1098">
      <pivotArea outline="0" collapsedLevelsAreSubtotals="1" fieldPosition="0"/>
    </format>
    <format dxfId="1097">
      <pivotArea type="all" dataOnly="0" outline="0" fieldPosition="0"/>
    </format>
    <format dxfId="1096">
      <pivotArea outline="0" collapsedLevelsAreSubtotals="1" fieldPosition="0"/>
    </format>
    <format dxfId="1095">
      <pivotArea field="3" type="button" dataOnly="0" labelOnly="1" outline="0" axis="axisRow" fieldPosition="0"/>
    </format>
    <format dxfId="1094">
      <pivotArea dataOnly="0" labelOnly="1" outline="0" axis="axisValues" fieldPosition="0"/>
    </format>
    <format dxfId="1093">
      <pivotArea dataOnly="0" labelOnly="1" fieldPosition="0">
        <references count="1">
          <reference field="3" count="0"/>
        </references>
      </pivotArea>
    </format>
    <format dxfId="1092">
      <pivotArea dataOnly="0" labelOnly="1" grandRow="1" outline="0" fieldPosition="0"/>
    </format>
    <format dxfId="109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6000000}" name="Tabla dinámica4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2"/>
    </i>
    <i>
      <x v="21"/>
    </i>
    <i>
      <x v="23"/>
    </i>
    <i>
      <x v="25"/>
    </i>
    <i>
      <x v="20"/>
    </i>
    <i>
      <x v="26"/>
    </i>
    <i>
      <x v="27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1107">
      <pivotArea outline="0" collapsedLevelsAreSubtotals="1" fieldPosition="0"/>
    </format>
    <format dxfId="1106">
      <pivotArea type="all" dataOnly="0" outline="0" fieldPosition="0"/>
    </format>
    <format dxfId="1105">
      <pivotArea collapsedLevelsAreSubtotals="1" fieldPosition="0">
        <references count="1">
          <reference field="3" count="0"/>
        </references>
      </pivotArea>
    </format>
    <format dxfId="1104">
      <pivotArea type="all" dataOnly="0" outline="0" fieldPosition="0"/>
    </format>
    <format dxfId="1103">
      <pivotArea outline="0" collapsedLevelsAreSubtotals="1" fieldPosition="0"/>
    </format>
    <format dxfId="1102">
      <pivotArea field="3" type="button" dataOnly="0" labelOnly="1" outline="0" axis="axisRow" fieldPosition="0"/>
    </format>
    <format dxfId="1101">
      <pivotArea dataOnly="0" labelOnly="1" outline="0" axis="axisValues" fieldPosition="0"/>
    </format>
    <format dxfId="1100">
      <pivotArea dataOnly="0" labelOnly="1" fieldPosition="0">
        <references count="1">
          <reference field="3" count="0"/>
        </references>
      </pivotArea>
    </format>
    <format dxfId="10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D000000}" name="Tabla dinámica6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4"/>
    </i>
    <i>
      <x v="23"/>
    </i>
    <i>
      <x v="25"/>
    </i>
    <i>
      <x v="20"/>
    </i>
    <i>
      <x v="26"/>
    </i>
    <i>
      <x v="21"/>
    </i>
    <i>
      <x v="22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1116">
      <pivotArea outline="0" collapsedLevelsAreSubtotals="1" fieldPosition="0"/>
    </format>
    <format dxfId="1115">
      <pivotArea type="all" dataOnly="0" outline="0" fieldPosition="0"/>
    </format>
    <format dxfId="1114">
      <pivotArea collapsedLevelsAreSubtotals="1" fieldPosition="0">
        <references count="1">
          <reference field="3" count="0"/>
        </references>
      </pivotArea>
    </format>
    <format dxfId="1113">
      <pivotArea type="all" dataOnly="0" outline="0" fieldPosition="0"/>
    </format>
    <format dxfId="1112">
      <pivotArea outline="0" collapsedLevelsAreSubtotals="1" fieldPosition="0"/>
    </format>
    <format dxfId="1111">
      <pivotArea field="3" type="button" dataOnly="0" labelOnly="1" outline="0" axis="axisRow" fieldPosition="0"/>
    </format>
    <format dxfId="1110">
      <pivotArea dataOnly="0" labelOnly="1" outline="0" axis="axisValues" fieldPosition="0"/>
    </format>
    <format dxfId="1109">
      <pivotArea dataOnly="0" labelOnly="1" fieldPosition="0">
        <references count="1">
          <reference field="3" count="0"/>
        </references>
      </pivotArea>
    </format>
    <format dxfId="110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7000000}" name="Tabla dinámica25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19"/>
        <item m="1" x="17"/>
        <item m="1" x="26"/>
        <item m="1" x="23"/>
        <item m="1" x="27"/>
        <item m="1" x="25"/>
        <item m="1" x="20"/>
        <item m="1" x="24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7"/>
    </i>
    <i>
      <x v="26"/>
    </i>
    <i>
      <x v="25"/>
    </i>
    <i>
      <x v="21"/>
    </i>
    <i>
      <x v="20"/>
    </i>
    <i>
      <x v="22"/>
    </i>
    <i>
      <x v="23"/>
    </i>
    <i>
      <x v="24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1125">
      <pivotArea outline="0" collapsedLevelsAreSubtotals="1" fieldPosition="0"/>
    </format>
    <format dxfId="1124">
      <pivotArea type="all" dataOnly="0" outline="0" fieldPosition="0"/>
    </format>
    <format dxfId="1123">
      <pivotArea collapsedLevelsAreSubtotals="1" fieldPosition="0">
        <references count="1">
          <reference field="3" count="0"/>
        </references>
      </pivotArea>
    </format>
    <format dxfId="1122">
      <pivotArea type="all" dataOnly="0" outline="0" fieldPosition="0"/>
    </format>
    <format dxfId="1121">
      <pivotArea outline="0" collapsedLevelsAreSubtotals="1" fieldPosition="0"/>
    </format>
    <format dxfId="1120">
      <pivotArea field="3" type="button" dataOnly="0" labelOnly="1" outline="0" axis="axisRow" fieldPosition="0"/>
    </format>
    <format dxfId="1119">
      <pivotArea dataOnly="0" labelOnly="1" outline="0" axis="axisValues" fieldPosition="0"/>
    </format>
    <format dxfId="1118">
      <pivotArea dataOnly="0" labelOnly="1" fieldPosition="0">
        <references count="1">
          <reference field="3" count="0"/>
        </references>
      </pivotArea>
    </format>
    <format dxfId="111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5000000}" name="Tabla dinámica10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1"/>
    </i>
    <i>
      <x v="22"/>
    </i>
    <i>
      <x v="20"/>
    </i>
    <i>
      <x v="25"/>
    </i>
    <i>
      <x v="23"/>
    </i>
    <i>
      <x v="26"/>
    </i>
    <i>
      <x v="27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1134">
      <pivotArea outline="0" collapsedLevelsAreSubtotals="1" fieldPosition="0"/>
    </format>
    <format dxfId="1133">
      <pivotArea type="all" dataOnly="0" outline="0" fieldPosition="0"/>
    </format>
    <format dxfId="1132">
      <pivotArea collapsedLevelsAreSubtotals="1" fieldPosition="0">
        <references count="1">
          <reference field="3" count="0"/>
        </references>
      </pivotArea>
    </format>
    <format dxfId="1131">
      <pivotArea type="all" dataOnly="0" outline="0" fieldPosition="0"/>
    </format>
    <format dxfId="1130">
      <pivotArea outline="0" collapsedLevelsAreSubtotals="1" fieldPosition="0"/>
    </format>
    <format dxfId="1129">
      <pivotArea field="3" type="button" dataOnly="0" labelOnly="1" outline="0" axis="axisRow" fieldPosition="0"/>
    </format>
    <format dxfId="1128">
      <pivotArea dataOnly="0" labelOnly="1" outline="0" axis="axisValues" fieldPosition="0"/>
    </format>
    <format dxfId="1127">
      <pivotArea dataOnly="0" labelOnly="1" fieldPosition="0">
        <references count="1">
          <reference field="3" count="0"/>
        </references>
      </pivotArea>
    </format>
    <format dxfId="112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8000000}" name="Tabla dinámica16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1"/>
    </i>
    <i>
      <x v="25"/>
    </i>
    <i>
      <x v="20"/>
    </i>
    <i>
      <x v="26"/>
    </i>
    <i>
      <x v="22"/>
    </i>
    <i>
      <x v="27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7">
    <format dxfId="1141">
      <pivotArea outline="0" collapsedLevelsAreSubtotals="1" fieldPosition="0"/>
    </format>
    <format dxfId="1140">
      <pivotArea type="all" dataOnly="0" outline="0" fieldPosition="0"/>
    </format>
    <format dxfId="1139">
      <pivotArea outline="0" collapsedLevelsAreSubtotals="1" fieldPosition="0"/>
    </format>
    <format dxfId="1138">
      <pivotArea field="3" type="button" dataOnly="0" labelOnly="1" outline="0" axis="axisRow" fieldPosition="0"/>
    </format>
    <format dxfId="1137">
      <pivotArea dataOnly="0" labelOnly="1" outline="0" axis="axisValues" fieldPosition="0"/>
    </format>
    <format dxfId="1136">
      <pivotArea dataOnly="0" labelOnly="1" fieldPosition="0">
        <references count="1">
          <reference field="3" count="0"/>
        </references>
      </pivotArea>
    </format>
    <format dxfId="113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E000000}" name="Tabla dinámica2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1"/>
    </i>
    <i>
      <x v="20"/>
    </i>
    <i>
      <x v="23"/>
    </i>
    <i>
      <x v="22"/>
    </i>
    <i>
      <x v="27"/>
    </i>
    <i>
      <x v="26"/>
    </i>
    <i>
      <x v="25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1150">
      <pivotArea outline="0" collapsedLevelsAreSubtotals="1" fieldPosition="0"/>
    </format>
    <format dxfId="1149">
      <pivotArea type="all" dataOnly="0" outline="0" fieldPosition="0"/>
    </format>
    <format dxfId="1148">
      <pivotArea type="all" dataOnly="0" outline="0" fieldPosition="0"/>
    </format>
    <format dxfId="1147">
      <pivotArea outline="0" collapsedLevelsAreSubtotals="1" fieldPosition="0"/>
    </format>
    <format dxfId="1146">
      <pivotArea field="3" type="button" dataOnly="0" labelOnly="1" outline="0" axis="axisRow" fieldPosition="0"/>
    </format>
    <format dxfId="1145">
      <pivotArea dataOnly="0" labelOnly="1" outline="0" axis="axisValues" fieldPosition="0"/>
    </format>
    <format dxfId="1144">
      <pivotArea dataOnly="0" labelOnly="1" fieldPosition="0">
        <references count="1">
          <reference field="3" count="0"/>
        </references>
      </pivotArea>
    </format>
    <format dxfId="1143">
      <pivotArea dataOnly="0" labelOnly="1" grandRow="1" outline="0" fieldPosition="0"/>
    </format>
    <format dxfId="1142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9000000}" name="Tabla dinámica3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7"/>
    </i>
    <i>
      <x v="24"/>
    </i>
    <i>
      <x v="23"/>
    </i>
    <i>
      <x v="25"/>
    </i>
    <i>
      <x v="26"/>
    </i>
    <i>
      <x v="22"/>
    </i>
    <i>
      <x v="21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1159">
      <pivotArea outline="0" collapsedLevelsAreSubtotals="1" fieldPosition="0"/>
    </format>
    <format dxfId="1158">
      <pivotArea type="all" dataOnly="0" outline="0" fieldPosition="0"/>
    </format>
    <format dxfId="1157">
      <pivotArea collapsedLevelsAreSubtotals="1" fieldPosition="0">
        <references count="1">
          <reference field="3" count="0"/>
        </references>
      </pivotArea>
    </format>
    <format dxfId="1156">
      <pivotArea type="all" dataOnly="0" outline="0" fieldPosition="0"/>
    </format>
    <format dxfId="1155">
      <pivotArea outline="0" collapsedLevelsAreSubtotals="1" fieldPosition="0"/>
    </format>
    <format dxfId="1154">
      <pivotArea field="3" type="button" dataOnly="0" labelOnly="1" outline="0" axis="axisRow" fieldPosition="0"/>
    </format>
    <format dxfId="1153">
      <pivotArea dataOnly="0" labelOnly="1" outline="0" axis="axisValues" fieldPosition="0"/>
    </format>
    <format dxfId="1152">
      <pivotArea dataOnly="0" labelOnly="1" fieldPosition="0">
        <references count="1">
          <reference field="3" count="0"/>
        </references>
      </pivotArea>
    </format>
    <format dxfId="11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6000000}" name="Tabla dinámica1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7"/>
    </i>
    <i>
      <x v="26"/>
    </i>
    <i>
      <x v="23"/>
    </i>
    <i>
      <x v="20"/>
    </i>
    <i>
      <x v="22"/>
    </i>
    <i>
      <x v="25"/>
    </i>
    <i>
      <x v="21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1167">
      <pivotArea outline="0" collapsedLevelsAreSubtotals="1" fieldPosition="0"/>
    </format>
    <format dxfId="1166">
      <pivotArea type="all" dataOnly="0" outline="0" fieldPosition="0"/>
    </format>
    <format dxfId="1165">
      <pivotArea outline="0" collapsedLevelsAreSubtotals="1" fieldPosition="0"/>
    </format>
    <format dxfId="1164">
      <pivotArea field="3" type="button" dataOnly="0" labelOnly="1" outline="0" axis="axisRow" fieldPosition="0"/>
    </format>
    <format dxfId="1163">
      <pivotArea dataOnly="0" labelOnly="1" outline="0" axis="axisValues" fieldPosition="0"/>
    </format>
    <format dxfId="1162">
      <pivotArea dataOnly="0" labelOnly="1" fieldPosition="0">
        <references count="1">
          <reference field="3" count="0"/>
        </references>
      </pivotArea>
    </format>
    <format dxfId="1161">
      <pivotArea dataOnly="0" labelOnly="1" grandRow="1" outline="0" fieldPosition="0"/>
    </format>
    <format dxfId="1160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2000000}" name="Tabla dinámica5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2"/>
    </i>
    <i>
      <x v="26"/>
    </i>
    <i>
      <x v="27"/>
    </i>
    <i>
      <x v="23"/>
    </i>
    <i>
      <x v="20"/>
    </i>
    <i>
      <x v="21"/>
    </i>
    <i>
      <x v="25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1175">
      <pivotArea outline="0" collapsedLevelsAreSubtotals="1" fieldPosition="0"/>
    </format>
    <format dxfId="1174">
      <pivotArea type="all" dataOnly="0" outline="0" fieldPosition="0"/>
    </format>
    <format dxfId="1173">
      <pivotArea outline="0" collapsedLevelsAreSubtotals="1" fieldPosition="0"/>
    </format>
    <format dxfId="1172">
      <pivotArea field="3" type="button" dataOnly="0" labelOnly="1" outline="0" axis="axisRow" fieldPosition="0"/>
    </format>
    <format dxfId="1171">
      <pivotArea dataOnly="0" labelOnly="1" outline="0" axis="axisValues" fieldPosition="0"/>
    </format>
    <format dxfId="1170">
      <pivotArea dataOnly="0" labelOnly="1" fieldPosition="0">
        <references count="1">
          <reference field="3" count="0"/>
        </references>
      </pivotArea>
    </format>
    <format dxfId="1169">
      <pivotArea dataOnly="0" labelOnly="1" grandRow="1" outline="0" fieldPosition="0"/>
    </format>
    <format dxfId="1168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7000000}" name="Tabla dinámica14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4"/>
    </i>
    <i>
      <x v="20"/>
    </i>
    <i>
      <x v="22"/>
    </i>
    <i>
      <x v="21"/>
    </i>
    <i>
      <x v="23"/>
    </i>
    <i>
      <x v="26"/>
    </i>
    <i>
      <x v="25"/>
    </i>
    <i>
      <x v="27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1184">
      <pivotArea outline="0" collapsedLevelsAreSubtotals="1" fieldPosition="0"/>
    </format>
    <format dxfId="1183">
      <pivotArea type="all" dataOnly="0" outline="0" fieldPosition="0"/>
    </format>
    <format dxfId="1182">
      <pivotArea collapsedLevelsAreSubtotals="1" fieldPosition="0">
        <references count="1">
          <reference field="3" count="0"/>
        </references>
      </pivotArea>
    </format>
    <format dxfId="1181">
      <pivotArea type="all" dataOnly="0" outline="0" fieldPosition="0"/>
    </format>
    <format dxfId="1180">
      <pivotArea outline="0" collapsedLevelsAreSubtotals="1" fieldPosition="0"/>
    </format>
    <format dxfId="1179">
      <pivotArea field="3" type="button" dataOnly="0" labelOnly="1" outline="0" axis="axisRow" fieldPosition="0"/>
    </format>
    <format dxfId="1178">
      <pivotArea dataOnly="0" labelOnly="1" outline="0" axis="axisValues" fieldPosition="0"/>
    </format>
    <format dxfId="1177">
      <pivotArea dataOnly="0" labelOnly="1" fieldPosition="0">
        <references count="1">
          <reference field="3" count="0"/>
        </references>
      </pivotArea>
    </format>
    <format dxfId="117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B000000}" name="Tabla dinámica15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3"/>
    </i>
    <i>
      <x v="20"/>
    </i>
    <i>
      <x v="25"/>
    </i>
    <i>
      <x v="21"/>
    </i>
    <i>
      <x v="27"/>
    </i>
    <i>
      <x v="22"/>
    </i>
    <i>
      <x v="26"/>
    </i>
    <i t="grand">
      <x/>
    </i>
  </rowItems>
  <colItems count="1">
    <i/>
  </colItems>
  <dataFields count="1">
    <dataField name="Máx. de CE" fld="9" subtotal="max" baseField="0" baseItem="0"/>
  </dataFields>
  <formats count="9">
    <format dxfId="1193">
      <pivotArea outline="0" collapsedLevelsAreSubtotals="1" fieldPosition="0"/>
    </format>
    <format dxfId="1192">
      <pivotArea type="all" dataOnly="0" outline="0" fieldPosition="0"/>
    </format>
    <format dxfId="1191">
      <pivotArea type="all" dataOnly="0" outline="0" fieldPosition="0"/>
    </format>
    <format dxfId="1190">
      <pivotArea outline="0" collapsedLevelsAreSubtotals="1" fieldPosition="0"/>
    </format>
    <format dxfId="1189">
      <pivotArea field="3" type="button" dataOnly="0" labelOnly="1" outline="0" axis="axisRow" fieldPosition="0"/>
    </format>
    <format dxfId="1188">
      <pivotArea dataOnly="0" labelOnly="1" outline="0" axis="axisValues" fieldPosition="0"/>
    </format>
    <format dxfId="1187">
      <pivotArea dataOnly="0" labelOnly="1" fieldPosition="0">
        <references count="1">
          <reference field="3" count="0"/>
        </references>
      </pivotArea>
    </format>
    <format dxfId="1186">
      <pivotArea dataOnly="0" labelOnly="1" grandRow="1" outline="0" fieldPosition="0"/>
    </format>
    <format dxfId="118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F000000}" name="Tabla dinámica8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1"/>
    </i>
    <i>
      <x v="23"/>
    </i>
    <i>
      <x v="25"/>
    </i>
    <i>
      <x v="20"/>
    </i>
    <i>
      <x v="22"/>
    </i>
    <i>
      <x v="26"/>
    </i>
    <i>
      <x v="27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1202">
      <pivotArea outline="0" collapsedLevelsAreSubtotals="1" fieldPosition="0"/>
    </format>
    <format dxfId="1201">
      <pivotArea type="all" dataOnly="0" outline="0" fieldPosition="0"/>
    </format>
    <format dxfId="1200">
      <pivotArea collapsedLevelsAreSubtotals="1" fieldPosition="0">
        <references count="1">
          <reference field="3" count="0"/>
        </references>
      </pivotArea>
    </format>
    <format dxfId="1199">
      <pivotArea type="all" dataOnly="0" outline="0" fieldPosition="0"/>
    </format>
    <format dxfId="1198">
      <pivotArea outline="0" collapsedLevelsAreSubtotals="1" fieldPosition="0"/>
    </format>
    <format dxfId="1197">
      <pivotArea field="3" type="button" dataOnly="0" labelOnly="1" outline="0" axis="axisRow" fieldPosition="0"/>
    </format>
    <format dxfId="1196">
      <pivotArea dataOnly="0" labelOnly="1" outline="0" axis="axisValues" fieldPosition="0"/>
    </format>
    <format dxfId="1195">
      <pivotArea dataOnly="0" labelOnly="1" fieldPosition="0">
        <references count="1">
          <reference field="3" count="0"/>
        </references>
      </pivotArea>
    </format>
    <format dxfId="119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4000000}" name="Tabla dinámica9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2"/>
    </i>
    <i>
      <x v="26"/>
    </i>
    <i>
      <x v="27"/>
    </i>
    <i>
      <x v="25"/>
    </i>
    <i>
      <x v="23"/>
    </i>
    <i>
      <x v="21"/>
    </i>
    <i>
      <x v="20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1210">
      <pivotArea outline="0" collapsedLevelsAreSubtotals="1" fieldPosition="0"/>
    </format>
    <format dxfId="1209">
      <pivotArea type="all" dataOnly="0" outline="0" fieldPosition="0"/>
    </format>
    <format dxfId="1208">
      <pivotArea outline="0" collapsedLevelsAreSubtotals="1" fieldPosition="0"/>
    </format>
    <format dxfId="1207">
      <pivotArea field="3" type="button" dataOnly="0" labelOnly="1" outline="0" axis="axisRow" fieldPosition="0"/>
    </format>
    <format dxfId="1206">
      <pivotArea dataOnly="0" labelOnly="1" outline="0" axis="axisValues" fieldPosition="0"/>
    </format>
    <format dxfId="1205">
      <pivotArea dataOnly="0" labelOnly="1" fieldPosition="0">
        <references count="1">
          <reference field="3" count="0"/>
        </references>
      </pivotArea>
    </format>
    <format dxfId="1204">
      <pivotArea dataOnly="0" labelOnly="1" grandRow="1" outline="0" fieldPosition="0"/>
    </format>
    <format dxfId="120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A000000}" name="Tabla dinámica12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0"/>
    </i>
    <i>
      <x v="26"/>
    </i>
    <i>
      <x v="27"/>
    </i>
    <i>
      <x v="21"/>
    </i>
    <i>
      <x v="23"/>
    </i>
    <i>
      <x v="22"/>
    </i>
    <i>
      <x v="25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1219">
      <pivotArea outline="0" collapsedLevelsAreSubtotals="1" fieldPosition="0"/>
    </format>
    <format dxfId="1218">
      <pivotArea type="all" dataOnly="0" outline="0" fieldPosition="0"/>
    </format>
    <format dxfId="1217">
      <pivotArea collapsedLevelsAreSubtotals="1" fieldPosition="0">
        <references count="1">
          <reference field="3" count="0"/>
        </references>
      </pivotArea>
    </format>
    <format dxfId="1216">
      <pivotArea type="all" dataOnly="0" outline="0" fieldPosition="0"/>
    </format>
    <format dxfId="1215">
      <pivotArea outline="0" collapsedLevelsAreSubtotals="1" fieldPosition="0"/>
    </format>
    <format dxfId="1214">
      <pivotArea field="3" type="button" dataOnly="0" labelOnly="1" outline="0" axis="axisRow" fieldPosition="0"/>
    </format>
    <format dxfId="1213">
      <pivotArea dataOnly="0" labelOnly="1" outline="0" axis="axisValues" fieldPosition="0"/>
    </format>
    <format dxfId="1212">
      <pivotArea dataOnly="0" labelOnly="1" fieldPosition="0">
        <references count="1">
          <reference field="3" count="0"/>
        </references>
      </pivotArea>
    </format>
    <format dxfId="12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31000000}" name="Tabla dinámica11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7"/>
    </i>
    <i>
      <x v="20"/>
    </i>
    <i>
      <x v="21"/>
    </i>
    <i>
      <x v="23"/>
    </i>
    <i>
      <x v="25"/>
    </i>
    <i>
      <x v="22"/>
    </i>
    <i>
      <x v="26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1228">
      <pivotArea outline="0" collapsedLevelsAreSubtotals="1" fieldPosition="0"/>
    </format>
    <format dxfId="1227">
      <pivotArea type="all" dataOnly="0" outline="0" fieldPosition="0"/>
    </format>
    <format dxfId="1226">
      <pivotArea type="all" dataOnly="0" outline="0" fieldPosition="0"/>
    </format>
    <format dxfId="1225">
      <pivotArea outline="0" collapsedLevelsAreSubtotals="1" fieldPosition="0"/>
    </format>
    <format dxfId="1224">
      <pivotArea field="3" type="button" dataOnly="0" labelOnly="1" outline="0" axis="axisRow" fieldPosition="0"/>
    </format>
    <format dxfId="1223">
      <pivotArea dataOnly="0" labelOnly="1" outline="0" axis="axisValues" fieldPosition="0"/>
    </format>
    <format dxfId="1222">
      <pivotArea dataOnly="0" labelOnly="1" fieldPosition="0">
        <references count="1">
          <reference field="3" count="0"/>
        </references>
      </pivotArea>
    </format>
    <format dxfId="1221">
      <pivotArea dataOnly="0" labelOnly="1" grandRow="1" outline="0" fieldPosition="0"/>
    </format>
    <format dxfId="1220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28000000}" name="Tabla dinámica13" cacheId="10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6"/>
    </i>
    <i>
      <x v="22"/>
    </i>
    <i>
      <x v="23"/>
    </i>
    <i>
      <x v="27"/>
    </i>
    <i>
      <x v="25"/>
    </i>
    <i>
      <x v="21"/>
    </i>
    <i>
      <x v="20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1237">
      <pivotArea outline="0" collapsedLevelsAreSubtotals="1" fieldPosition="0"/>
    </format>
    <format dxfId="1236">
      <pivotArea type="all" dataOnly="0" outline="0" fieldPosition="0"/>
    </format>
    <format dxfId="1235">
      <pivotArea type="all" dataOnly="0" outline="0" fieldPosition="0"/>
    </format>
    <format dxfId="1234">
      <pivotArea outline="0" collapsedLevelsAreSubtotals="1" fieldPosition="0"/>
    </format>
    <format dxfId="1233">
      <pivotArea field="3" type="button" dataOnly="0" labelOnly="1" outline="0" axis="axisRow" fieldPosition="0"/>
    </format>
    <format dxfId="1232">
      <pivotArea dataOnly="0" labelOnly="1" outline="0" axis="axisValues" fieldPosition="0"/>
    </format>
    <format dxfId="1231">
      <pivotArea dataOnly="0" labelOnly="1" fieldPosition="0">
        <references count="1">
          <reference field="3" count="0"/>
        </references>
      </pivotArea>
    </format>
    <format dxfId="1230">
      <pivotArea dataOnly="0" labelOnly="1" grandRow="1" outline="0" fieldPosition="0"/>
    </format>
    <format dxfId="122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6000000}" name="Tabla dinámica6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4"/>
    </i>
    <i>
      <x v="25"/>
    </i>
    <i>
      <x v="21"/>
    </i>
    <i>
      <x v="26"/>
    </i>
    <i>
      <x v="22"/>
    </i>
    <i>
      <x v="27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916">
      <pivotArea outline="0" collapsedLevelsAreSubtotals="1" fieldPosition="0"/>
    </format>
    <format dxfId="915">
      <pivotArea type="all" dataOnly="0" outline="0" fieldPosition="0"/>
    </format>
    <format dxfId="914">
      <pivotArea collapsedLevelsAreSubtotals="1" fieldPosition="0">
        <references count="1">
          <reference field="3" count="0"/>
        </references>
      </pivotArea>
    </format>
    <format dxfId="913">
      <pivotArea type="all" dataOnly="0" outline="0" fieldPosition="0"/>
    </format>
    <format dxfId="912">
      <pivotArea outline="0" collapsedLevelsAreSubtotals="1" fieldPosition="0"/>
    </format>
    <format dxfId="911">
      <pivotArea field="3" type="button" dataOnly="0" labelOnly="1" outline="0" axis="axisRow" fieldPosition="0"/>
    </format>
    <format dxfId="910">
      <pivotArea dataOnly="0" labelOnly="1" outline="0" axis="axisValues" fieldPosition="0"/>
    </format>
    <format dxfId="909">
      <pivotArea dataOnly="0" labelOnly="1" fieldPosition="0">
        <references count="1">
          <reference field="3" count="0"/>
        </references>
      </pivotArea>
    </format>
    <format dxfId="90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8000000}" name="Tabla dinámica20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0"/>
    </i>
    <i>
      <x v="21"/>
    </i>
    <i>
      <x v="24"/>
    </i>
    <i>
      <x v="23"/>
    </i>
    <i>
      <x v="25"/>
    </i>
    <i>
      <x v="22"/>
    </i>
    <i>
      <x v="27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924">
      <pivotArea outline="0" collapsedLevelsAreSubtotals="1" fieldPosition="0"/>
    </format>
    <format dxfId="923">
      <pivotArea type="all" dataOnly="0" outline="0" fieldPosition="0"/>
    </format>
    <format dxfId="922">
      <pivotArea outline="0" collapsedLevelsAreSubtotals="1" fieldPosition="0"/>
    </format>
    <format dxfId="921">
      <pivotArea field="3" type="button" dataOnly="0" labelOnly="1" outline="0" axis="axisRow" fieldPosition="0"/>
    </format>
    <format dxfId="920">
      <pivotArea dataOnly="0" labelOnly="1" outline="0" axis="axisValues" fieldPosition="0"/>
    </format>
    <format dxfId="919">
      <pivotArea dataOnly="0" labelOnly="1" fieldPosition="0">
        <references count="1">
          <reference field="3" count="0"/>
        </references>
      </pivotArea>
    </format>
    <format dxfId="918">
      <pivotArea dataOnly="0" labelOnly="1" grandRow="1" outline="0" fieldPosition="0"/>
    </format>
    <format dxfId="91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3C000000}" name="Tabla dinámica14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0"/>
    </i>
    <i>
      <x v="23"/>
    </i>
    <i>
      <x v="25"/>
    </i>
    <i>
      <x v="22"/>
    </i>
    <i>
      <x v="21"/>
    </i>
    <i>
      <x v="26"/>
    </i>
    <i>
      <x v="24"/>
    </i>
    <i>
      <x v="27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933">
      <pivotArea outline="0" collapsedLevelsAreSubtotals="1" fieldPosition="0"/>
    </format>
    <format dxfId="932">
      <pivotArea type="all" dataOnly="0" outline="0" fieldPosition="0"/>
    </format>
    <format dxfId="931">
      <pivotArea collapsedLevelsAreSubtotals="1" fieldPosition="0">
        <references count="1">
          <reference field="3" count="0"/>
        </references>
      </pivotArea>
    </format>
    <format dxfId="930">
      <pivotArea type="all" dataOnly="0" outline="0" fieldPosition="0"/>
    </format>
    <format dxfId="929">
      <pivotArea outline="0" collapsedLevelsAreSubtotals="1" fieldPosition="0"/>
    </format>
    <format dxfId="928">
      <pivotArea field="3" type="button" dataOnly="0" labelOnly="1" outline="0" axis="axisRow" fieldPosition="0"/>
    </format>
    <format dxfId="927">
      <pivotArea dataOnly="0" labelOnly="1" outline="0" axis="axisValues" fieldPosition="0"/>
    </format>
    <format dxfId="926">
      <pivotArea dataOnly="0" labelOnly="1" fieldPosition="0">
        <references count="1">
          <reference field="3" count="0"/>
        </references>
      </pivotArea>
    </format>
    <format dxfId="9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3000000}" name="Tabla dinámica9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2"/>
    </i>
    <i>
      <x v="26"/>
    </i>
    <i>
      <x v="21"/>
    </i>
    <i>
      <x v="23"/>
    </i>
    <i>
      <x v="27"/>
    </i>
    <i>
      <x v="24"/>
    </i>
    <i>
      <x v="20"/>
    </i>
    <i>
      <x v="25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941">
      <pivotArea outline="0" collapsedLevelsAreSubtotals="1" fieldPosition="0"/>
    </format>
    <format dxfId="940">
      <pivotArea type="all" dataOnly="0" outline="0" fieldPosition="0"/>
    </format>
    <format dxfId="939">
      <pivotArea outline="0" collapsedLevelsAreSubtotals="1" fieldPosition="0"/>
    </format>
    <format dxfId="938">
      <pivotArea field="3" type="button" dataOnly="0" labelOnly="1" outline="0" axis="axisRow" fieldPosition="0"/>
    </format>
    <format dxfId="937">
      <pivotArea dataOnly="0" labelOnly="1" outline="0" axis="axisValues" fieldPosition="0"/>
    </format>
    <format dxfId="936">
      <pivotArea dataOnly="0" labelOnly="1" fieldPosition="0">
        <references count="1">
          <reference field="3" count="0"/>
        </references>
      </pivotArea>
    </format>
    <format dxfId="935">
      <pivotArea dataOnly="0" labelOnly="1" grandRow="1" outline="0" fieldPosition="0"/>
    </format>
    <format dxfId="93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3E000000}" name="Tabla dinámica11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2"/>
    </i>
    <i>
      <x v="20"/>
    </i>
    <i>
      <x v="24"/>
    </i>
    <i>
      <x v="25"/>
    </i>
    <i>
      <x v="21"/>
    </i>
    <i>
      <x v="23"/>
    </i>
    <i>
      <x v="27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950">
      <pivotArea outline="0" collapsedLevelsAreSubtotals="1" fieldPosition="0"/>
    </format>
    <format dxfId="949">
      <pivotArea type="all" dataOnly="0" outline="0" fieldPosition="0"/>
    </format>
    <format dxfId="948">
      <pivotArea type="all" dataOnly="0" outline="0" fieldPosition="0"/>
    </format>
    <format dxfId="947">
      <pivotArea outline="0" collapsedLevelsAreSubtotals="1" fieldPosition="0"/>
    </format>
    <format dxfId="946">
      <pivotArea field="3" type="button" dataOnly="0" labelOnly="1" outline="0" axis="axisRow" fieldPosition="0"/>
    </format>
    <format dxfId="945">
      <pivotArea dataOnly="0" labelOnly="1" outline="0" axis="axisValues" fieldPosition="0"/>
    </format>
    <format dxfId="944">
      <pivotArea dataOnly="0" labelOnly="1" fieldPosition="0">
        <references count="1">
          <reference field="3" count="0"/>
        </references>
      </pivotArea>
    </format>
    <format dxfId="943">
      <pivotArea dataOnly="0" labelOnly="1" grandRow="1" outline="0" fieldPosition="0"/>
    </format>
    <format dxfId="942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9000000}" name="Tabla dinámica12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2"/>
    </i>
    <i>
      <x v="24"/>
    </i>
    <i>
      <x v="21"/>
    </i>
    <i>
      <x v="23"/>
    </i>
    <i>
      <x v="26"/>
    </i>
    <i>
      <x v="27"/>
    </i>
    <i>
      <x v="20"/>
    </i>
    <i>
      <x v="25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959">
      <pivotArea outline="0" collapsedLevelsAreSubtotals="1" fieldPosition="0"/>
    </format>
    <format dxfId="958">
      <pivotArea type="all" dataOnly="0" outline="0" fieldPosition="0"/>
    </format>
    <format dxfId="957">
      <pivotArea collapsedLevelsAreSubtotals="1" fieldPosition="0">
        <references count="1">
          <reference field="3" count="0"/>
        </references>
      </pivotArea>
    </format>
    <format dxfId="956">
      <pivotArea type="all" dataOnly="0" outline="0" fieldPosition="0"/>
    </format>
    <format dxfId="955">
      <pivotArea outline="0" collapsedLevelsAreSubtotals="1" fieldPosition="0"/>
    </format>
    <format dxfId="954">
      <pivotArea field="3" type="button" dataOnly="0" labelOnly="1" outline="0" axis="axisRow" fieldPosition="0"/>
    </format>
    <format dxfId="953">
      <pivotArea dataOnly="0" labelOnly="1" outline="0" axis="axisValues" fieldPosition="0"/>
    </format>
    <format dxfId="952">
      <pivotArea dataOnly="0" labelOnly="1" fieldPosition="0">
        <references count="1">
          <reference field="3" count="0"/>
        </references>
      </pivotArea>
    </format>
    <format dxfId="9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7000000}" name="Tabla dinámica10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3"/>
    </i>
    <i>
      <x v="24"/>
    </i>
    <i>
      <x v="25"/>
    </i>
    <i>
      <x v="20"/>
    </i>
    <i>
      <x v="22"/>
    </i>
    <i>
      <x v="26"/>
    </i>
    <i>
      <x v="27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968">
      <pivotArea outline="0" collapsedLevelsAreSubtotals="1" fieldPosition="0"/>
    </format>
    <format dxfId="967">
      <pivotArea type="all" dataOnly="0" outline="0" fieldPosition="0"/>
    </format>
    <format dxfId="966">
      <pivotArea collapsedLevelsAreSubtotals="1" fieldPosition="0">
        <references count="1">
          <reference field="3" count="0"/>
        </references>
      </pivotArea>
    </format>
    <format dxfId="965">
      <pivotArea type="all" dataOnly="0" outline="0" fieldPosition="0"/>
    </format>
    <format dxfId="964">
      <pivotArea outline="0" collapsedLevelsAreSubtotals="1" fieldPosition="0"/>
    </format>
    <format dxfId="963">
      <pivotArea field="3" type="button" dataOnly="0" labelOnly="1" outline="0" axis="axisRow" fieldPosition="0"/>
    </format>
    <format dxfId="962">
      <pivotArea dataOnly="0" labelOnly="1" outline="0" axis="axisValues" fieldPosition="0"/>
    </format>
    <format dxfId="961">
      <pivotArea dataOnly="0" labelOnly="1" fieldPosition="0">
        <references count="1">
          <reference field="3" count="0"/>
        </references>
      </pivotArea>
    </format>
    <format dxfId="96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B000000}" name="Tabla dinámica25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C46:D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19"/>
        <item m="1" x="17"/>
        <item m="1" x="26"/>
        <item m="1" x="23"/>
        <item m="1" x="27"/>
        <item m="1" x="25"/>
        <item m="1" x="20"/>
        <item m="1" x="24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7"/>
    </i>
    <i>
      <x v="21"/>
    </i>
    <i>
      <x v="23"/>
    </i>
    <i>
      <x v="24"/>
    </i>
    <i>
      <x v="25"/>
    </i>
    <i>
      <x v="20"/>
    </i>
    <i>
      <x v="22"/>
    </i>
    <i>
      <x v="26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977">
      <pivotArea outline="0" collapsedLevelsAreSubtotals="1" fieldPosition="0"/>
    </format>
    <format dxfId="976">
      <pivotArea type="all" dataOnly="0" outline="0" fieldPosition="0"/>
    </format>
    <format dxfId="975">
      <pivotArea collapsedLevelsAreSubtotals="1" fieldPosition="0">
        <references count="1">
          <reference field="3" count="0"/>
        </references>
      </pivotArea>
    </format>
    <format dxfId="974">
      <pivotArea type="all" dataOnly="0" outline="0" fieldPosition="0"/>
    </format>
    <format dxfId="973">
      <pivotArea outline="0" collapsedLevelsAreSubtotals="1" fieldPosition="0"/>
    </format>
    <format dxfId="972">
      <pivotArea field="3" type="button" dataOnly="0" labelOnly="1" outline="0" axis="axisRow" fieldPosition="0"/>
    </format>
    <format dxfId="971">
      <pivotArea dataOnly="0" labelOnly="1" outline="0" axis="axisValues" fieldPosition="0"/>
    </format>
    <format dxfId="970">
      <pivotArea dataOnly="0" labelOnly="1" fieldPosition="0">
        <references count="1">
          <reference field="3" count="0"/>
        </references>
      </pivotArea>
    </format>
    <format dxfId="9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5000000}" name="Tabla dinámica3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1"/>
    </i>
    <i>
      <x v="25"/>
    </i>
    <i>
      <x v="20"/>
    </i>
    <i>
      <x v="26"/>
    </i>
    <i>
      <x v="22"/>
    </i>
    <i>
      <x v="27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986">
      <pivotArea outline="0" collapsedLevelsAreSubtotals="1" fieldPosition="0"/>
    </format>
    <format dxfId="985">
      <pivotArea type="all" dataOnly="0" outline="0" fieldPosition="0"/>
    </format>
    <format dxfId="984">
      <pivotArea collapsedLevelsAreSubtotals="1" fieldPosition="0">
        <references count="1">
          <reference field="3" count="0"/>
        </references>
      </pivotArea>
    </format>
    <format dxfId="983">
      <pivotArea type="all" dataOnly="0" outline="0" fieldPosition="0"/>
    </format>
    <format dxfId="982">
      <pivotArea outline="0" collapsedLevelsAreSubtotals="1" fieldPosition="0"/>
    </format>
    <format dxfId="981">
      <pivotArea field="3" type="button" dataOnly="0" labelOnly="1" outline="0" axis="axisRow" fieldPosition="0"/>
    </format>
    <format dxfId="980">
      <pivotArea dataOnly="0" labelOnly="1" outline="0" axis="axisValues" fieldPosition="0"/>
    </format>
    <format dxfId="979">
      <pivotArea dataOnly="0" labelOnly="1" fieldPosition="0">
        <references count="1">
          <reference field="3" count="0"/>
        </references>
      </pivotArea>
    </format>
    <format dxfId="9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1000000}" name="Tabla dinámica2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3"/>
    </i>
    <i>
      <x v="22"/>
    </i>
    <i>
      <x v="26"/>
    </i>
    <i>
      <x v="21"/>
    </i>
    <i>
      <x v="20"/>
    </i>
    <i>
      <x v="27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995">
      <pivotArea outline="0" collapsedLevelsAreSubtotals="1" fieldPosition="0"/>
    </format>
    <format dxfId="994">
      <pivotArea type="all" dataOnly="0" outline="0" fieldPosition="0"/>
    </format>
    <format dxfId="993">
      <pivotArea type="all" dataOnly="0" outline="0" fieldPosition="0"/>
    </format>
    <format dxfId="992">
      <pivotArea outline="0" collapsedLevelsAreSubtotals="1" fieldPosition="0"/>
    </format>
    <format dxfId="991">
      <pivotArea field="3" type="button" dataOnly="0" labelOnly="1" outline="0" axis="axisRow" fieldPosition="0"/>
    </format>
    <format dxfId="990">
      <pivotArea dataOnly="0" labelOnly="1" outline="0" axis="axisValues" fieldPosition="0"/>
    </format>
    <format dxfId="989">
      <pivotArea dataOnly="0" labelOnly="1" fieldPosition="0">
        <references count="1">
          <reference field="3" count="0"/>
        </references>
      </pivotArea>
    </format>
    <format dxfId="988">
      <pivotArea dataOnly="0" labelOnly="1" grandRow="1" outline="0" fieldPosition="0"/>
    </format>
    <format dxfId="98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3A000000}" name="Tabla dinámica16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1"/>
    </i>
    <i>
      <x v="25"/>
    </i>
    <i>
      <x v="20"/>
    </i>
    <i>
      <x v="26"/>
    </i>
    <i>
      <x v="22"/>
    </i>
    <i>
      <x v="27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7">
    <format dxfId="1002">
      <pivotArea outline="0" collapsedLevelsAreSubtotals="1" fieldPosition="0"/>
    </format>
    <format dxfId="1001">
      <pivotArea type="all" dataOnly="0" outline="0" fieldPosition="0"/>
    </format>
    <format dxfId="1000">
      <pivotArea outline="0" collapsedLevelsAreSubtotals="1" fieldPosition="0"/>
    </format>
    <format dxfId="999">
      <pivotArea field="3" type="button" dataOnly="0" labelOnly="1" outline="0" axis="axisRow" fieldPosition="0"/>
    </format>
    <format dxfId="998">
      <pivotArea dataOnly="0" labelOnly="1" outline="0" axis="axisValues" fieldPosition="0"/>
    </format>
    <format dxfId="997">
      <pivotArea dataOnly="0" labelOnly="1" fieldPosition="0">
        <references count="1">
          <reference field="3" count="0"/>
        </references>
      </pivotArea>
    </format>
    <format dxfId="99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4000000}" name="Tabla dinámica5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2"/>
    </i>
    <i>
      <x v="23"/>
    </i>
    <i>
      <x v="21"/>
    </i>
    <i>
      <x v="26"/>
    </i>
    <i>
      <x v="20"/>
    </i>
    <i>
      <x v="24"/>
    </i>
    <i>
      <x v="25"/>
    </i>
    <i>
      <x v="27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1010">
      <pivotArea outline="0" collapsedLevelsAreSubtotals="1" fieldPosition="0"/>
    </format>
    <format dxfId="1009">
      <pivotArea type="all" dataOnly="0" outline="0" fieldPosition="0"/>
    </format>
    <format dxfId="1008">
      <pivotArea outline="0" collapsedLevelsAreSubtotals="1" fieldPosition="0"/>
    </format>
    <format dxfId="1007">
      <pivotArea field="3" type="button" dataOnly="0" labelOnly="1" outline="0" axis="axisRow" fieldPosition="0"/>
    </format>
    <format dxfId="1006">
      <pivotArea dataOnly="0" labelOnly="1" outline="0" axis="axisValues" fieldPosition="0"/>
    </format>
    <format dxfId="1005">
      <pivotArea dataOnly="0" labelOnly="1" fieldPosition="0">
        <references count="1">
          <reference field="3" count="0"/>
        </references>
      </pivotArea>
    </format>
    <format dxfId="1004">
      <pivotArea dataOnly="0" labelOnly="1" grandRow="1" outline="0" fieldPosition="0"/>
    </format>
    <format dxfId="100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39000000}" name="Tabla dinámica7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5"/>
    </i>
    <i>
      <x v="22"/>
    </i>
    <i>
      <x v="24"/>
    </i>
    <i>
      <x v="26"/>
    </i>
    <i>
      <x v="27"/>
    </i>
    <i>
      <x v="21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1019">
      <pivotArea outline="0" collapsedLevelsAreSubtotals="1" fieldPosition="0"/>
    </format>
    <format dxfId="1018">
      <pivotArea type="all" dataOnly="0" outline="0" fieldPosition="0"/>
    </format>
    <format dxfId="1017">
      <pivotArea collapsedLevelsAreSubtotals="1" fieldPosition="0">
        <references count="1">
          <reference field="3" count="0"/>
        </references>
      </pivotArea>
    </format>
    <format dxfId="1016">
      <pivotArea type="all" dataOnly="0" outline="0" fieldPosition="0"/>
    </format>
    <format dxfId="1015">
      <pivotArea outline="0" collapsedLevelsAreSubtotals="1" fieldPosition="0"/>
    </format>
    <format dxfId="1014">
      <pivotArea field="3" type="button" dataOnly="0" labelOnly="1" outline="0" axis="axisRow" fieldPosition="0"/>
    </format>
    <format dxfId="1013">
      <pivotArea dataOnly="0" labelOnly="1" outline="0" axis="axisValues" fieldPosition="0"/>
    </format>
    <format dxfId="1012">
      <pivotArea dataOnly="0" labelOnly="1" fieldPosition="0">
        <references count="1">
          <reference field="3" count="0"/>
        </references>
      </pivotArea>
    </format>
    <format dxfId="10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3D000000}" name="Tabla dinámica8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3"/>
    </i>
    <i>
      <x v="25"/>
    </i>
    <i>
      <x v="22"/>
    </i>
    <i>
      <x v="24"/>
    </i>
    <i>
      <x v="26"/>
    </i>
    <i>
      <x v="27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1028">
      <pivotArea outline="0" collapsedLevelsAreSubtotals="1" fieldPosition="0"/>
    </format>
    <format dxfId="1027">
      <pivotArea type="all" dataOnly="0" outline="0" fieldPosition="0"/>
    </format>
    <format dxfId="1026">
      <pivotArea collapsedLevelsAreSubtotals="1" fieldPosition="0">
        <references count="1">
          <reference field="3" count="0"/>
        </references>
      </pivotArea>
    </format>
    <format dxfId="1025">
      <pivotArea type="all" dataOnly="0" outline="0" fieldPosition="0"/>
    </format>
    <format dxfId="1024">
      <pivotArea outline="0" collapsedLevelsAreSubtotals="1" fieldPosition="0"/>
    </format>
    <format dxfId="1023">
      <pivotArea field="3" type="button" dataOnly="0" labelOnly="1" outline="0" axis="axisRow" fieldPosition="0"/>
    </format>
    <format dxfId="1022">
      <pivotArea dataOnly="0" labelOnly="1" outline="0" axis="axisValues" fieldPosition="0"/>
    </format>
    <format dxfId="1021">
      <pivotArea dataOnly="0" labelOnly="1" fieldPosition="0">
        <references count="1">
          <reference field="3" count="0"/>
        </references>
      </pivotArea>
    </format>
    <format dxfId="102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0000000}" name="Tabla dinámica4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4"/>
    </i>
    <i>
      <x v="22"/>
    </i>
    <i>
      <x v="21"/>
    </i>
    <i>
      <x v="26"/>
    </i>
    <i>
      <x v="25"/>
    </i>
    <i>
      <x v="27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1037">
      <pivotArea outline="0" collapsedLevelsAreSubtotals="1" fieldPosition="0"/>
    </format>
    <format dxfId="1036">
      <pivotArea type="all" dataOnly="0" outline="0" fieldPosition="0"/>
    </format>
    <format dxfId="1035">
      <pivotArea collapsedLevelsAreSubtotals="1" fieldPosition="0">
        <references count="1">
          <reference field="3" count="0"/>
        </references>
      </pivotArea>
    </format>
    <format dxfId="1034">
      <pivotArea type="all" dataOnly="0" outline="0" fieldPosition="0"/>
    </format>
    <format dxfId="1033">
      <pivotArea outline="0" collapsedLevelsAreSubtotals="1" fieldPosition="0"/>
    </format>
    <format dxfId="1032">
      <pivotArea field="3" type="button" dataOnly="0" labelOnly="1" outline="0" axis="axisRow" fieldPosition="0"/>
    </format>
    <format dxfId="1031">
      <pivotArea dataOnly="0" labelOnly="1" outline="0" axis="axisValues" fieldPosition="0"/>
    </format>
    <format dxfId="1030">
      <pivotArea dataOnly="0" labelOnly="1" fieldPosition="0">
        <references count="1">
          <reference field="3" count="0"/>
        </references>
      </pivotArea>
    </format>
    <format dxfId="102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2000000}" name="Tabla dinámica1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1"/>
    </i>
    <i>
      <x v="26"/>
    </i>
    <i>
      <x v="22"/>
    </i>
    <i>
      <x v="23"/>
    </i>
    <i>
      <x v="27"/>
    </i>
    <i>
      <x v="20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1045">
      <pivotArea outline="0" collapsedLevelsAreSubtotals="1" fieldPosition="0"/>
    </format>
    <format dxfId="1044">
      <pivotArea type="all" dataOnly="0" outline="0" fieldPosition="0"/>
    </format>
    <format dxfId="1043">
      <pivotArea outline="0" collapsedLevelsAreSubtotals="1" fieldPosition="0"/>
    </format>
    <format dxfId="1042">
      <pivotArea field="3" type="button" dataOnly="0" labelOnly="1" outline="0" axis="axisRow" fieldPosition="0"/>
    </format>
    <format dxfId="1041">
      <pivotArea dataOnly="0" labelOnly="1" outline="0" axis="axisValues" fieldPosition="0"/>
    </format>
    <format dxfId="1040">
      <pivotArea dataOnly="0" labelOnly="1" fieldPosition="0">
        <references count="1">
          <reference field="3" count="0"/>
        </references>
      </pivotArea>
    </format>
    <format dxfId="1039">
      <pivotArea dataOnly="0" labelOnly="1" grandRow="1" outline="0" fieldPosition="0"/>
    </format>
    <format dxfId="1038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4A000000}" name="Tabla dinámica13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2"/>
    </i>
    <i>
      <x v="20"/>
    </i>
    <i>
      <x v="23"/>
    </i>
    <i>
      <x v="26"/>
    </i>
    <i>
      <x v="27"/>
    </i>
    <i>
      <x v="24"/>
    </i>
    <i>
      <x v="21"/>
    </i>
    <i>
      <x v="25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1054">
      <pivotArea outline="0" collapsedLevelsAreSubtotals="1" fieldPosition="0"/>
    </format>
    <format dxfId="1053">
      <pivotArea type="all" dataOnly="0" outline="0" fieldPosition="0"/>
    </format>
    <format dxfId="1052">
      <pivotArea type="all" dataOnly="0" outline="0" fieldPosition="0"/>
    </format>
    <format dxfId="1051">
      <pivotArea outline="0" collapsedLevelsAreSubtotals="1" fieldPosition="0"/>
    </format>
    <format dxfId="1050">
      <pivotArea field="3" type="button" dataOnly="0" labelOnly="1" outline="0" axis="axisRow" fieldPosition="0"/>
    </format>
    <format dxfId="1049">
      <pivotArea dataOnly="0" labelOnly="1" outline="0" axis="axisValues" fieldPosition="0"/>
    </format>
    <format dxfId="1048">
      <pivotArea dataOnly="0" labelOnly="1" fieldPosition="0">
        <references count="1">
          <reference field="3" count="0"/>
        </references>
      </pivotArea>
    </format>
    <format dxfId="1047">
      <pivotArea dataOnly="0" labelOnly="1" grandRow="1" outline="0" fieldPosition="0"/>
    </format>
    <format dxfId="1046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3F000000}" name="Tabla dinámica15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1"/>
    </i>
    <i>
      <x v="23"/>
    </i>
    <i>
      <x v="25"/>
    </i>
    <i>
      <x v="20"/>
    </i>
    <i>
      <x v="22"/>
    </i>
    <i>
      <x v="26"/>
    </i>
    <i>
      <x v="27"/>
    </i>
    <i t="grand">
      <x/>
    </i>
  </rowItems>
  <colItems count="1">
    <i/>
  </colItems>
  <dataFields count="1">
    <dataField name="Máx. de CE" fld="9" subtotal="max" baseField="0" baseItem="0"/>
  </dataFields>
  <formats count="9">
    <format dxfId="1063">
      <pivotArea outline="0" collapsedLevelsAreSubtotals="1" fieldPosition="0"/>
    </format>
    <format dxfId="1062">
      <pivotArea type="all" dataOnly="0" outline="0" fieldPosition="0"/>
    </format>
    <format dxfId="1061">
      <pivotArea type="all" dataOnly="0" outline="0" fieldPosition="0"/>
    </format>
    <format dxfId="1060">
      <pivotArea outline="0" collapsedLevelsAreSubtotals="1" fieldPosition="0"/>
    </format>
    <format dxfId="1059">
      <pivotArea field="3" type="button" dataOnly="0" labelOnly="1" outline="0" axis="axisRow" fieldPosition="0"/>
    </format>
    <format dxfId="1058">
      <pivotArea dataOnly="0" labelOnly="1" outline="0" axis="axisValues" fieldPosition="0"/>
    </format>
    <format dxfId="1057">
      <pivotArea dataOnly="0" labelOnly="1" fieldPosition="0">
        <references count="1">
          <reference field="3" count="0"/>
        </references>
      </pivotArea>
    </format>
    <format dxfId="1056">
      <pivotArea dataOnly="0" labelOnly="1" grandRow="1" outline="0" fieldPosition="0"/>
    </format>
    <format dxfId="105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3B000000}" name="Tabla dinámica22" cacheId="12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6"/>
    </i>
    <i>
      <x v="23"/>
    </i>
    <i>
      <x v="24"/>
    </i>
    <i>
      <x v="22"/>
    </i>
    <i>
      <x v="20"/>
    </i>
    <i>
      <x v="21"/>
    </i>
    <i>
      <x v="27"/>
    </i>
    <i>
      <x v="25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1072">
      <pivotArea outline="0" collapsedLevelsAreSubtotals="1" fieldPosition="0"/>
    </format>
    <format dxfId="1071">
      <pivotArea type="all" dataOnly="0" outline="0" fieldPosition="0"/>
    </format>
    <format dxfId="1070">
      <pivotArea type="all" dataOnly="0" outline="0" fieldPosition="0"/>
    </format>
    <format dxfId="1069">
      <pivotArea outline="0" collapsedLevelsAreSubtotals="1" fieldPosition="0"/>
    </format>
    <format dxfId="1068">
      <pivotArea field="3" type="button" dataOnly="0" labelOnly="1" outline="0" axis="axisRow" fieldPosition="0"/>
    </format>
    <format dxfId="1067">
      <pivotArea dataOnly="0" labelOnly="1" outline="0" axis="axisValues" fieldPosition="0"/>
    </format>
    <format dxfId="1066">
      <pivotArea dataOnly="0" labelOnly="1" fieldPosition="0">
        <references count="1">
          <reference field="3" count="0"/>
        </references>
      </pivotArea>
    </format>
    <format dxfId="1065">
      <pivotArea dataOnly="0" labelOnly="1" grandRow="1" outline="0" fieldPosition="0"/>
    </format>
    <format dxfId="106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9000000}" name="Tabla dinámica13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4"/>
    </i>
    <i>
      <x v="22"/>
    </i>
    <i>
      <x v="26"/>
    </i>
    <i>
      <x v="20"/>
    </i>
    <i>
      <x v="23"/>
    </i>
    <i>
      <x v="27"/>
    </i>
    <i>
      <x v="25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750">
      <pivotArea outline="0" collapsedLevelsAreSubtotals="1" fieldPosition="0"/>
    </format>
    <format dxfId="749">
      <pivotArea type="all" dataOnly="0" outline="0" fieldPosition="0"/>
    </format>
    <format dxfId="748">
      <pivotArea type="all" dataOnly="0" outline="0" fieldPosition="0"/>
    </format>
    <format dxfId="747">
      <pivotArea outline="0" collapsedLevelsAreSubtotals="1" fieldPosition="0"/>
    </format>
    <format dxfId="746">
      <pivotArea field="3" type="button" dataOnly="0" labelOnly="1" outline="0" axis="axisRow" fieldPosition="0"/>
    </format>
    <format dxfId="745">
      <pivotArea dataOnly="0" labelOnly="1" outline="0" axis="axisValues" fieldPosition="0"/>
    </format>
    <format dxfId="744">
      <pivotArea dataOnly="0" labelOnly="1" fieldPosition="0">
        <references count="1">
          <reference field="3" count="0"/>
        </references>
      </pivotArea>
    </format>
    <format dxfId="743">
      <pivotArea dataOnly="0" labelOnly="1" grandRow="1" outline="0" fieldPosition="0"/>
    </format>
    <format dxfId="742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4000000}" name="Tabla dinámica14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0"/>
    </i>
    <i>
      <x v="21"/>
    </i>
    <i>
      <x v="23"/>
    </i>
    <i>
      <x v="24"/>
    </i>
    <i>
      <x v="22"/>
    </i>
    <i>
      <x v="26"/>
    </i>
    <i>
      <x v="27"/>
    </i>
    <i>
      <x v="25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759">
      <pivotArea outline="0" collapsedLevelsAreSubtotals="1" fieldPosition="0"/>
    </format>
    <format dxfId="758">
      <pivotArea type="all" dataOnly="0" outline="0" fieldPosition="0"/>
    </format>
    <format dxfId="757">
      <pivotArea collapsedLevelsAreSubtotals="1" fieldPosition="0">
        <references count="1">
          <reference field="3" count="0"/>
        </references>
      </pivotArea>
    </format>
    <format dxfId="756">
      <pivotArea type="all" dataOnly="0" outline="0" fieldPosition="0"/>
    </format>
    <format dxfId="755">
      <pivotArea outline="0" collapsedLevelsAreSubtotals="1" fieldPosition="0"/>
    </format>
    <format dxfId="754">
      <pivotArea field="3" type="button" dataOnly="0" labelOnly="1" outline="0" axis="axisRow" fieldPosition="0"/>
    </format>
    <format dxfId="753">
      <pivotArea dataOnly="0" labelOnly="1" outline="0" axis="axisValues" fieldPosition="0"/>
    </format>
    <format dxfId="752">
      <pivotArea dataOnly="0" labelOnly="1" fieldPosition="0">
        <references count="1">
          <reference field="3" count="0"/>
        </references>
      </pivotArea>
    </format>
    <format dxfId="7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4C000000}" name="Tabla dinámica6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4"/>
    </i>
    <i>
      <x v="22"/>
    </i>
    <i>
      <x v="21"/>
    </i>
    <i>
      <x v="27"/>
    </i>
    <i>
      <x v="26"/>
    </i>
    <i>
      <x v="25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768">
      <pivotArea outline="0" collapsedLevelsAreSubtotals="1" fieldPosition="0"/>
    </format>
    <format dxfId="767">
      <pivotArea type="all" dataOnly="0" outline="0" fieldPosition="0"/>
    </format>
    <format dxfId="766">
      <pivotArea collapsedLevelsAreSubtotals="1" fieldPosition="0">
        <references count="1">
          <reference field="3" count="0"/>
        </references>
      </pivotArea>
    </format>
    <format dxfId="765">
      <pivotArea type="all" dataOnly="0" outline="0" fieldPosition="0"/>
    </format>
    <format dxfId="764">
      <pivotArea outline="0" collapsedLevelsAreSubtotals="1" fieldPosition="0"/>
    </format>
    <format dxfId="763">
      <pivotArea field="3" type="button" dataOnly="0" labelOnly="1" outline="0" axis="axisRow" fieldPosition="0"/>
    </format>
    <format dxfId="762">
      <pivotArea dataOnly="0" labelOnly="1" outline="0" axis="axisValues" fieldPosition="0"/>
    </format>
    <format dxfId="761">
      <pivotArea dataOnly="0" labelOnly="1" fieldPosition="0">
        <references count="1">
          <reference field="3" count="0"/>
        </references>
      </pivotArea>
    </format>
    <format dxfId="76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6000000}" name="Tabla dinámica3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1"/>
    </i>
    <i>
      <x v="25"/>
    </i>
    <i>
      <x v="20"/>
    </i>
    <i>
      <x v="26"/>
    </i>
    <i>
      <x v="22"/>
    </i>
    <i>
      <x v="27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777">
      <pivotArea outline="0" collapsedLevelsAreSubtotals="1" fieldPosition="0"/>
    </format>
    <format dxfId="776">
      <pivotArea type="all" dataOnly="0" outline="0" fieldPosition="0"/>
    </format>
    <format dxfId="775">
      <pivotArea collapsedLevelsAreSubtotals="1" fieldPosition="0">
        <references count="1">
          <reference field="3" count="0"/>
        </references>
      </pivotArea>
    </format>
    <format dxfId="774">
      <pivotArea type="all" dataOnly="0" outline="0" fieldPosition="0"/>
    </format>
    <format dxfId="773">
      <pivotArea outline="0" collapsedLevelsAreSubtotals="1" fieldPosition="0"/>
    </format>
    <format dxfId="772">
      <pivotArea field="3" type="button" dataOnly="0" labelOnly="1" outline="0" axis="axisRow" fieldPosition="0"/>
    </format>
    <format dxfId="771">
      <pivotArea dataOnly="0" labelOnly="1" outline="0" axis="axisValues" fieldPosition="0"/>
    </format>
    <format dxfId="770">
      <pivotArea dataOnly="0" labelOnly="1" fieldPosition="0">
        <references count="1">
          <reference field="3" count="0"/>
        </references>
      </pivotArea>
    </format>
    <format dxfId="7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1000000}" name="Tabla dinámica22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6"/>
    </i>
    <i>
      <x v="24"/>
    </i>
    <i>
      <x v="21"/>
    </i>
    <i>
      <x v="20"/>
    </i>
    <i>
      <x v="23"/>
    </i>
    <i>
      <x v="22"/>
    </i>
    <i>
      <x v="27"/>
    </i>
    <i>
      <x v="25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786">
      <pivotArea outline="0" collapsedLevelsAreSubtotals="1" fieldPosition="0"/>
    </format>
    <format dxfId="785">
      <pivotArea type="all" dataOnly="0" outline="0" fieldPosition="0"/>
    </format>
    <format dxfId="784">
      <pivotArea type="all" dataOnly="0" outline="0" fieldPosition="0"/>
    </format>
    <format dxfId="783">
      <pivotArea outline="0" collapsedLevelsAreSubtotals="1" fieldPosition="0"/>
    </format>
    <format dxfId="782">
      <pivotArea field="3" type="button" dataOnly="0" labelOnly="1" outline="0" axis="axisRow" fieldPosition="0"/>
    </format>
    <format dxfId="781">
      <pivotArea dataOnly="0" labelOnly="1" outline="0" axis="axisValues" fieldPosition="0"/>
    </format>
    <format dxfId="780">
      <pivotArea dataOnly="0" labelOnly="1" fieldPosition="0">
        <references count="1">
          <reference field="3" count="0"/>
        </references>
      </pivotArea>
    </format>
    <format dxfId="779">
      <pivotArea dataOnly="0" labelOnly="1" grandRow="1" outline="0" fieldPosition="0"/>
    </format>
    <format dxfId="778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E000000}" name="Tabla dinámica4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3"/>
    </i>
    <i>
      <x v="22"/>
    </i>
    <i>
      <x v="24"/>
    </i>
    <i>
      <x v="26"/>
    </i>
    <i>
      <x v="27"/>
    </i>
    <i>
      <x v="25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795">
      <pivotArea outline="0" collapsedLevelsAreSubtotals="1" fieldPosition="0"/>
    </format>
    <format dxfId="794">
      <pivotArea type="all" dataOnly="0" outline="0" fieldPosition="0"/>
    </format>
    <format dxfId="793">
      <pivotArea collapsedLevelsAreSubtotals="1" fieldPosition="0">
        <references count="1">
          <reference field="3" count="0"/>
        </references>
      </pivotArea>
    </format>
    <format dxfId="792">
      <pivotArea type="all" dataOnly="0" outline="0" fieldPosition="0"/>
    </format>
    <format dxfId="791">
      <pivotArea outline="0" collapsedLevelsAreSubtotals="1" fieldPosition="0"/>
    </format>
    <format dxfId="790">
      <pivotArea field="3" type="button" dataOnly="0" labelOnly="1" outline="0" axis="axisRow" fieldPosition="0"/>
    </format>
    <format dxfId="789">
      <pivotArea dataOnly="0" labelOnly="1" outline="0" axis="axisValues" fieldPosition="0"/>
    </format>
    <format dxfId="788">
      <pivotArea dataOnly="0" labelOnly="1" fieldPosition="0">
        <references count="1">
          <reference field="3" count="0"/>
        </references>
      </pivotArea>
    </format>
    <format dxfId="7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B000000}" name="Tabla dinámica2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2"/>
    </i>
    <i>
      <x v="25"/>
    </i>
    <i>
      <x v="26"/>
    </i>
    <i>
      <x v="27"/>
    </i>
    <i>
      <x v="24"/>
    </i>
    <i>
      <x v="21"/>
    </i>
    <i>
      <x v="20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804">
      <pivotArea outline="0" collapsedLevelsAreSubtotals="1" fieldPosition="0"/>
    </format>
    <format dxfId="803">
      <pivotArea type="all" dataOnly="0" outline="0" fieldPosition="0"/>
    </format>
    <format dxfId="802">
      <pivotArea type="all" dataOnly="0" outline="0" fieldPosition="0"/>
    </format>
    <format dxfId="801">
      <pivotArea outline="0" collapsedLevelsAreSubtotals="1" fieldPosition="0"/>
    </format>
    <format dxfId="800">
      <pivotArea field="3" type="button" dataOnly="0" labelOnly="1" outline="0" axis="axisRow" fieldPosition="0"/>
    </format>
    <format dxfId="799">
      <pivotArea dataOnly="0" labelOnly="1" outline="0" axis="axisValues" fieldPosition="0"/>
    </format>
    <format dxfId="798">
      <pivotArea dataOnly="0" labelOnly="1" fieldPosition="0">
        <references count="1">
          <reference field="3" count="0"/>
        </references>
      </pivotArea>
    </format>
    <format dxfId="797">
      <pivotArea dataOnly="0" labelOnly="1" grandRow="1" outline="0" fieldPosition="0"/>
    </format>
    <format dxfId="796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0000000}" name="Tabla dinámica16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2"/>
    </i>
    <i>
      <x v="26"/>
    </i>
    <i>
      <x v="27"/>
    </i>
    <i>
      <x v="23"/>
    </i>
    <i>
      <x v="21"/>
    </i>
    <i>
      <x v="24"/>
    </i>
    <i>
      <x v="20"/>
    </i>
    <i>
      <x v="25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8">
    <format dxfId="812">
      <pivotArea outline="0" collapsedLevelsAreSubtotals="1" fieldPosition="0"/>
    </format>
    <format dxfId="811">
      <pivotArea type="all" dataOnly="0" outline="0" fieldPosition="0"/>
    </format>
    <format dxfId="810">
      <pivotArea outline="0" collapsedLevelsAreSubtotals="1" fieldPosition="0"/>
    </format>
    <format dxfId="809">
      <pivotArea field="3" type="button" dataOnly="0" labelOnly="1" outline="0" axis="axisRow" fieldPosition="0"/>
    </format>
    <format dxfId="808">
      <pivotArea dataOnly="0" labelOnly="1" outline="0" axis="axisValues" fieldPosition="0"/>
    </format>
    <format dxfId="807">
      <pivotArea dataOnly="0" labelOnly="1" fieldPosition="0">
        <references count="1">
          <reference field="3" count="0"/>
        </references>
      </pivotArea>
    </format>
    <format dxfId="806">
      <pivotArea dataOnly="0" labelOnly="1" grandRow="1" outline="0" fieldPosition="0"/>
    </format>
    <format dxfId="80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7000000}" name="Tabla dinámica20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3"/>
    </i>
    <i>
      <x v="25"/>
    </i>
    <i>
      <x v="27"/>
    </i>
    <i>
      <x v="20"/>
    </i>
    <i>
      <x v="24"/>
    </i>
    <i>
      <x v="22"/>
    </i>
    <i>
      <x v="21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820">
      <pivotArea outline="0" collapsedLevelsAreSubtotals="1" fieldPosition="0"/>
    </format>
    <format dxfId="819">
      <pivotArea type="all" dataOnly="0" outline="0" fieldPosition="0"/>
    </format>
    <format dxfId="818">
      <pivotArea outline="0" collapsedLevelsAreSubtotals="1" fieldPosition="0"/>
    </format>
    <format dxfId="817">
      <pivotArea field="3" type="button" dataOnly="0" labelOnly="1" outline="0" axis="axisRow" fieldPosition="0"/>
    </format>
    <format dxfId="816">
      <pivotArea dataOnly="0" labelOnly="1" outline="0" axis="axisValues" fieldPosition="0"/>
    </format>
    <format dxfId="815">
      <pivotArea dataOnly="0" labelOnly="1" fieldPosition="0">
        <references count="1">
          <reference field="3" count="0"/>
        </references>
      </pivotArea>
    </format>
    <format dxfId="814">
      <pivotArea dataOnly="0" labelOnly="1" grandRow="1" outline="0" fieldPosition="0"/>
    </format>
    <format dxfId="81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4F000000}" name="Tabla dinámica5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2"/>
    </i>
    <i>
      <x v="21"/>
    </i>
    <i>
      <x v="24"/>
    </i>
    <i>
      <x v="26"/>
    </i>
    <i>
      <x v="20"/>
    </i>
    <i>
      <x v="23"/>
    </i>
    <i>
      <x v="27"/>
    </i>
    <i>
      <x v="25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828">
      <pivotArea outline="0" collapsedLevelsAreSubtotals="1" fieldPosition="0"/>
    </format>
    <format dxfId="827">
      <pivotArea type="all" dataOnly="0" outline="0" fieldPosition="0"/>
    </format>
    <format dxfId="826">
      <pivotArea outline="0" collapsedLevelsAreSubtotals="1" fieldPosition="0"/>
    </format>
    <format dxfId="825">
      <pivotArea field="3" type="button" dataOnly="0" labelOnly="1" outline="0" axis="axisRow" fieldPosition="0"/>
    </format>
    <format dxfId="824">
      <pivotArea dataOnly="0" labelOnly="1" outline="0" axis="axisValues" fieldPosition="0"/>
    </format>
    <format dxfId="823">
      <pivotArea dataOnly="0" labelOnly="1" fieldPosition="0">
        <references count="1">
          <reference field="3" count="0"/>
        </references>
      </pivotArea>
    </format>
    <format dxfId="822">
      <pivotArea dataOnly="0" labelOnly="1" grandRow="1" outline="0" fieldPosition="0"/>
    </format>
    <format dxfId="82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D000000}" name="Tabla dinámica7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4"/>
    </i>
    <i>
      <x v="22"/>
    </i>
    <i>
      <x v="26"/>
    </i>
    <i>
      <x v="21"/>
    </i>
    <i>
      <x v="27"/>
    </i>
    <i>
      <x v="25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837">
      <pivotArea outline="0" collapsedLevelsAreSubtotals="1" fieldPosition="0"/>
    </format>
    <format dxfId="836">
      <pivotArea type="all" dataOnly="0" outline="0" fieldPosition="0"/>
    </format>
    <format dxfId="835">
      <pivotArea collapsedLevelsAreSubtotals="1" fieldPosition="0">
        <references count="1">
          <reference field="3" count="0"/>
        </references>
      </pivotArea>
    </format>
    <format dxfId="834">
      <pivotArea type="all" dataOnly="0" outline="0" fieldPosition="0"/>
    </format>
    <format dxfId="833">
      <pivotArea outline="0" collapsedLevelsAreSubtotals="1" fieldPosition="0"/>
    </format>
    <format dxfId="832">
      <pivotArea field="3" type="button" dataOnly="0" labelOnly="1" outline="0" axis="axisRow" fieldPosition="0"/>
    </format>
    <format dxfId="831">
      <pivotArea dataOnly="0" labelOnly="1" outline="0" axis="axisValues" fieldPosition="0"/>
    </format>
    <format dxfId="830">
      <pivotArea dataOnly="0" labelOnly="1" fieldPosition="0">
        <references count="1">
          <reference field="3" count="0"/>
        </references>
      </pivotArea>
    </format>
    <format dxfId="82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8000000}" name="Tabla dinámica10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3"/>
    </i>
    <i>
      <x v="24"/>
    </i>
    <i>
      <x v="22"/>
    </i>
    <i>
      <x v="20"/>
    </i>
    <i>
      <x v="27"/>
    </i>
    <i>
      <x v="26"/>
    </i>
    <i>
      <x v="25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846">
      <pivotArea outline="0" collapsedLevelsAreSubtotals="1" fieldPosition="0"/>
    </format>
    <format dxfId="845">
      <pivotArea type="all" dataOnly="0" outline="0" fieldPosition="0"/>
    </format>
    <format dxfId="844">
      <pivotArea collapsedLevelsAreSubtotals="1" fieldPosition="0">
        <references count="1">
          <reference field="3" count="0"/>
        </references>
      </pivotArea>
    </format>
    <format dxfId="843">
      <pivotArea type="all" dataOnly="0" outline="0" fieldPosition="0"/>
    </format>
    <format dxfId="842">
      <pivotArea outline="0" collapsedLevelsAreSubtotals="1" fieldPosition="0"/>
    </format>
    <format dxfId="841">
      <pivotArea field="3" type="button" dataOnly="0" labelOnly="1" outline="0" axis="axisRow" fieldPosition="0"/>
    </format>
    <format dxfId="840">
      <pivotArea dataOnly="0" labelOnly="1" outline="0" axis="axisValues" fieldPosition="0"/>
    </format>
    <format dxfId="839">
      <pivotArea dataOnly="0" labelOnly="1" fieldPosition="0">
        <references count="1">
          <reference field="3" count="0"/>
        </references>
      </pivotArea>
    </format>
    <format dxfId="8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2000000}" name="Tabla dinámica9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6"/>
    </i>
    <i>
      <x v="22"/>
    </i>
    <i>
      <x v="21"/>
    </i>
    <i>
      <x v="20"/>
    </i>
    <i>
      <x v="27"/>
    </i>
    <i>
      <x v="23"/>
    </i>
    <i>
      <x v="25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854">
      <pivotArea outline="0" collapsedLevelsAreSubtotals="1" fieldPosition="0"/>
    </format>
    <format dxfId="853">
      <pivotArea type="all" dataOnly="0" outline="0" fieldPosition="0"/>
    </format>
    <format dxfId="852">
      <pivotArea outline="0" collapsedLevelsAreSubtotals="1" fieldPosition="0"/>
    </format>
    <format dxfId="851">
      <pivotArea field="3" type="button" dataOnly="0" labelOnly="1" outline="0" axis="axisRow" fieldPosition="0"/>
    </format>
    <format dxfId="850">
      <pivotArea dataOnly="0" labelOnly="1" outline="0" axis="axisValues" fieldPosition="0"/>
    </format>
    <format dxfId="849">
      <pivotArea dataOnly="0" labelOnly="1" fieldPosition="0">
        <references count="1">
          <reference field="3" count="0"/>
        </references>
      </pivotArea>
    </format>
    <format dxfId="848">
      <pivotArea dataOnly="0" labelOnly="1" grandRow="1" outline="0" fieldPosition="0"/>
    </format>
    <format dxfId="84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C000000}" name="Tabla dinámica1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5"/>
    </i>
    <i>
      <x v="21"/>
    </i>
    <i>
      <x v="23"/>
    </i>
    <i>
      <x v="20"/>
    </i>
    <i>
      <x v="27"/>
    </i>
    <i>
      <x v="22"/>
    </i>
    <i>
      <x v="26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862">
      <pivotArea outline="0" collapsedLevelsAreSubtotals="1" fieldPosition="0"/>
    </format>
    <format dxfId="861">
      <pivotArea type="all" dataOnly="0" outline="0" fieldPosition="0"/>
    </format>
    <format dxfId="860">
      <pivotArea outline="0" collapsedLevelsAreSubtotals="1" fieldPosition="0"/>
    </format>
    <format dxfId="859">
      <pivotArea field="3" type="button" dataOnly="0" labelOnly="1" outline="0" axis="axisRow" fieldPosition="0"/>
    </format>
    <format dxfId="858">
      <pivotArea dataOnly="0" labelOnly="1" outline="0" axis="axisValues" fieldPosition="0"/>
    </format>
    <format dxfId="857">
      <pivotArea dataOnly="0" labelOnly="1" fieldPosition="0">
        <references count="1">
          <reference field="3" count="0"/>
        </references>
      </pivotArea>
    </format>
    <format dxfId="856">
      <pivotArea dataOnly="0" labelOnly="1" grandRow="1" outline="0" fieldPosition="0"/>
    </format>
    <format dxfId="85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A000000}" name="Tabla dinámica25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19"/>
        <item m="1" x="17"/>
        <item m="1" x="26"/>
        <item m="1" x="23"/>
        <item m="1" x="27"/>
        <item m="1" x="25"/>
        <item m="1" x="20"/>
        <item m="1" x="24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5"/>
    </i>
    <i>
      <x v="23"/>
    </i>
    <i>
      <x v="27"/>
    </i>
    <i>
      <x v="24"/>
    </i>
    <i>
      <x v="26"/>
    </i>
    <i>
      <x v="21"/>
    </i>
    <i>
      <x v="20"/>
    </i>
    <i>
      <x v="22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871">
      <pivotArea outline="0" collapsedLevelsAreSubtotals="1" fieldPosition="0"/>
    </format>
    <format dxfId="870">
      <pivotArea type="all" dataOnly="0" outline="0" fieldPosition="0"/>
    </format>
    <format dxfId="869">
      <pivotArea collapsedLevelsAreSubtotals="1" fieldPosition="0">
        <references count="1">
          <reference field="3" count="0"/>
        </references>
      </pivotArea>
    </format>
    <format dxfId="868">
      <pivotArea type="all" dataOnly="0" outline="0" fieldPosition="0"/>
    </format>
    <format dxfId="867">
      <pivotArea outline="0" collapsedLevelsAreSubtotals="1" fieldPosition="0"/>
    </format>
    <format dxfId="866">
      <pivotArea field="3" type="button" dataOnly="0" labelOnly="1" outline="0" axis="axisRow" fieldPosition="0"/>
    </format>
    <format dxfId="865">
      <pivotArea dataOnly="0" labelOnly="1" outline="0" axis="axisValues" fieldPosition="0"/>
    </format>
    <format dxfId="864">
      <pivotArea dataOnly="0" labelOnly="1" fieldPosition="0">
        <references count="1">
          <reference field="3" count="0"/>
        </references>
      </pivotArea>
    </format>
    <format dxfId="86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4D000000}" name="Tabla dinámica15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5"/>
    </i>
    <i>
      <x v="27"/>
    </i>
    <i>
      <x v="24"/>
    </i>
    <i>
      <x v="26"/>
    </i>
    <i>
      <x v="22"/>
    </i>
    <i>
      <x v="21"/>
    </i>
    <i>
      <x v="20"/>
    </i>
    <i t="grand">
      <x/>
    </i>
  </rowItems>
  <colItems count="1">
    <i/>
  </colItems>
  <dataFields count="1">
    <dataField name="Máx. de CE" fld="9" subtotal="max" baseField="0" baseItem="0"/>
  </dataFields>
  <formats count="9">
    <format dxfId="880">
      <pivotArea outline="0" collapsedLevelsAreSubtotals="1" fieldPosition="0"/>
    </format>
    <format dxfId="879">
      <pivotArea type="all" dataOnly="0" outline="0" fieldPosition="0"/>
    </format>
    <format dxfId="878">
      <pivotArea type="all" dataOnly="0" outline="0" fieldPosition="0"/>
    </format>
    <format dxfId="877">
      <pivotArea outline="0" collapsedLevelsAreSubtotals="1" fieldPosition="0"/>
    </format>
    <format dxfId="876">
      <pivotArea field="3" type="button" dataOnly="0" labelOnly="1" outline="0" axis="axisRow" fieldPosition="0"/>
    </format>
    <format dxfId="875">
      <pivotArea dataOnly="0" labelOnly="1" outline="0" axis="axisValues" fieldPosition="0"/>
    </format>
    <format dxfId="874">
      <pivotArea dataOnly="0" labelOnly="1" fieldPosition="0">
        <references count="1">
          <reference field="3" count="0"/>
        </references>
      </pivotArea>
    </format>
    <format dxfId="873">
      <pivotArea dataOnly="0" labelOnly="1" grandRow="1" outline="0" fieldPosition="0"/>
    </format>
    <format dxfId="872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3000000}" name="Tabla dinámica12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2"/>
    </i>
    <i>
      <x v="21"/>
    </i>
    <i>
      <x v="26"/>
    </i>
    <i>
      <x v="23"/>
    </i>
    <i>
      <x v="27"/>
    </i>
    <i>
      <x v="20"/>
    </i>
    <i>
      <x v="25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889">
      <pivotArea outline="0" collapsedLevelsAreSubtotals="1" fieldPosition="0"/>
    </format>
    <format dxfId="888">
      <pivotArea type="all" dataOnly="0" outline="0" fieldPosition="0"/>
    </format>
    <format dxfId="887">
      <pivotArea collapsedLevelsAreSubtotals="1" fieldPosition="0">
        <references count="1">
          <reference field="3" count="0"/>
        </references>
      </pivotArea>
    </format>
    <format dxfId="886">
      <pivotArea type="all" dataOnly="0" outline="0" fieldPosition="0"/>
    </format>
    <format dxfId="885">
      <pivotArea outline="0" collapsedLevelsAreSubtotals="1" fieldPosition="0"/>
    </format>
    <format dxfId="884">
      <pivotArea field="3" type="button" dataOnly="0" labelOnly="1" outline="0" axis="axisRow" fieldPosition="0"/>
    </format>
    <format dxfId="883">
      <pivotArea dataOnly="0" labelOnly="1" outline="0" axis="axisValues" fieldPosition="0"/>
    </format>
    <format dxfId="882">
      <pivotArea dataOnly="0" labelOnly="1" fieldPosition="0">
        <references count="1">
          <reference field="3" count="0"/>
        </references>
      </pivotArea>
    </format>
    <format dxfId="88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55000000}" name="Tabla dinámica11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0"/>
    </i>
    <i>
      <x v="25"/>
    </i>
    <i>
      <x v="23"/>
    </i>
    <i>
      <x v="24"/>
    </i>
    <i>
      <x v="21"/>
    </i>
    <i>
      <x v="27"/>
    </i>
    <i>
      <x v="22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898">
      <pivotArea outline="0" collapsedLevelsAreSubtotals="1" fieldPosition="0"/>
    </format>
    <format dxfId="897">
      <pivotArea type="all" dataOnly="0" outline="0" fieldPosition="0"/>
    </format>
    <format dxfId="896">
      <pivotArea type="all" dataOnly="0" outline="0" fieldPosition="0"/>
    </format>
    <format dxfId="895">
      <pivotArea outline="0" collapsedLevelsAreSubtotals="1" fieldPosition="0"/>
    </format>
    <format dxfId="894">
      <pivotArea field="3" type="button" dataOnly="0" labelOnly="1" outline="0" axis="axisRow" fieldPosition="0"/>
    </format>
    <format dxfId="893">
      <pivotArea dataOnly="0" labelOnly="1" outline="0" axis="axisValues" fieldPosition="0"/>
    </format>
    <format dxfId="892">
      <pivotArea dataOnly="0" labelOnly="1" fieldPosition="0">
        <references count="1">
          <reference field="3" count="0"/>
        </references>
      </pivotArea>
    </format>
    <format dxfId="891">
      <pivotArea dataOnly="0" labelOnly="1" grandRow="1" outline="0" fieldPosition="0"/>
    </format>
    <format dxfId="890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4E000000}" name="Tabla dinámica8" cacheId="11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3"/>
    </i>
    <i>
      <x v="24"/>
    </i>
    <i>
      <x v="22"/>
    </i>
    <i>
      <x v="27"/>
    </i>
    <i>
      <x v="26"/>
    </i>
    <i>
      <x v="25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907">
      <pivotArea outline="0" collapsedLevelsAreSubtotals="1" fieldPosition="0"/>
    </format>
    <format dxfId="906">
      <pivotArea type="all" dataOnly="0" outline="0" fieldPosition="0"/>
    </format>
    <format dxfId="905">
      <pivotArea collapsedLevelsAreSubtotals="1" fieldPosition="0">
        <references count="1">
          <reference field="3" count="0"/>
        </references>
      </pivotArea>
    </format>
    <format dxfId="904">
      <pivotArea type="all" dataOnly="0" outline="0" fieldPosition="0"/>
    </format>
    <format dxfId="903">
      <pivotArea outline="0" collapsedLevelsAreSubtotals="1" fieldPosition="0"/>
    </format>
    <format dxfId="902">
      <pivotArea field="3" type="button" dataOnly="0" labelOnly="1" outline="0" axis="axisRow" fieldPosition="0"/>
    </format>
    <format dxfId="901">
      <pivotArea dataOnly="0" labelOnly="1" outline="0" axis="axisValues" fieldPosition="0"/>
    </format>
    <format dxfId="900">
      <pivotArea dataOnly="0" labelOnly="1" fieldPosition="0">
        <references count="1">
          <reference field="3" count="0"/>
        </references>
      </pivotArea>
    </format>
    <format dxfId="8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E000000}" name="Tabla dinámica12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2"/>
    </i>
    <i>
      <x v="24"/>
    </i>
    <i>
      <x v="21"/>
    </i>
    <i>
      <x v="23"/>
    </i>
    <i>
      <x v="26"/>
    </i>
    <i>
      <x v="27"/>
    </i>
    <i>
      <x v="25"/>
    </i>
    <i>
      <x v="20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585">
      <pivotArea outline="0" collapsedLevelsAreSubtotals="1" fieldPosition="0"/>
    </format>
    <format dxfId="584">
      <pivotArea type="all" dataOnly="0" outline="0" fieldPosition="0"/>
    </format>
    <format dxfId="583">
      <pivotArea collapsedLevelsAreSubtotals="1" fieldPosition="0">
        <references count="1">
          <reference field="3" count="0"/>
        </references>
      </pivotArea>
    </format>
    <format dxfId="582">
      <pivotArea type="all" dataOnly="0" outline="0" fieldPosition="0"/>
    </format>
    <format dxfId="581">
      <pivotArea outline="0" collapsedLevelsAreSubtotals="1" fieldPosition="0"/>
    </format>
    <format dxfId="580">
      <pivotArea field="3" type="button" dataOnly="0" labelOnly="1" outline="0" axis="axisRow" fieldPosition="0"/>
    </format>
    <format dxfId="579">
      <pivotArea dataOnly="0" labelOnly="1" outline="0" axis="axisValues" fieldPosition="0"/>
    </format>
    <format dxfId="578">
      <pivotArea dataOnly="0" labelOnly="1" fieldPosition="0">
        <references count="1">
          <reference field="3" count="0"/>
        </references>
      </pivotArea>
    </format>
    <format dxfId="57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7000000}" name="Tabla dinámica9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1"/>
    </i>
    <i>
      <x v="22"/>
    </i>
    <i>
      <x v="23"/>
    </i>
    <i>
      <x v="20"/>
    </i>
    <i>
      <x v="26"/>
    </i>
    <i>
      <x v="27"/>
    </i>
    <i>
      <x v="25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593">
      <pivotArea outline="0" collapsedLevelsAreSubtotals="1" fieldPosition="0"/>
    </format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3" count="0"/>
        </references>
      </pivotArea>
    </format>
    <format dxfId="587">
      <pivotArea dataOnly="0" labelOnly="1" grandRow="1" outline="0" fieldPosition="0"/>
    </format>
    <format dxfId="586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5F000000}" name="Tabla dinámica4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3"/>
    </i>
    <i>
      <x v="22"/>
    </i>
    <i>
      <x v="24"/>
    </i>
    <i>
      <x v="25"/>
    </i>
    <i>
      <x v="26"/>
    </i>
    <i>
      <x v="27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602">
      <pivotArea outline="0" collapsedLevelsAreSubtotals="1" fieldPosition="0"/>
    </format>
    <format dxfId="601">
      <pivotArea type="all" dataOnly="0" outline="0" fieldPosition="0"/>
    </format>
    <format dxfId="600">
      <pivotArea collapsedLevelsAreSubtotals="1" fieldPosition="0">
        <references count="1">
          <reference field="3" count="0"/>
        </references>
      </pivotArea>
    </format>
    <format dxfId="599">
      <pivotArea type="all" dataOnly="0" outline="0" fieldPosition="0"/>
    </format>
    <format dxfId="598">
      <pivotArea outline="0" collapsedLevelsAreSubtotals="1" fieldPosition="0"/>
    </format>
    <format dxfId="597">
      <pivotArea field="3" type="button" dataOnly="0" labelOnly="1" outline="0" axis="axisRow" fieldPosition="0"/>
    </format>
    <format dxfId="596">
      <pivotArea dataOnly="0" labelOnly="1" outline="0" axis="axisValues" fieldPosition="0"/>
    </format>
    <format dxfId="595">
      <pivotArea dataOnly="0" labelOnly="1" fieldPosition="0">
        <references count="1">
          <reference field="3" count="0"/>
        </references>
      </pivotArea>
    </format>
    <format dxfId="59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4000000}" name="Tabla dinámica5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1"/>
    </i>
    <i>
      <x v="22"/>
    </i>
    <i>
      <x v="23"/>
    </i>
    <i>
      <x v="20"/>
    </i>
    <i>
      <x v="26"/>
    </i>
    <i>
      <x v="27"/>
    </i>
    <i>
      <x v="25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610">
      <pivotArea outline="0" collapsedLevelsAreSubtotals="1" fieldPosition="0"/>
    </format>
    <format dxfId="609">
      <pivotArea type="all" dataOnly="0" outline="0" fieldPosition="0"/>
    </format>
    <format dxfId="608">
      <pivotArea outline="0" collapsedLevelsAreSubtotals="1" fieldPosition="0"/>
    </format>
    <format dxfId="607">
      <pivotArea field="3" type="button" dataOnly="0" labelOnly="1" outline="0" axis="axisRow" fieldPosition="0"/>
    </format>
    <format dxfId="606">
      <pivotArea dataOnly="0" labelOnly="1" outline="0" axis="axisValues" fieldPosition="0"/>
    </format>
    <format dxfId="605">
      <pivotArea dataOnly="0" labelOnly="1" fieldPosition="0">
        <references count="1">
          <reference field="3" count="0"/>
        </references>
      </pivotArea>
    </format>
    <format dxfId="604">
      <pivotArea dataOnly="0" labelOnly="1" grandRow="1" outline="0" fieldPosition="0"/>
    </format>
    <format dxfId="603">
      <pivotArea collapsedLevelsAreSubtotals="1" fieldPosition="0">
        <references count="1">
          <reference field="3" count="7">
            <x v="12"/>
            <x v="13"/>
            <x v="14"/>
            <x v="16"/>
            <x v="17"/>
            <x v="18"/>
            <x v="1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C000000}" name="Tabla dinámica13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2"/>
    </i>
    <i>
      <x v="21"/>
    </i>
    <i>
      <x v="23"/>
    </i>
    <i>
      <x v="20"/>
    </i>
    <i>
      <x v="26"/>
    </i>
    <i>
      <x v="27"/>
    </i>
    <i>
      <x v="25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619">
      <pivotArea outline="0" collapsedLevelsAreSubtotals="1" fieldPosition="0"/>
    </format>
    <format dxfId="618">
      <pivotArea type="all" dataOnly="0" outline="0" fieldPosition="0"/>
    </format>
    <format dxfId="617">
      <pivotArea type="all" dataOnly="0" outline="0" fieldPosition="0"/>
    </format>
    <format dxfId="616">
      <pivotArea outline="0" collapsedLevelsAreSubtotals="1" fieldPosition="0"/>
    </format>
    <format dxfId="615">
      <pivotArea field="3" type="button" dataOnly="0" labelOnly="1" outline="0" axis="axisRow" fieldPosition="0"/>
    </format>
    <format dxfId="614">
      <pivotArea dataOnly="0" labelOnly="1" outline="0" axis="axisValues" fieldPosition="0"/>
    </format>
    <format dxfId="613">
      <pivotArea dataOnly="0" labelOnly="1" fieldPosition="0">
        <references count="1">
          <reference field="3" count="0"/>
        </references>
      </pivotArea>
    </format>
    <format dxfId="612">
      <pivotArea dataOnly="0" labelOnly="1" grandRow="1" outline="0" fieldPosition="0"/>
    </format>
    <format dxfId="61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2000000}" name="Tabla dinámica6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4"/>
    </i>
    <i>
      <x v="25"/>
    </i>
    <i>
      <x v="21"/>
    </i>
    <i>
      <x v="26"/>
    </i>
    <i>
      <x v="22"/>
    </i>
    <i>
      <x v="27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628">
      <pivotArea outline="0" collapsedLevelsAreSubtotals="1" fieldPosition="0"/>
    </format>
    <format dxfId="627">
      <pivotArea type="all" dataOnly="0" outline="0" fieldPosition="0"/>
    </format>
    <format dxfId="626">
      <pivotArea collapsedLevelsAreSubtotals="1" fieldPosition="0">
        <references count="1">
          <reference field="3" count="0"/>
        </references>
      </pivotArea>
    </format>
    <format dxfId="625">
      <pivotArea type="all" dataOnly="0" outline="0" fieldPosition="0"/>
    </format>
    <format dxfId="624">
      <pivotArea outline="0" collapsedLevelsAreSubtotals="1" fieldPosition="0"/>
    </format>
    <format dxfId="623">
      <pivotArea field="3" type="button" dataOnly="0" labelOnly="1" outline="0" axis="axisRow" fieldPosition="0"/>
    </format>
    <format dxfId="622">
      <pivotArea dataOnly="0" labelOnly="1" outline="0" axis="axisValues" fieldPosition="0"/>
    </format>
    <format dxfId="621">
      <pivotArea dataOnly="0" labelOnly="1" fieldPosition="0">
        <references count="1">
          <reference field="3" count="0"/>
        </references>
      </pivotArea>
    </format>
    <format dxfId="62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3000000}" name="Tabla dinámica1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7"/>
    </i>
    <i>
      <x v="24"/>
    </i>
    <i>
      <x v="23"/>
    </i>
    <i>
      <x v="25"/>
    </i>
    <i>
      <x v="21"/>
    </i>
    <i>
      <x v="26"/>
    </i>
    <i>
      <x v="22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636">
      <pivotArea outline="0" collapsedLevelsAreSubtotals="1" fieldPosition="0"/>
    </format>
    <format dxfId="635">
      <pivotArea type="all" dataOnly="0" outline="0" fieldPosition="0"/>
    </format>
    <format dxfId="634">
      <pivotArea outline="0" collapsedLevelsAreSubtotals="1" fieldPosition="0"/>
    </format>
    <format dxfId="633">
      <pivotArea field="3" type="button" dataOnly="0" labelOnly="1" outline="0" axis="axisRow" fieldPosition="0"/>
    </format>
    <format dxfId="632">
      <pivotArea dataOnly="0" labelOnly="1" outline="0" axis="axisValues" fieldPosition="0"/>
    </format>
    <format dxfId="631">
      <pivotArea dataOnly="0" labelOnly="1" fieldPosition="0">
        <references count="1">
          <reference field="3" count="0"/>
        </references>
      </pivotArea>
    </format>
    <format dxfId="630">
      <pivotArea dataOnly="0" labelOnly="1" grandRow="1" outline="0" fieldPosition="0"/>
    </format>
    <format dxfId="62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A000000}" name="Tabla dinámica8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1"/>
    </i>
    <i>
      <x v="23"/>
    </i>
    <i>
      <x v="22"/>
    </i>
    <i>
      <x v="24"/>
    </i>
    <i>
      <x v="25"/>
    </i>
    <i>
      <x v="26"/>
    </i>
    <i>
      <x v="27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645">
      <pivotArea outline="0" collapsedLevelsAreSubtotals="1" fieldPosition="0"/>
    </format>
    <format dxfId="644">
      <pivotArea type="all" dataOnly="0" outline="0" fieldPosition="0"/>
    </format>
    <format dxfId="643">
      <pivotArea collapsedLevelsAreSubtotals="1" fieldPosition="0">
        <references count="1">
          <reference field="3" count="0"/>
        </references>
      </pivotArea>
    </format>
    <format dxfId="642">
      <pivotArea type="all" dataOnly="0" outline="0" fieldPosition="0"/>
    </format>
    <format dxfId="641">
      <pivotArea outline="0" collapsedLevelsAreSubtotals="1" fieldPosition="0"/>
    </format>
    <format dxfId="640">
      <pivotArea field="3" type="button" dataOnly="0" labelOnly="1" outline="0" axis="axisRow" fieldPosition="0"/>
    </format>
    <format dxfId="639">
      <pivotArea dataOnly="0" labelOnly="1" outline="0" axis="axisValues" fieldPosition="0"/>
    </format>
    <format dxfId="638">
      <pivotArea dataOnly="0" labelOnly="1" fieldPosition="0">
        <references count="1">
          <reference field="3" count="0"/>
        </references>
      </pivotArea>
    </format>
    <format dxfId="6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D000000}" name="Tabla dinámica16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1"/>
    </i>
    <i>
      <x v="25"/>
    </i>
    <i>
      <x v="20"/>
    </i>
    <i>
      <x v="26"/>
    </i>
    <i>
      <x v="22"/>
    </i>
    <i>
      <x v="27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3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3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8000000}" name="Tabla dinámica11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0"/>
    </i>
    <i>
      <x v="25"/>
    </i>
    <i>
      <x v="24"/>
    </i>
    <i>
      <x v="21"/>
    </i>
    <i>
      <x v="23"/>
    </i>
    <i>
      <x v="22"/>
    </i>
    <i>
      <x v="27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661">
      <pivotArea outline="0" collapsedLevelsAreSubtotals="1" fieldPosition="0"/>
    </format>
    <format dxfId="660">
      <pivotArea type="all" dataOnly="0" outline="0" fieldPosition="0"/>
    </format>
    <format dxfId="659">
      <pivotArea type="all" dataOnly="0" outline="0" fieldPosition="0"/>
    </format>
    <format dxfId="658">
      <pivotArea outline="0" collapsedLevelsAreSubtotals="1" fieldPosition="0"/>
    </format>
    <format dxfId="657">
      <pivotArea field="3" type="button" dataOnly="0" labelOnly="1" outline="0" axis="axisRow" fieldPosition="0"/>
    </format>
    <format dxfId="656">
      <pivotArea dataOnly="0" labelOnly="1" outline="0" axis="axisValues" fieldPosition="0"/>
    </format>
    <format dxfId="655">
      <pivotArea dataOnly="0" labelOnly="1" fieldPosition="0">
        <references count="1">
          <reference field="3" count="0"/>
        </references>
      </pivotArea>
    </format>
    <format dxfId="654">
      <pivotArea dataOnly="0" labelOnly="1" grandRow="1" outline="0" fieldPosition="0"/>
    </format>
    <format dxfId="65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6000000}" name="Tabla dinámica15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5"/>
    </i>
    <i>
      <x v="21"/>
    </i>
    <i>
      <x v="22"/>
    </i>
    <i>
      <x v="26"/>
    </i>
    <i>
      <x v="24"/>
    </i>
    <i>
      <x v="27"/>
    </i>
    <i t="grand">
      <x/>
    </i>
  </rowItems>
  <colItems count="1">
    <i/>
  </colItems>
  <dataFields count="1">
    <dataField name="Máx. de CE" fld="9" subtotal="max" baseField="0" baseItem="0"/>
  </dataFields>
  <formats count="9">
    <format dxfId="670">
      <pivotArea outline="0" collapsedLevelsAreSubtotals="1" fieldPosition="0"/>
    </format>
    <format dxfId="669">
      <pivotArea type="all" dataOnly="0" outline="0" fieldPosition="0"/>
    </format>
    <format dxfId="668">
      <pivotArea type="all" dataOnly="0" outline="0" fieldPosition="0"/>
    </format>
    <format dxfId="667">
      <pivotArea outline="0" collapsedLevelsAreSubtotals="1" fieldPosition="0"/>
    </format>
    <format dxfId="666">
      <pivotArea field="3" type="button" dataOnly="0" labelOnly="1" outline="0" axis="axisRow" fieldPosition="0"/>
    </format>
    <format dxfId="665">
      <pivotArea dataOnly="0" labelOnly="1" outline="0" axis="axisValues" fieldPosition="0"/>
    </format>
    <format dxfId="664">
      <pivotArea dataOnly="0" labelOnly="1" fieldPosition="0">
        <references count="1">
          <reference field="3" count="0"/>
        </references>
      </pivotArea>
    </format>
    <format dxfId="663">
      <pivotArea dataOnly="0" labelOnly="1" grandRow="1" outline="0" fieldPosition="0"/>
    </format>
    <format dxfId="662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70000000}" name="Tabla dinámica7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4"/>
    </i>
    <i>
      <x v="22"/>
    </i>
    <i>
      <x v="26"/>
    </i>
    <i>
      <x v="21"/>
    </i>
    <i>
      <x v="25"/>
    </i>
    <i>
      <x v="27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679">
      <pivotArea outline="0" collapsedLevelsAreSubtotals="1" fieldPosition="0"/>
    </format>
    <format dxfId="678">
      <pivotArea type="all" dataOnly="0" outline="0" fieldPosition="0"/>
    </format>
    <format dxfId="677">
      <pivotArea collapsedLevelsAreSubtotals="1" fieldPosition="0">
        <references count="1">
          <reference field="3" count="0"/>
        </references>
      </pivotArea>
    </format>
    <format dxfId="676">
      <pivotArea type="all" dataOnly="0" outline="0" fieldPosition="0"/>
    </format>
    <format dxfId="675">
      <pivotArea outline="0" collapsedLevelsAreSubtotals="1" fieldPosition="0"/>
    </format>
    <format dxfId="674">
      <pivotArea field="3" type="button" dataOnly="0" labelOnly="1" outline="0" axis="axisRow" fieldPosition="0"/>
    </format>
    <format dxfId="673">
      <pivotArea dataOnly="0" labelOnly="1" outline="0" axis="axisValues" fieldPosition="0"/>
    </format>
    <format dxfId="672">
      <pivotArea dataOnly="0" labelOnly="1" fieldPosition="0">
        <references count="1">
          <reference field="3" count="0"/>
        </references>
      </pivotArea>
    </format>
    <format dxfId="67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B000000}" name="Tabla dinámica10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3"/>
    </i>
    <i>
      <x v="24"/>
    </i>
    <i>
      <x v="25"/>
    </i>
    <i>
      <x v="20"/>
    </i>
    <i>
      <x v="22"/>
    </i>
    <i>
      <x v="26"/>
    </i>
    <i>
      <x v="27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688">
      <pivotArea outline="0" collapsedLevelsAreSubtotals="1" fieldPosition="0"/>
    </format>
    <format dxfId="687">
      <pivotArea type="all" dataOnly="0" outline="0" fieldPosition="0"/>
    </format>
    <format dxfId="686">
      <pivotArea collapsedLevelsAreSubtotals="1" fieldPosition="0">
        <references count="1">
          <reference field="3" count="0"/>
        </references>
      </pivotArea>
    </format>
    <format dxfId="685">
      <pivotArea type="all" dataOnly="0" outline="0" fieldPosition="0"/>
    </format>
    <format dxfId="684">
      <pivotArea outline="0" collapsedLevelsAreSubtotals="1" fieldPosition="0"/>
    </format>
    <format dxfId="683">
      <pivotArea field="3" type="button" dataOnly="0" labelOnly="1" outline="0" axis="axisRow" fieldPosition="0"/>
    </format>
    <format dxfId="682">
      <pivotArea dataOnly="0" labelOnly="1" outline="0" axis="axisValues" fieldPosition="0"/>
    </format>
    <format dxfId="681">
      <pivotArea dataOnly="0" labelOnly="1" fieldPosition="0">
        <references count="1">
          <reference field="3" count="0"/>
        </references>
      </pivotArea>
    </format>
    <format dxfId="6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0000000}" name="Tabla dinámica2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3"/>
    </i>
    <i>
      <x v="22"/>
    </i>
    <i>
      <x v="25"/>
    </i>
    <i>
      <x v="27"/>
    </i>
    <i>
      <x v="21"/>
    </i>
    <i>
      <x v="24"/>
    </i>
    <i>
      <x v="20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697">
      <pivotArea outline="0" collapsedLevelsAreSubtotals="1" fieldPosition="0"/>
    </format>
    <format dxfId="696">
      <pivotArea type="all" dataOnly="0" outline="0" fieldPosition="0"/>
    </format>
    <format dxfId="695">
      <pivotArea type="all" dataOnly="0" outline="0" fieldPosition="0"/>
    </format>
    <format dxfId="694">
      <pivotArea outline="0" collapsedLevelsAreSubtotals="1" fieldPosition="0"/>
    </format>
    <format dxfId="693">
      <pivotArea field="3" type="button" dataOnly="0" labelOnly="1" outline="0" axis="axisRow" fieldPosition="0"/>
    </format>
    <format dxfId="692">
      <pivotArea dataOnly="0" labelOnly="1" outline="0" axis="axisValues" fieldPosition="0"/>
    </format>
    <format dxfId="691">
      <pivotArea dataOnly="0" labelOnly="1" fieldPosition="0">
        <references count="1">
          <reference field="3" count="0"/>
        </references>
      </pivotArea>
    </format>
    <format dxfId="690">
      <pivotArea dataOnly="0" labelOnly="1" grandRow="1" outline="0" fieldPosition="0"/>
    </format>
    <format dxfId="68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9000000}" name="Tabla dinámica25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19"/>
        <item m="1" x="17"/>
        <item m="1" x="26"/>
        <item m="1" x="23"/>
        <item m="1" x="27"/>
        <item m="1" x="25"/>
        <item m="1" x="20"/>
        <item m="1" x="24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3"/>
    </i>
    <i>
      <x v="27"/>
    </i>
    <i>
      <x v="25"/>
    </i>
    <i>
      <x v="20"/>
    </i>
    <i>
      <x v="26"/>
    </i>
    <i>
      <x v="24"/>
    </i>
    <i>
      <x v="22"/>
    </i>
    <i>
      <x v="21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706">
      <pivotArea outline="0" collapsedLevelsAreSubtotals="1" fieldPosition="0"/>
    </format>
    <format dxfId="705">
      <pivotArea type="all" dataOnly="0" outline="0" fieldPosition="0"/>
    </format>
    <format dxfId="704">
      <pivotArea collapsedLevelsAreSubtotals="1" fieldPosition="0">
        <references count="1">
          <reference field="3" count="0"/>
        </references>
      </pivotArea>
    </format>
    <format dxfId="703">
      <pivotArea type="all" dataOnly="0" outline="0" fieldPosition="0"/>
    </format>
    <format dxfId="702">
      <pivotArea outline="0" collapsedLevelsAreSubtotals="1" fieldPosition="0"/>
    </format>
    <format dxfId="701">
      <pivotArea field="3" type="button" dataOnly="0" labelOnly="1" outline="0" axis="axisRow" fieldPosition="0"/>
    </format>
    <format dxfId="700">
      <pivotArea dataOnly="0" labelOnly="1" outline="0" axis="axisValues" fieldPosition="0"/>
    </format>
    <format dxfId="699">
      <pivotArea dataOnly="0" labelOnly="1" fieldPosition="0">
        <references count="1">
          <reference field="3" count="0"/>
        </references>
      </pivotArea>
    </format>
    <format dxfId="69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5000000}" name="Tabla dinámica14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0"/>
    </i>
    <i>
      <x v="21"/>
    </i>
    <i>
      <x v="23"/>
    </i>
    <i>
      <x v="24"/>
    </i>
    <i>
      <x v="22"/>
    </i>
    <i>
      <x v="26"/>
    </i>
    <i>
      <x v="27"/>
    </i>
    <i>
      <x v="25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715">
      <pivotArea outline="0" collapsedLevelsAreSubtotals="1" fieldPosition="0"/>
    </format>
    <format dxfId="714">
      <pivotArea type="all" dataOnly="0" outline="0" fieldPosition="0"/>
    </format>
    <format dxfId="713">
      <pivotArea collapsedLevelsAreSubtotals="1" fieldPosition="0">
        <references count="1">
          <reference field="3" count="0"/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3" type="button" dataOnly="0" labelOnly="1" outline="0" axis="axisRow" fieldPosition="0"/>
    </format>
    <format dxfId="709">
      <pivotArea dataOnly="0" labelOnly="1" outline="0" axis="axisValues" fieldPosition="0"/>
    </format>
    <format dxfId="708">
      <pivotArea dataOnly="0" labelOnly="1" fieldPosition="0">
        <references count="1">
          <reference field="3" count="0"/>
        </references>
      </pivotArea>
    </format>
    <format dxfId="7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1000000}" name="Tabla dinámica20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3"/>
    </i>
    <i>
      <x v="22"/>
    </i>
    <i>
      <x v="25"/>
    </i>
    <i>
      <x v="21"/>
    </i>
    <i>
      <x v="20"/>
    </i>
    <i>
      <x v="24"/>
    </i>
    <i>
      <x v="27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723">
      <pivotArea outline="0" collapsedLevelsAreSubtotals="1" fieldPosition="0"/>
    </format>
    <format dxfId="722">
      <pivotArea type="all" dataOnly="0" outline="0" fieldPosition="0"/>
    </format>
    <format dxfId="721">
      <pivotArea outline="0" collapsedLevelsAreSubtotals="1" fieldPosition="0"/>
    </format>
    <format dxfId="720">
      <pivotArea field="3" type="button" dataOnly="0" labelOnly="1" outline="0" axis="axisRow" fieldPosition="0"/>
    </format>
    <format dxfId="719">
      <pivotArea dataOnly="0" labelOnly="1" outline="0" axis="axisValues" fieldPosition="0"/>
    </format>
    <format dxfId="718">
      <pivotArea dataOnly="0" labelOnly="1" fieldPosition="0">
        <references count="1">
          <reference field="3" count="0"/>
        </references>
      </pivotArea>
    </format>
    <format dxfId="717">
      <pivotArea dataOnly="0" labelOnly="1" grandRow="1" outline="0" fieldPosition="0"/>
    </format>
    <format dxfId="716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71000000}" name="Tabla dinámica3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1"/>
    </i>
    <i>
      <x v="25"/>
    </i>
    <i>
      <x v="20"/>
    </i>
    <i>
      <x v="26"/>
    </i>
    <i>
      <x v="22"/>
    </i>
    <i>
      <x v="27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732">
      <pivotArea outline="0" collapsedLevelsAreSubtotals="1" fieldPosition="0"/>
    </format>
    <format dxfId="731">
      <pivotArea type="all" dataOnly="0" outline="0" fieldPosition="0"/>
    </format>
    <format dxfId="730">
      <pivotArea collapsedLevelsAreSubtotals="1" fieldPosition="0">
        <references count="1">
          <reference field="3" count="0"/>
        </references>
      </pivotArea>
    </format>
    <format dxfId="729">
      <pivotArea type="all" dataOnly="0" outline="0" fieldPosition="0"/>
    </format>
    <format dxfId="728">
      <pivotArea outline="0" collapsedLevelsAreSubtotals="1" fieldPosition="0"/>
    </format>
    <format dxfId="727">
      <pivotArea field="3" type="button" dataOnly="0" labelOnly="1" outline="0" axis="axisRow" fieldPosition="0"/>
    </format>
    <format dxfId="726">
      <pivotArea dataOnly="0" labelOnly="1" outline="0" axis="axisValues" fieldPosition="0"/>
    </format>
    <format dxfId="725">
      <pivotArea dataOnly="0" labelOnly="1" fieldPosition="0">
        <references count="1">
          <reference field="3" count="0"/>
        </references>
      </pivotArea>
    </format>
    <format dxfId="72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6F000000}" name="Tabla dinámica22" cacheId="11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6"/>
    </i>
    <i>
      <x v="23"/>
    </i>
    <i>
      <x v="24"/>
    </i>
    <i>
      <x v="22"/>
    </i>
    <i>
      <x v="21"/>
    </i>
    <i>
      <x v="20"/>
    </i>
    <i>
      <x v="25"/>
    </i>
    <i>
      <x v="27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741">
      <pivotArea outline="0" collapsedLevelsAreSubtotals="1" fieldPosition="0"/>
    </format>
    <format dxfId="740">
      <pivotArea type="all" dataOnly="0" outline="0" fieldPosition="0"/>
    </format>
    <format dxfId="739">
      <pivotArea type="all" dataOnly="0" outline="0" fieldPosition="0"/>
    </format>
    <format dxfId="738">
      <pivotArea outline="0" collapsedLevelsAreSubtotals="1" fieldPosition="0"/>
    </format>
    <format dxfId="737">
      <pivotArea field="3" type="button" dataOnly="0" labelOnly="1" outline="0" axis="axisRow" fieldPosition="0"/>
    </format>
    <format dxfId="736">
      <pivotArea dataOnly="0" labelOnly="1" outline="0" axis="axisValues" fieldPosition="0"/>
    </format>
    <format dxfId="735">
      <pivotArea dataOnly="0" labelOnly="1" fieldPosition="0">
        <references count="1">
          <reference field="3" count="0"/>
        </references>
      </pivotArea>
    </format>
    <format dxfId="734">
      <pivotArea dataOnly="0" labelOnly="1" grandRow="1" outline="0" fieldPosition="0"/>
    </format>
    <format dxfId="73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E000000}" name="Tabla dinámica10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3"/>
    </i>
    <i>
      <x v="24"/>
    </i>
    <i>
      <x v="25"/>
    </i>
    <i>
      <x v="20"/>
    </i>
    <i>
      <x v="22"/>
    </i>
    <i>
      <x v="26"/>
    </i>
    <i>
      <x v="27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420">
      <pivotArea outline="0" collapsedLevelsAreSubtotals="1" fieldPosition="0"/>
    </format>
    <format dxfId="419">
      <pivotArea type="all" dataOnly="0" outline="0" fieldPosition="0"/>
    </format>
    <format dxfId="418">
      <pivotArea collapsedLevelsAreSubtotals="1" fieldPosition="0">
        <references count="1">
          <reference field="3" count="0"/>
        </references>
      </pivotArea>
    </format>
    <format dxfId="417">
      <pivotArea type="all" dataOnly="0" outline="0" fieldPosition="0"/>
    </format>
    <format dxfId="416">
      <pivotArea outline="0" collapsedLevelsAreSubtotals="1" fieldPosition="0"/>
    </format>
    <format dxfId="415">
      <pivotArea field="3" type="button" dataOnly="0" labelOnly="1" outline="0" axis="axisRow" fieldPosition="0"/>
    </format>
    <format dxfId="414">
      <pivotArea dataOnly="0" labelOnly="1" outline="0" axis="axisValues" fieldPosition="0"/>
    </format>
    <format dxfId="413">
      <pivotArea dataOnly="0" labelOnly="1" fieldPosition="0">
        <references count="1">
          <reference field="3" count="0"/>
        </references>
      </pivotArea>
    </format>
    <format dxfId="41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9000000}" name="Tabla dinámica16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1"/>
    </i>
    <i>
      <x v="25"/>
    </i>
    <i>
      <x v="20"/>
    </i>
    <i>
      <x v="26"/>
    </i>
    <i>
      <x v="22"/>
    </i>
    <i>
      <x v="27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7">
    <format dxfId="427">
      <pivotArea outline="0" collapsedLevelsAreSubtotals="1" fieldPosition="0"/>
    </format>
    <format dxfId="426">
      <pivotArea type="all" dataOnly="0" outline="0" fieldPosition="0"/>
    </format>
    <format dxfId="425">
      <pivotArea outline="0" collapsedLevelsAreSubtotals="1" fieldPosition="0"/>
    </format>
    <format dxfId="424">
      <pivotArea field="3" type="button" dataOnly="0" labelOnly="1" outline="0" axis="axisRow" fieldPosition="0"/>
    </format>
    <format dxfId="423">
      <pivotArea dataOnly="0" labelOnly="1" outline="0" axis="axisValues" fieldPosition="0"/>
    </format>
    <format dxfId="422">
      <pivotArea dataOnly="0" labelOnly="1" fieldPosition="0">
        <references count="1">
          <reference field="3" count="0"/>
        </references>
      </pivotArea>
    </format>
    <format dxfId="4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84000000}" name="Tabla dinámica2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3"/>
    </i>
    <i>
      <x v="22"/>
    </i>
    <i>
      <x v="27"/>
    </i>
    <i>
      <x v="25"/>
    </i>
    <i>
      <x v="21"/>
    </i>
    <i>
      <x v="20"/>
    </i>
    <i>
      <x v="24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436">
      <pivotArea outline="0" collapsedLevelsAreSubtotals="1" fieldPosition="0"/>
    </format>
    <format dxfId="435">
      <pivotArea type="all" dataOnly="0" outline="0" fieldPosition="0"/>
    </format>
    <format dxfId="434">
      <pivotArea type="all" dataOnly="0" outline="0" fieldPosition="0"/>
    </format>
    <format dxfId="433">
      <pivotArea outline="0" collapsedLevelsAreSubtotals="1" fieldPosition="0"/>
    </format>
    <format dxfId="432">
      <pivotArea field="3" type="button" dataOnly="0" labelOnly="1" outline="0" axis="axisRow" fieldPosition="0"/>
    </format>
    <format dxfId="431">
      <pivotArea dataOnly="0" labelOnly="1" outline="0" axis="axisValues" fieldPosition="0"/>
    </format>
    <format dxfId="430">
      <pivotArea dataOnly="0" labelOnly="1" fieldPosition="0">
        <references count="1">
          <reference field="3" count="0"/>
        </references>
      </pivotArea>
    </format>
    <format dxfId="429">
      <pivotArea dataOnly="0" labelOnly="1" grandRow="1" outline="0" fieldPosition="0"/>
    </format>
    <format dxfId="428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F000000}" name="Tabla dinámica8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3"/>
    </i>
    <i>
      <x v="22"/>
    </i>
    <i>
      <x v="24"/>
    </i>
    <i>
      <x v="25"/>
    </i>
    <i>
      <x v="26"/>
    </i>
    <i>
      <x v="27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445">
      <pivotArea outline="0" collapsedLevelsAreSubtotals="1" fieldPosition="0"/>
    </format>
    <format dxfId="444">
      <pivotArea type="all" dataOnly="0" outline="0" fieldPosition="0"/>
    </format>
    <format dxfId="443">
      <pivotArea collapsedLevelsAreSubtotals="1" fieldPosition="0">
        <references count="1">
          <reference field="3" count="0"/>
        </references>
      </pivotArea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3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3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A000000}" name="Tabla dinámica4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2"/>
    </i>
    <i>
      <x v="24"/>
    </i>
    <i>
      <x v="25"/>
    </i>
    <i>
      <x v="26"/>
    </i>
    <i>
      <x v="23"/>
    </i>
    <i>
      <x v="27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454">
      <pivotArea outline="0" collapsedLevelsAreSubtotals="1" fieldPosition="0"/>
    </format>
    <format dxfId="453">
      <pivotArea type="all" dataOnly="0" outline="0" fieldPosition="0"/>
    </format>
    <format dxfId="452">
      <pivotArea collapsedLevelsAreSubtotals="1" fieldPosition="0">
        <references count="1">
          <reference field="3" count="0"/>
        </references>
      </pivotArea>
    </format>
    <format dxfId="451">
      <pivotArea type="all" dataOnly="0" outline="0" fieldPosition="0"/>
    </format>
    <format dxfId="450">
      <pivotArea outline="0" collapsedLevelsAreSubtotals="1" fieldPosition="0"/>
    </format>
    <format dxfId="449">
      <pivotArea field="3" type="button" dataOnly="0" labelOnly="1" outline="0" axis="axisRow" fieldPosition="0"/>
    </format>
    <format dxfId="448">
      <pivotArea dataOnly="0" labelOnly="1" outline="0" axis="axisValues" fieldPosition="0"/>
    </format>
    <format dxfId="447">
      <pivotArea dataOnly="0" labelOnly="1" fieldPosition="0">
        <references count="1">
          <reference field="3" count="0"/>
        </references>
      </pivotArea>
    </format>
    <format dxfId="4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B000000}" name="Tabla dinámica25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19"/>
        <item m="1" x="17"/>
        <item m="1" x="26"/>
        <item m="1" x="23"/>
        <item m="1" x="27"/>
        <item m="1" x="25"/>
        <item m="1" x="20"/>
        <item m="1" x="24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3"/>
    </i>
    <i>
      <x v="27"/>
    </i>
    <i>
      <x v="25"/>
    </i>
    <i>
      <x v="20"/>
    </i>
    <i>
      <x v="24"/>
    </i>
    <i>
      <x v="21"/>
    </i>
    <i>
      <x v="22"/>
    </i>
    <i>
      <x v="26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463">
      <pivotArea outline="0" collapsedLevelsAreSubtotals="1" fieldPosition="0"/>
    </format>
    <format dxfId="462">
      <pivotArea type="all" dataOnly="0" outline="0" fieldPosition="0"/>
    </format>
    <format dxfId="461">
      <pivotArea collapsedLevelsAreSubtotals="1" fieldPosition="0">
        <references count="1">
          <reference field="3" count="0"/>
        </references>
      </pivotArea>
    </format>
    <format dxfId="460">
      <pivotArea type="all" dataOnly="0" outline="0" fieldPosition="0"/>
    </format>
    <format dxfId="459">
      <pivotArea outline="0" collapsedLevelsAreSubtotals="1" fieldPosition="0"/>
    </format>
    <format dxfId="458">
      <pivotArea field="3" type="button" dataOnly="0" labelOnly="1" outline="0" axis="axisRow" fieldPosition="0"/>
    </format>
    <format dxfId="457">
      <pivotArea dataOnly="0" labelOnly="1" outline="0" axis="axisValues" fieldPosition="0"/>
    </format>
    <format dxfId="456">
      <pivotArea dataOnly="0" labelOnly="1" fieldPosition="0">
        <references count="1">
          <reference field="3" count="0"/>
        </references>
      </pivotArea>
    </format>
    <format dxfId="4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7000000}" name="Tabla dinámica13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2"/>
    </i>
    <i>
      <x v="21"/>
    </i>
    <i>
      <x v="23"/>
    </i>
    <i>
      <x v="20"/>
    </i>
    <i>
      <x v="26"/>
    </i>
    <i>
      <x v="27"/>
    </i>
    <i>
      <x v="25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472">
      <pivotArea outline="0" collapsedLevelsAreSubtotals="1" fieldPosition="0"/>
    </format>
    <format dxfId="471">
      <pivotArea type="all" dataOnly="0" outline="0" fieldPosition="0"/>
    </format>
    <format dxfId="470">
      <pivotArea type="all" dataOnly="0" outline="0" fieldPosition="0"/>
    </format>
    <format dxfId="469">
      <pivotArea outline="0" collapsedLevelsAreSubtotals="1" fieldPosition="0"/>
    </format>
    <format dxfId="468">
      <pivotArea field="3" type="button" dataOnly="0" labelOnly="1" outline="0" axis="axisRow" fieldPosition="0"/>
    </format>
    <format dxfId="467">
      <pivotArea dataOnly="0" labelOnly="1" outline="0" axis="axisValues" fieldPosition="0"/>
    </format>
    <format dxfId="466">
      <pivotArea dataOnly="0" labelOnly="1" fieldPosition="0">
        <references count="1">
          <reference field="3" count="0"/>
        </references>
      </pivotArea>
    </format>
    <format dxfId="465">
      <pivotArea dataOnly="0" labelOnly="1" grandRow="1" outline="0" fieldPosition="0"/>
    </format>
    <format dxfId="46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81000000}" name="Tabla dinámica11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0"/>
    </i>
    <i>
      <x v="25"/>
    </i>
    <i>
      <x v="22"/>
    </i>
    <i>
      <x v="24"/>
    </i>
    <i>
      <x v="23"/>
    </i>
    <i>
      <x v="21"/>
    </i>
    <i>
      <x v="27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481">
      <pivotArea outline="0" collapsedLevelsAreSubtotals="1" fieldPosition="0"/>
    </format>
    <format dxfId="480">
      <pivotArea type="all" dataOnly="0" outline="0" fieldPosition="0"/>
    </format>
    <format dxfId="479">
      <pivotArea type="all" dataOnly="0" outline="0" fieldPosition="0"/>
    </format>
    <format dxfId="478">
      <pivotArea outline="0" collapsedLevelsAreSubtotals="1" fieldPosition="0"/>
    </format>
    <format dxfId="477">
      <pivotArea field="3" type="button" dataOnly="0" labelOnly="1" outline="0" axis="axisRow" fieldPosition="0"/>
    </format>
    <format dxfId="476">
      <pivotArea dataOnly="0" labelOnly="1" outline="0" axis="axisValues" fieldPosition="0"/>
    </format>
    <format dxfId="475">
      <pivotArea dataOnly="0" labelOnly="1" fieldPosition="0">
        <references count="1">
          <reference field="3" count="0"/>
        </references>
      </pivotArea>
    </format>
    <format dxfId="474">
      <pivotArea dataOnly="0" labelOnly="1" grandRow="1" outline="0" fieldPosition="0"/>
    </format>
    <format dxfId="47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5000000}" name="Tabla dinámica3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1"/>
    </i>
    <i>
      <x v="25"/>
    </i>
    <i>
      <x v="20"/>
    </i>
    <i>
      <x v="26"/>
    </i>
    <i>
      <x v="22"/>
    </i>
    <i>
      <x v="27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490">
      <pivotArea outline="0" collapsedLevelsAreSubtotals="1" fieldPosition="0"/>
    </format>
    <format dxfId="489">
      <pivotArea type="all" dataOnly="0" outline="0" fieldPosition="0"/>
    </format>
    <format dxfId="488">
      <pivotArea collapsedLevelsAreSubtotals="1" fieldPosition="0">
        <references count="1">
          <reference field="3" count="0"/>
        </references>
      </pivotArea>
    </format>
    <format dxfId="487">
      <pivotArea type="all" dataOnly="0" outline="0" fieldPosition="0"/>
    </format>
    <format dxfId="486">
      <pivotArea outline="0" collapsedLevelsAreSubtotals="1" fieldPosition="0"/>
    </format>
    <format dxfId="485">
      <pivotArea field="3" type="button" dataOnly="0" labelOnly="1" outline="0" axis="axisRow" fieldPosition="0"/>
    </format>
    <format dxfId="484">
      <pivotArea dataOnly="0" labelOnly="1" outline="0" axis="axisValues" fieldPosition="0"/>
    </format>
    <format dxfId="483">
      <pivotArea dataOnly="0" labelOnly="1" fieldPosition="0">
        <references count="1">
          <reference field="3" count="0"/>
        </references>
      </pivotArea>
    </format>
    <format dxfId="48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83000000}" name="Tabla dinámica22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6"/>
    </i>
    <i>
      <x v="23"/>
    </i>
    <i>
      <x v="24"/>
    </i>
    <i>
      <x v="22"/>
    </i>
    <i>
      <x v="20"/>
    </i>
    <i>
      <x v="21"/>
    </i>
    <i>
      <x v="27"/>
    </i>
    <i>
      <x v="25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499">
      <pivotArea outline="0" collapsedLevelsAreSubtotals="1" fieldPosition="0"/>
    </format>
    <format dxfId="498">
      <pivotArea type="all" dataOnly="0" outline="0" fieldPosition="0"/>
    </format>
    <format dxfId="497">
      <pivotArea type="all" dataOnly="0" outline="0" fieldPosition="0"/>
    </format>
    <format dxfId="496">
      <pivotArea outline="0" collapsedLevelsAreSubtotals="1" fieldPosition="0"/>
    </format>
    <format dxfId="495">
      <pivotArea field="3" type="button" dataOnly="0" labelOnly="1" outline="0" axis="axisRow" fieldPosition="0"/>
    </format>
    <format dxfId="494">
      <pivotArea dataOnly="0" labelOnly="1" outline="0" axis="axisValues" fieldPosition="0"/>
    </format>
    <format dxfId="493">
      <pivotArea dataOnly="0" labelOnly="1" fieldPosition="0">
        <references count="1">
          <reference field="3" count="0"/>
        </references>
      </pivotArea>
    </format>
    <format dxfId="492">
      <pivotArea dataOnly="0" labelOnly="1" grandRow="1" outline="0" fieldPosition="0"/>
    </format>
    <format dxfId="49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80000000}" name="Tabla dinámica5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1"/>
    </i>
    <i>
      <x v="22"/>
    </i>
    <i>
      <x v="23"/>
    </i>
    <i>
      <x v="20"/>
    </i>
    <i>
      <x v="26"/>
    </i>
    <i>
      <x v="27"/>
    </i>
    <i>
      <x v="25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507">
      <pivotArea outline="0" collapsedLevelsAreSubtotals="1" fieldPosition="0"/>
    </format>
    <format dxfId="506">
      <pivotArea type="all" dataOnly="0" outline="0" fieldPosition="0"/>
    </format>
    <format dxfId="505">
      <pivotArea outline="0" collapsedLevelsAreSubtotals="1" fieldPosition="0"/>
    </format>
    <format dxfId="504">
      <pivotArea field="3" type="button" dataOnly="0" labelOnly="1" outline="0" axis="axisRow" fieldPosition="0"/>
    </format>
    <format dxfId="503">
      <pivotArea dataOnly="0" labelOnly="1" outline="0" axis="axisValues" fieldPosition="0"/>
    </format>
    <format dxfId="502">
      <pivotArea dataOnly="0" labelOnly="1" fieldPosition="0">
        <references count="1">
          <reference field="3" count="0"/>
        </references>
      </pivotArea>
    </format>
    <format dxfId="501">
      <pivotArea dataOnly="0" labelOnly="1" grandRow="1" outline="0" fieldPosition="0"/>
    </format>
    <format dxfId="500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82000000}" name="Tabla dinámica7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4"/>
    </i>
    <i>
      <x v="22"/>
    </i>
    <i>
      <x v="26"/>
    </i>
    <i>
      <x v="21"/>
    </i>
    <i>
      <x v="27"/>
    </i>
    <i>
      <x v="25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516">
      <pivotArea outline="0" collapsedLevelsAreSubtotals="1" fieldPosition="0"/>
    </format>
    <format dxfId="515">
      <pivotArea type="all" dataOnly="0" outline="0" fieldPosition="0"/>
    </format>
    <format dxfId="514">
      <pivotArea collapsedLevelsAreSubtotals="1" fieldPosition="0">
        <references count="1">
          <reference field="3" count="0"/>
        </references>
      </pivotArea>
    </format>
    <format dxfId="513">
      <pivotArea type="all" dataOnly="0" outline="0" fieldPosition="0"/>
    </format>
    <format dxfId="512">
      <pivotArea outline="0" collapsedLevelsAreSubtotals="1" fieldPosition="0"/>
    </format>
    <format dxfId="511">
      <pivotArea field="3" type="button" dataOnly="0" labelOnly="1" outline="0" axis="axisRow" fieldPosition="0"/>
    </format>
    <format dxfId="510">
      <pivotArea dataOnly="0" labelOnly="1" outline="0" axis="axisValues" fieldPosition="0"/>
    </format>
    <format dxfId="509">
      <pivotArea dataOnly="0" labelOnly="1" fieldPosition="0">
        <references count="1">
          <reference field="3" count="0"/>
        </references>
      </pivotArea>
    </format>
    <format dxfId="50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C000000}" name="Tabla dinámica6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4"/>
    </i>
    <i>
      <x v="25"/>
    </i>
    <i>
      <x v="21"/>
    </i>
    <i>
      <x v="26"/>
    </i>
    <i>
      <x v="22"/>
    </i>
    <i>
      <x v="27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525">
      <pivotArea outline="0" collapsedLevelsAreSubtotals="1" fieldPosition="0"/>
    </format>
    <format dxfId="524">
      <pivotArea type="all" dataOnly="0" outline="0" fieldPosition="0"/>
    </format>
    <format dxfId="523">
      <pivotArea collapsedLevelsAreSubtotals="1" fieldPosition="0">
        <references count="1">
          <reference field="3" count="0"/>
        </references>
      </pivotArea>
    </format>
    <format dxfId="522">
      <pivotArea type="all" dataOnly="0" outline="0" fieldPosition="0"/>
    </format>
    <format dxfId="521">
      <pivotArea outline="0" collapsedLevelsAreSubtotals="1" fieldPosition="0"/>
    </format>
    <format dxfId="520">
      <pivotArea field="3" type="button" dataOnly="0" labelOnly="1" outline="0" axis="axisRow" fieldPosition="0"/>
    </format>
    <format dxfId="519">
      <pivotArea dataOnly="0" labelOnly="1" outline="0" axis="axisValues" fieldPosition="0"/>
    </format>
    <format dxfId="518">
      <pivotArea dataOnly="0" labelOnly="1" fieldPosition="0">
        <references count="1">
          <reference field="3" count="0"/>
        </references>
      </pivotArea>
    </format>
    <format dxfId="51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D000000}" name="Tabla dinámica14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0"/>
    </i>
    <i>
      <x v="22"/>
    </i>
    <i>
      <x v="21"/>
    </i>
    <i>
      <x v="24"/>
    </i>
    <i>
      <x v="26"/>
    </i>
    <i>
      <x v="27"/>
    </i>
    <i>
      <x v="25"/>
    </i>
    <i>
      <x v="23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534">
      <pivotArea outline="0" collapsedLevelsAreSubtotals="1" fieldPosition="0"/>
    </format>
    <format dxfId="533">
      <pivotArea type="all" dataOnly="0" outline="0" fieldPosition="0"/>
    </format>
    <format dxfId="532">
      <pivotArea collapsedLevelsAreSubtotals="1" fieldPosition="0">
        <references count="1">
          <reference field="3" count="0"/>
        </references>
      </pivotArea>
    </format>
    <format dxfId="531">
      <pivotArea type="all" dataOnly="0" outline="0" fieldPosition="0"/>
    </format>
    <format dxfId="530">
      <pivotArea outline="0" collapsedLevelsAreSubtotals="1" fieldPosition="0"/>
    </format>
    <format dxfId="529">
      <pivotArea field="3" type="button" dataOnly="0" labelOnly="1" outline="0" axis="axisRow" fieldPosition="0"/>
    </format>
    <format dxfId="528">
      <pivotArea dataOnly="0" labelOnly="1" outline="0" axis="axisValues" fieldPosition="0"/>
    </format>
    <format dxfId="527">
      <pivotArea dataOnly="0" labelOnly="1" fieldPosition="0">
        <references count="1">
          <reference field="3" count="0"/>
        </references>
      </pivotArea>
    </format>
    <format dxfId="52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8000000}" name="Tabla dinámica20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3"/>
    </i>
    <i>
      <x v="22"/>
    </i>
    <i>
      <x v="25"/>
    </i>
    <i>
      <x v="21"/>
    </i>
    <i>
      <x v="20"/>
    </i>
    <i>
      <x v="24"/>
    </i>
    <i>
      <x v="27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542">
      <pivotArea outline="0" collapsedLevelsAreSubtotals="1" fieldPosition="0"/>
    </format>
    <format dxfId="541">
      <pivotArea type="all" dataOnly="0" outline="0" fieldPosition="0"/>
    </format>
    <format dxfId="540">
      <pivotArea outline="0" collapsedLevelsAreSubtotals="1" fieldPosition="0"/>
    </format>
    <format dxfId="539">
      <pivotArea field="3" type="button" dataOnly="0" labelOnly="1" outline="0" axis="axisRow" fieldPosition="0"/>
    </format>
    <format dxfId="538">
      <pivotArea dataOnly="0" labelOnly="1" outline="0" axis="axisValues" fieldPosition="0"/>
    </format>
    <format dxfId="537">
      <pivotArea dataOnly="0" labelOnly="1" fieldPosition="0">
        <references count="1">
          <reference field="3" count="0"/>
        </references>
      </pivotArea>
    </format>
    <format dxfId="536">
      <pivotArea dataOnly="0" labelOnly="1" grandRow="1" outline="0" fieldPosition="0"/>
    </format>
    <format dxfId="53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2000000}" name="Tabla dinámica1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0"/>
    </i>
    <i>
      <x v="27"/>
    </i>
    <i>
      <x v="23"/>
    </i>
    <i>
      <x v="25"/>
    </i>
    <i>
      <x v="21"/>
    </i>
    <i>
      <x v="26"/>
    </i>
    <i>
      <x v="22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550">
      <pivotArea outline="0" collapsedLevelsAreSubtotals="1" fieldPosition="0"/>
    </format>
    <format dxfId="549">
      <pivotArea type="all" dataOnly="0" outline="0" fieldPosition="0"/>
    </format>
    <format dxfId="548">
      <pivotArea outline="0" collapsedLevelsAreSubtotals="1" fieldPosition="0"/>
    </format>
    <format dxfId="547">
      <pivotArea field="3" type="button" dataOnly="0" labelOnly="1" outline="0" axis="axisRow" fieldPosition="0"/>
    </format>
    <format dxfId="546">
      <pivotArea dataOnly="0" labelOnly="1" outline="0" axis="axisValues" fieldPosition="0"/>
    </format>
    <format dxfId="545">
      <pivotArea dataOnly="0" labelOnly="1" fieldPosition="0">
        <references count="1">
          <reference field="3" count="0"/>
        </references>
      </pivotArea>
    </format>
    <format dxfId="544">
      <pivotArea dataOnly="0" labelOnly="1" grandRow="1" outline="0" fieldPosition="0"/>
    </format>
    <format dxfId="54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4000000}" name="Tabla dinámica9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1"/>
    </i>
    <i>
      <x v="22"/>
    </i>
    <i>
      <x v="23"/>
    </i>
    <i>
      <x v="26"/>
    </i>
    <i>
      <x v="20"/>
    </i>
    <i>
      <x v="27"/>
    </i>
    <i>
      <x v="25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558">
      <pivotArea outline="0" collapsedLevelsAreSubtotals="1" fieldPosition="0"/>
    </format>
    <format dxfId="557">
      <pivotArea type="all" dataOnly="0" outline="0" fieldPosition="0"/>
    </format>
    <format dxfId="556">
      <pivotArea outline="0" collapsedLevelsAreSubtotals="1" fieldPosition="0"/>
    </format>
    <format dxfId="555">
      <pivotArea field="3" type="button" dataOnly="0" labelOnly="1" outline="0" axis="axisRow" fieldPosition="0"/>
    </format>
    <format dxfId="554">
      <pivotArea dataOnly="0" labelOnly="1" outline="0" axis="axisValues" fieldPosition="0"/>
    </format>
    <format dxfId="553">
      <pivotArea dataOnly="0" labelOnly="1" fieldPosition="0">
        <references count="1">
          <reference field="3" count="0"/>
        </references>
      </pivotArea>
    </format>
    <format dxfId="552">
      <pivotArea dataOnly="0" labelOnly="1" grandRow="1" outline="0" fieldPosition="0"/>
    </format>
    <format dxfId="55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3000000}" name="Tabla dinámica15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5"/>
    </i>
    <i>
      <x v="20"/>
    </i>
    <i>
      <x v="21"/>
    </i>
    <i>
      <x v="22"/>
    </i>
    <i>
      <x v="26"/>
    </i>
    <i>
      <x v="24"/>
    </i>
    <i>
      <x v="27"/>
    </i>
    <i t="grand">
      <x/>
    </i>
  </rowItems>
  <colItems count="1">
    <i/>
  </colItems>
  <dataFields count="1">
    <dataField name="Máx. de CE" fld="9" subtotal="max" baseField="0" baseItem="0"/>
  </dataFields>
  <formats count="9">
    <format dxfId="567">
      <pivotArea outline="0" collapsedLevelsAreSubtotals="1" fieldPosition="0"/>
    </format>
    <format dxfId="566">
      <pivotArea type="all" dataOnly="0" outline="0" fieldPosition="0"/>
    </format>
    <format dxfId="565">
      <pivotArea type="all" dataOnly="0" outline="0" fieldPosition="0"/>
    </format>
    <format dxfId="564">
      <pivotArea outline="0" collapsedLevelsAreSubtotals="1" fieldPosition="0"/>
    </format>
    <format dxfId="563">
      <pivotArea field="3" type="button" dataOnly="0" labelOnly="1" outline="0" axis="axisRow" fieldPosition="0"/>
    </format>
    <format dxfId="562">
      <pivotArea dataOnly="0" labelOnly="1" outline="0" axis="axisValues" fieldPosition="0"/>
    </format>
    <format dxfId="561">
      <pivotArea dataOnly="0" labelOnly="1" fieldPosition="0">
        <references count="1">
          <reference field="3" count="0"/>
        </references>
      </pivotArea>
    </format>
    <format dxfId="560">
      <pivotArea dataOnly="0" labelOnly="1" grandRow="1" outline="0" fieldPosition="0"/>
    </format>
    <format dxfId="55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76000000}" name="Tabla dinámica12" cacheId="109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2"/>
    </i>
    <i>
      <x v="24"/>
    </i>
    <i>
      <x v="21"/>
    </i>
    <i>
      <x v="26"/>
    </i>
    <i>
      <x v="27"/>
    </i>
    <i>
      <x v="23"/>
    </i>
    <i>
      <x v="20"/>
    </i>
    <i>
      <x v="25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576">
      <pivotArea outline="0" collapsedLevelsAreSubtotals="1" fieldPosition="0"/>
    </format>
    <format dxfId="575">
      <pivotArea type="all" dataOnly="0" outline="0" fieldPosition="0"/>
    </format>
    <format dxfId="574">
      <pivotArea collapsedLevelsAreSubtotals="1" fieldPosition="0">
        <references count="1">
          <reference field="3" count="0"/>
        </references>
      </pivotArea>
    </format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3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3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9000000}" name="Tabla dinámica11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6"/>
    </i>
    <i>
      <x v="24"/>
    </i>
    <i>
      <x v="22"/>
    </i>
    <i>
      <x v="27"/>
    </i>
    <i>
      <x v="23"/>
    </i>
    <i>
      <x v="25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253">
      <pivotArea outline="0" collapsedLevelsAreSubtotals="1" fieldPosition="0"/>
    </format>
    <format dxfId="252">
      <pivotArea type="all" dataOnly="0" outline="0" fieldPosition="0"/>
    </format>
    <format dxfId="251">
      <pivotArea type="all" dataOnly="0" outline="0" fieldPosition="0"/>
    </format>
    <format dxfId="250">
      <pivotArea outline="0" collapsedLevelsAreSubtotals="1" fieldPosition="0"/>
    </format>
    <format dxfId="249">
      <pivotArea field="3" type="button" dataOnly="0" labelOnly="1" outline="0" axis="axisRow" fieldPosition="0"/>
    </format>
    <format dxfId="248">
      <pivotArea dataOnly="0" labelOnly="1" outline="0" axis="axisValues" fieldPosition="0"/>
    </format>
    <format dxfId="247">
      <pivotArea dataOnly="0" labelOnly="1" fieldPosition="0">
        <references count="1">
          <reference field="3" count="0"/>
        </references>
      </pivotArea>
    </format>
    <format dxfId="246">
      <pivotArea dataOnly="0" labelOnly="1" grandRow="1" outline="0" fieldPosition="0"/>
    </format>
    <format dxfId="24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4000000}" name="Tabla dinámica20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6"/>
    </i>
    <i>
      <x v="24"/>
    </i>
    <i>
      <x v="20"/>
    </i>
    <i>
      <x v="27"/>
    </i>
    <i>
      <x v="22"/>
    </i>
    <i>
      <x v="23"/>
    </i>
    <i>
      <x v="25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261">
      <pivotArea outline="0" collapsedLevelsAreSubtotals="1" fieldPosition="0"/>
    </format>
    <format dxfId="260">
      <pivotArea type="all" dataOnly="0" outline="0" fieldPosition="0"/>
    </format>
    <format dxfId="259">
      <pivotArea outline="0" collapsedLevelsAreSubtotals="1" fieldPosition="0"/>
    </format>
    <format dxfId="258">
      <pivotArea field="3" type="button" dataOnly="0" labelOnly="1" outline="0" axis="axisRow" fieldPosition="0"/>
    </format>
    <format dxfId="257">
      <pivotArea dataOnly="0" labelOnly="1" outline="0" axis="axisValues" fieldPosition="0"/>
    </format>
    <format dxfId="256">
      <pivotArea dataOnly="0" labelOnly="1" fieldPosition="0">
        <references count="1">
          <reference field="3" count="0"/>
        </references>
      </pivotArea>
    </format>
    <format dxfId="255">
      <pivotArea dataOnly="0" labelOnly="1" grandRow="1" outline="0" fieldPosition="0"/>
    </format>
    <format dxfId="25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F000000}" name="Tabla dinámica5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4"/>
    </i>
    <i>
      <x v="20"/>
    </i>
    <i>
      <x v="23"/>
    </i>
    <i>
      <x v="22"/>
    </i>
    <i>
      <x v="26"/>
    </i>
    <i>
      <x v="27"/>
    </i>
    <i>
      <x v="25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269">
      <pivotArea outline="0" collapsedLevelsAreSubtotals="1" fieldPosition="0"/>
    </format>
    <format dxfId="268">
      <pivotArea type="all" dataOnly="0" outline="0" fieldPosition="0"/>
    </format>
    <format dxfId="267">
      <pivotArea outline="0" collapsedLevelsAreSubtotals="1" fieldPosition="0"/>
    </format>
    <format dxfId="266">
      <pivotArea field="3" type="button" dataOnly="0" labelOnly="1" outline="0" axis="axisRow" fieldPosition="0"/>
    </format>
    <format dxfId="265">
      <pivotArea dataOnly="0" labelOnly="1" outline="0" axis="axisValues" fieldPosition="0"/>
    </format>
    <format dxfId="264">
      <pivotArea dataOnly="0" labelOnly="1" fieldPosition="0">
        <references count="1">
          <reference field="3" count="0"/>
        </references>
      </pivotArea>
    </format>
    <format dxfId="263">
      <pivotArea dataOnly="0" labelOnly="1" grandRow="1" outline="0" fieldPosition="0"/>
    </format>
    <format dxfId="262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1000000}" name="Tabla dinámica25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19"/>
        <item m="1" x="17"/>
        <item m="1" x="26"/>
        <item m="1" x="23"/>
        <item m="1" x="27"/>
        <item m="1" x="25"/>
        <item m="1" x="20"/>
        <item m="1" x="24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0"/>
    </i>
    <i>
      <x v="24"/>
    </i>
    <i>
      <x v="21"/>
    </i>
    <i>
      <x v="27"/>
    </i>
    <i>
      <x v="26"/>
    </i>
    <i>
      <x v="23"/>
    </i>
    <i>
      <x v="22"/>
    </i>
    <i>
      <x v="25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278">
      <pivotArea outline="0" collapsedLevelsAreSubtotals="1" fieldPosition="0"/>
    </format>
    <format dxfId="277">
      <pivotArea type="all" dataOnly="0" outline="0" fieldPosition="0"/>
    </format>
    <format dxfId="276">
      <pivotArea collapsedLevelsAreSubtotals="1" fieldPosition="0">
        <references count="1">
          <reference field="3" count="0"/>
        </references>
      </pivotArea>
    </format>
    <format dxfId="275">
      <pivotArea type="all" dataOnly="0" outline="0" fieldPosition="0"/>
    </format>
    <format dxfId="274">
      <pivotArea outline="0" collapsedLevelsAreSubtotals="1" fieldPosition="0"/>
    </format>
    <format dxfId="273">
      <pivotArea field="3" type="button" dataOnly="0" labelOnly="1" outline="0" axis="axisRow" fieldPosition="0"/>
    </format>
    <format dxfId="272">
      <pivotArea dataOnly="0" labelOnly="1" outline="0" axis="axisValues" fieldPosition="0"/>
    </format>
    <format dxfId="271">
      <pivotArea dataOnly="0" labelOnly="1" fieldPosition="0">
        <references count="1">
          <reference field="3" count="0"/>
        </references>
      </pivotArea>
    </format>
    <format dxfId="27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7000000}" name="Tabla dinámica8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4"/>
    </i>
    <i>
      <x v="20"/>
    </i>
    <i>
      <x v="23"/>
    </i>
    <i>
      <x v="25"/>
    </i>
    <i>
      <x v="22"/>
    </i>
    <i>
      <x v="26"/>
    </i>
    <i>
      <x v="27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287">
      <pivotArea outline="0" collapsedLevelsAreSubtotals="1" fieldPosition="0"/>
    </format>
    <format dxfId="286">
      <pivotArea type="all" dataOnly="0" outline="0" fieldPosition="0"/>
    </format>
    <format dxfId="285">
      <pivotArea collapsedLevelsAreSubtotals="1" fieldPosition="0">
        <references count="1">
          <reference field="3" count="0"/>
        </references>
      </pivotArea>
    </format>
    <format dxfId="284">
      <pivotArea type="all" dataOnly="0" outline="0" fieldPosition="0"/>
    </format>
    <format dxfId="283">
      <pivotArea outline="0" collapsedLevelsAreSubtotals="1" fieldPosition="0"/>
    </format>
    <format dxfId="282">
      <pivotArea field="3" type="button" dataOnly="0" labelOnly="1" outline="0" axis="axisRow" fieldPosition="0"/>
    </format>
    <format dxfId="281">
      <pivotArea dataOnly="0" labelOnly="1" outline="0" axis="axisValues" fieldPosition="0"/>
    </format>
    <format dxfId="280">
      <pivotArea dataOnly="0" labelOnly="1" fieldPosition="0">
        <references count="1">
          <reference field="3" count="0"/>
        </references>
      </pivotArea>
    </format>
    <format dxfId="2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B000000}" name="Tabla dinámica14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1"/>
    </i>
    <i>
      <x v="24"/>
    </i>
    <i>
      <x v="20"/>
    </i>
    <i>
      <x v="23"/>
    </i>
    <i>
      <x v="25"/>
    </i>
    <i>
      <x v="22"/>
    </i>
    <i>
      <x v="26"/>
    </i>
    <i>
      <x v="27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296">
      <pivotArea outline="0" collapsedLevelsAreSubtotals="1" fieldPosition="0"/>
    </format>
    <format dxfId="295">
      <pivotArea type="all" dataOnly="0" outline="0" fieldPosition="0"/>
    </format>
    <format dxfId="294">
      <pivotArea collapsedLevelsAreSubtotals="1" fieldPosition="0">
        <references count="1">
          <reference field="3" count="0"/>
        </references>
      </pivotArea>
    </format>
    <format dxfId="293">
      <pivotArea type="all" dataOnly="0" outline="0" fieldPosition="0"/>
    </format>
    <format dxfId="292">
      <pivotArea outline="0" collapsedLevelsAreSubtotals="1" fieldPosition="0"/>
    </format>
    <format dxfId="291">
      <pivotArea field="3" type="button" dataOnly="0" labelOnly="1" outline="0" axis="axisRow" fieldPosition="0"/>
    </format>
    <format dxfId="290">
      <pivotArea dataOnly="0" labelOnly="1" outline="0" axis="axisValues" fieldPosition="0"/>
    </format>
    <format dxfId="289">
      <pivotArea dataOnly="0" labelOnly="1" fieldPosition="0">
        <references count="1">
          <reference field="3" count="0"/>
        </references>
      </pivotArea>
    </format>
    <format dxfId="2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3000000}" name="Tabla dinámica9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4"/>
    </i>
    <i>
      <x v="20"/>
    </i>
    <i>
      <x v="23"/>
    </i>
    <i>
      <x v="25"/>
    </i>
    <i>
      <x v="26"/>
    </i>
    <i>
      <x v="22"/>
    </i>
    <i>
      <x v="27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304">
      <pivotArea outline="0" collapsedLevelsAreSubtotals="1" fieldPosition="0"/>
    </format>
    <format dxfId="303">
      <pivotArea type="all" dataOnly="0" outline="0" fieldPosition="0"/>
    </format>
    <format dxfId="302">
      <pivotArea outline="0" collapsedLevelsAreSubtotals="1" fieldPosition="0"/>
    </format>
    <format dxfId="301">
      <pivotArea field="3" type="button" dataOnly="0" labelOnly="1" outline="0" axis="axisRow" fieldPosition="0"/>
    </format>
    <format dxfId="300">
      <pivotArea dataOnly="0" labelOnly="1" outline="0" axis="axisValues" fieldPosition="0"/>
    </format>
    <format dxfId="299">
      <pivotArea dataOnly="0" labelOnly="1" fieldPosition="0">
        <references count="1">
          <reference field="3" count="0"/>
        </references>
      </pivotArea>
    </format>
    <format dxfId="298">
      <pivotArea dataOnly="0" labelOnly="1" grandRow="1" outline="0" fieldPosition="0"/>
    </format>
    <format dxfId="29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D000000}" name="Tabla dinámica3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4"/>
    </i>
    <i>
      <x v="20"/>
    </i>
    <i>
      <x v="23"/>
    </i>
    <i>
      <x v="25"/>
    </i>
    <i>
      <x v="26"/>
    </i>
    <i>
      <x v="22"/>
    </i>
    <i>
      <x v="27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313">
      <pivotArea outline="0" collapsedLevelsAreSubtotals="1" fieldPosition="0"/>
    </format>
    <format dxfId="312">
      <pivotArea type="all" dataOnly="0" outline="0" fieldPosition="0"/>
    </format>
    <format dxfId="311">
      <pivotArea collapsedLevelsAreSubtotals="1" fieldPosition="0">
        <references count="1">
          <reference field="3" count="0"/>
        </references>
      </pivotArea>
    </format>
    <format dxfId="310">
      <pivotArea type="all" dataOnly="0" outline="0" fieldPosition="0"/>
    </format>
    <format dxfId="309">
      <pivotArea outline="0" collapsedLevelsAreSubtotals="1" fieldPosition="0"/>
    </format>
    <format dxfId="308">
      <pivotArea field="3" type="button" dataOnly="0" labelOnly="1" outline="0" axis="axisRow" fieldPosition="0"/>
    </format>
    <format dxfId="307">
      <pivotArea dataOnly="0" labelOnly="1" outline="0" axis="axisValues" fieldPosition="0"/>
    </format>
    <format dxfId="306">
      <pivotArea dataOnly="0" labelOnly="1" fieldPosition="0">
        <references count="1">
          <reference field="3" count="0"/>
        </references>
      </pivotArea>
    </format>
    <format dxfId="30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6000000}" name="Tabla dinámica2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1"/>
    </i>
    <i>
      <x v="24"/>
    </i>
    <i>
      <x v="22"/>
    </i>
    <i>
      <x v="26"/>
    </i>
    <i>
      <x v="25"/>
    </i>
    <i>
      <x v="27"/>
    </i>
    <i>
      <x v="23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322">
      <pivotArea outline="0" collapsedLevelsAreSubtotals="1" fieldPosition="0"/>
    </format>
    <format dxfId="321">
      <pivotArea type="all" dataOnly="0" outline="0" fieldPosition="0"/>
    </format>
    <format dxfId="320">
      <pivotArea type="all" dataOnly="0" outline="0" fieldPosition="0"/>
    </format>
    <format dxfId="319">
      <pivotArea outline="0" collapsedLevelsAreSubtotals="1" fieldPosition="0"/>
    </format>
    <format dxfId="318">
      <pivotArea field="3" type="button" dataOnly="0" labelOnly="1" outline="0" axis="axisRow" fieldPosition="0"/>
    </format>
    <format dxfId="317">
      <pivotArea dataOnly="0" labelOnly="1" outline="0" axis="axisValues" fieldPosition="0"/>
    </format>
    <format dxfId="316">
      <pivotArea dataOnly="0" labelOnly="1" fieldPosition="0">
        <references count="1">
          <reference field="3" count="0"/>
        </references>
      </pivotArea>
    </format>
    <format dxfId="315">
      <pivotArea dataOnly="0" labelOnly="1" grandRow="1" outline="0" fieldPosition="0"/>
    </format>
    <format dxfId="31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5000000}" name="Tabla dinámica13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4"/>
    </i>
    <i>
      <x v="20"/>
    </i>
    <i>
      <x v="23"/>
    </i>
    <i>
      <x v="25"/>
    </i>
    <i>
      <x v="26"/>
    </i>
    <i>
      <x v="22"/>
    </i>
    <i>
      <x v="27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331">
      <pivotArea outline="0" collapsedLevelsAreSubtotals="1" fieldPosition="0"/>
    </format>
    <format dxfId="330">
      <pivotArea type="all" dataOnly="0" outline="0" fieldPosition="0"/>
    </format>
    <format dxfId="329">
      <pivotArea type="all" dataOnly="0" outline="0" fieldPosition="0"/>
    </format>
    <format dxfId="328">
      <pivotArea outline="0" collapsedLevelsAreSubtotals="1" fieldPosition="0"/>
    </format>
    <format dxfId="327">
      <pivotArea field="3" type="button" dataOnly="0" labelOnly="1" outline="0" axis="axisRow" fieldPosition="0"/>
    </format>
    <format dxfId="326">
      <pivotArea dataOnly="0" labelOnly="1" outline="0" axis="axisValues" fieldPosition="0"/>
    </format>
    <format dxfId="325">
      <pivotArea dataOnly="0" labelOnly="1" fieldPosition="0">
        <references count="1">
          <reference field="3" count="0"/>
        </references>
      </pivotArea>
    </format>
    <format dxfId="324">
      <pivotArea dataOnly="0" labelOnly="1" grandRow="1" outline="0" fieldPosition="0"/>
    </format>
    <format dxfId="32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A000000}" name="Tabla dinámica16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1"/>
    </i>
    <i>
      <x v="25"/>
    </i>
    <i>
      <x v="20"/>
    </i>
    <i>
      <x v="26"/>
    </i>
    <i>
      <x v="22"/>
    </i>
    <i>
      <x v="27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9">
    <format dxfId="340">
      <pivotArea outline="0" collapsedLevelsAreSubtotals="1" fieldPosition="0"/>
    </format>
    <format dxfId="339">
      <pivotArea type="all" dataOnly="0" outline="0" fieldPosition="0"/>
    </format>
    <format dxfId="338">
      <pivotArea outline="0" collapsedLevelsAreSubtotals="1" fieldPosition="0"/>
    </format>
    <format dxfId="337">
      <pivotArea field="3" type="button" dataOnly="0" labelOnly="1" outline="0" axis="axisRow" fieldPosition="0"/>
    </format>
    <format dxfId="336">
      <pivotArea dataOnly="0" labelOnly="1" outline="0" axis="axisValues" fieldPosition="0"/>
    </format>
    <format dxfId="335">
      <pivotArea dataOnly="0" labelOnly="1" fieldPosition="0">
        <references count="1">
          <reference field="3" count="0"/>
        </references>
      </pivotArea>
    </format>
    <format dxfId="334">
      <pivotArea dataOnly="0" labelOnly="1" grandRow="1" outline="0" fieldPosition="0"/>
    </format>
    <format dxfId="333">
      <pivotArea collapsedLevelsAreSubtotals="1" fieldPosition="0">
        <references count="1">
          <reference field="3" count="0"/>
        </references>
      </pivotArea>
    </format>
    <format dxfId="332">
      <pivotArea collapsedLevelsAreSubtotals="1" fieldPosition="0">
        <references count="1">
          <reference field="3" count="1">
            <x v="1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0000000}" name="Tabla dinámica1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4"/>
    </i>
    <i>
      <x v="25"/>
    </i>
    <i>
      <x v="23"/>
    </i>
    <i>
      <x v="27"/>
    </i>
    <i>
      <x v="26"/>
    </i>
    <i>
      <x v="22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348">
      <pivotArea outline="0" collapsedLevelsAreSubtotals="1" fieldPosition="0"/>
    </format>
    <format dxfId="347">
      <pivotArea type="all" dataOnly="0" outline="0" fieldPosition="0"/>
    </format>
    <format dxfId="346">
      <pivotArea outline="0" collapsedLevelsAreSubtotals="1" fieldPosition="0"/>
    </format>
    <format dxfId="345">
      <pivotArea field="3" type="button" dataOnly="0" labelOnly="1" outline="0" axis="axisRow" fieldPosition="0"/>
    </format>
    <format dxfId="344">
      <pivotArea dataOnly="0" labelOnly="1" outline="0" axis="axisValues" fieldPosition="0"/>
    </format>
    <format dxfId="343">
      <pivotArea dataOnly="0" labelOnly="1" fieldPosition="0">
        <references count="1">
          <reference field="3" count="0"/>
        </references>
      </pivotArea>
    </format>
    <format dxfId="342">
      <pivotArea dataOnly="0" labelOnly="1" grandRow="1" outline="0" fieldPosition="0"/>
    </format>
    <format dxfId="34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5000000}" name="Tabla dinámica4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4"/>
    </i>
    <i>
      <x v="20"/>
    </i>
    <i>
      <x v="23"/>
    </i>
    <i>
      <x v="22"/>
    </i>
    <i>
      <x v="25"/>
    </i>
    <i>
      <x v="26"/>
    </i>
    <i>
      <x v="27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357">
      <pivotArea outline="0" collapsedLevelsAreSubtotals="1" fieldPosition="0"/>
    </format>
    <format dxfId="356">
      <pivotArea type="all" dataOnly="0" outline="0" fieldPosition="0"/>
    </format>
    <format dxfId="355">
      <pivotArea collapsedLevelsAreSubtotals="1" fieldPosition="0">
        <references count="1">
          <reference field="3" count="0"/>
        </references>
      </pivotArea>
    </format>
    <format dxfId="354">
      <pivotArea type="all" dataOnly="0" outline="0" fieldPosition="0"/>
    </format>
    <format dxfId="353">
      <pivotArea outline="0" collapsedLevelsAreSubtotals="1" fieldPosition="0"/>
    </format>
    <format dxfId="352">
      <pivotArea field="3" type="button" dataOnly="0" labelOnly="1" outline="0" axis="axisRow" fieldPosition="0"/>
    </format>
    <format dxfId="351">
      <pivotArea dataOnly="0" labelOnly="1" outline="0" axis="axisValues" fieldPosition="0"/>
    </format>
    <format dxfId="350">
      <pivotArea dataOnly="0" labelOnly="1" fieldPosition="0">
        <references count="1">
          <reference field="3" count="0"/>
        </references>
      </pivotArea>
    </format>
    <format dxfId="34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8000000}" name="Tabla dinámica12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4"/>
    </i>
    <i>
      <x v="22"/>
    </i>
    <i>
      <x v="23"/>
    </i>
    <i>
      <x v="26"/>
    </i>
    <i>
      <x v="27"/>
    </i>
    <i>
      <x v="25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366">
      <pivotArea outline="0" collapsedLevelsAreSubtotals="1" fieldPosition="0"/>
    </format>
    <format dxfId="365">
      <pivotArea type="all" dataOnly="0" outline="0" fieldPosition="0"/>
    </format>
    <format dxfId="364">
      <pivotArea collapsedLevelsAreSubtotals="1" fieldPosition="0">
        <references count="1">
          <reference field="3" count="0"/>
        </references>
      </pivotArea>
    </format>
    <format dxfId="363">
      <pivotArea type="all" dataOnly="0" outline="0" fieldPosition="0"/>
    </format>
    <format dxfId="362">
      <pivotArea outline="0" collapsedLevelsAreSubtotals="1" fieldPosition="0"/>
    </format>
    <format dxfId="361">
      <pivotArea field="3" type="button" dataOnly="0" labelOnly="1" outline="0" axis="axisRow" fieldPosition="0"/>
    </format>
    <format dxfId="360">
      <pivotArea dataOnly="0" labelOnly="1" outline="0" axis="axisValues" fieldPosition="0"/>
    </format>
    <format dxfId="359">
      <pivotArea dataOnly="0" labelOnly="1" fieldPosition="0">
        <references count="1">
          <reference field="3" count="0"/>
        </references>
      </pivotArea>
    </format>
    <format dxfId="3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C000000}" name="Tabla dinámica10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4"/>
    </i>
    <i>
      <x v="20"/>
    </i>
    <i>
      <x v="23"/>
    </i>
    <i>
      <x v="25"/>
    </i>
    <i>
      <x v="22"/>
    </i>
    <i>
      <x v="26"/>
    </i>
    <i>
      <x v="27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375">
      <pivotArea outline="0" collapsedLevelsAreSubtotals="1" fieldPosition="0"/>
    </format>
    <format dxfId="374">
      <pivotArea type="all" dataOnly="0" outline="0" fieldPosition="0"/>
    </format>
    <format dxfId="373">
      <pivotArea collapsedLevelsAreSubtotals="1" fieldPosition="0">
        <references count="1">
          <reference field="3" count="0"/>
        </references>
      </pivotArea>
    </format>
    <format dxfId="372">
      <pivotArea type="all" dataOnly="0" outline="0" fieldPosition="0"/>
    </format>
    <format dxfId="371">
      <pivotArea outline="0" collapsedLevelsAreSubtotals="1" fieldPosition="0"/>
    </format>
    <format dxfId="370">
      <pivotArea field="3" type="button" dataOnly="0" labelOnly="1" outline="0" axis="axisRow" fieldPosition="0"/>
    </format>
    <format dxfId="369">
      <pivotArea dataOnly="0" labelOnly="1" outline="0" axis="axisValues" fieldPosition="0"/>
    </format>
    <format dxfId="368">
      <pivotArea dataOnly="0" labelOnly="1" fieldPosition="0">
        <references count="1">
          <reference field="3" count="0"/>
        </references>
      </pivotArea>
    </format>
    <format dxfId="36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E000000}" name="Tabla dinámica7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4"/>
    </i>
    <i>
      <x v="20"/>
    </i>
    <i>
      <x v="23"/>
    </i>
    <i>
      <x v="25"/>
    </i>
    <i>
      <x v="22"/>
    </i>
    <i>
      <x v="26"/>
    </i>
    <i>
      <x v="27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384">
      <pivotArea outline="0" collapsedLevelsAreSubtotals="1" fieldPosition="0"/>
    </format>
    <format dxfId="383">
      <pivotArea type="all" dataOnly="0" outline="0" fieldPosition="0"/>
    </format>
    <format dxfId="382">
      <pivotArea collapsedLevelsAreSubtotals="1" fieldPosition="0">
        <references count="1">
          <reference field="3" count="0"/>
        </references>
      </pivotArea>
    </format>
    <format dxfId="381">
      <pivotArea type="all" dataOnly="0" outline="0" fieldPosition="0"/>
    </format>
    <format dxfId="380">
      <pivotArea outline="0" collapsedLevelsAreSubtotals="1" fieldPosition="0"/>
    </format>
    <format dxfId="379">
      <pivotArea field="3" type="button" dataOnly="0" labelOnly="1" outline="0" axis="axisRow" fieldPosition="0"/>
    </format>
    <format dxfId="378">
      <pivotArea dataOnly="0" labelOnly="1" outline="0" axis="axisValues" fieldPosition="0"/>
    </format>
    <format dxfId="377">
      <pivotArea dataOnly="0" labelOnly="1" fieldPosition="0">
        <references count="1">
          <reference field="3" count="0"/>
        </references>
      </pivotArea>
    </format>
    <format dxfId="37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6000000}" name="Tabla dinámica6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4"/>
    </i>
    <i>
      <x v="20"/>
    </i>
    <i>
      <x v="23"/>
    </i>
    <i>
      <x v="25"/>
    </i>
    <i>
      <x v="26"/>
    </i>
    <i>
      <x v="22"/>
    </i>
    <i>
      <x v="27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393">
      <pivotArea outline="0" collapsedLevelsAreSubtotals="1" fieldPosition="0"/>
    </format>
    <format dxfId="392">
      <pivotArea type="all" dataOnly="0" outline="0" fieldPosition="0"/>
    </format>
    <format dxfId="391">
      <pivotArea collapsedLevelsAreSubtotals="1" fieldPosition="0">
        <references count="1">
          <reference field="3" count="0"/>
        </references>
      </pivotArea>
    </format>
    <format dxfId="390">
      <pivotArea type="all" dataOnly="0" outline="0" fieldPosition="0"/>
    </format>
    <format dxfId="389">
      <pivotArea outline="0" collapsedLevelsAreSubtotals="1" fieldPosition="0"/>
    </format>
    <format dxfId="388">
      <pivotArea field="3" type="button" dataOnly="0" labelOnly="1" outline="0" axis="axisRow" fieldPosition="0"/>
    </format>
    <format dxfId="387">
      <pivotArea dataOnly="0" labelOnly="1" outline="0" axis="axisValues" fieldPosition="0"/>
    </format>
    <format dxfId="386">
      <pivotArea dataOnly="0" labelOnly="1" fieldPosition="0">
        <references count="1">
          <reference field="3" count="0"/>
        </references>
      </pivotArea>
    </format>
    <format dxfId="38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92000000}" name="Tabla dinámica22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4"/>
    </i>
    <i>
      <x v="26"/>
    </i>
    <i>
      <x v="23"/>
    </i>
    <i>
      <x v="22"/>
    </i>
    <i>
      <x v="25"/>
    </i>
    <i>
      <x v="27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402">
      <pivotArea outline="0" collapsedLevelsAreSubtotals="1" fieldPosition="0"/>
    </format>
    <format dxfId="401">
      <pivotArea type="all" dataOnly="0" outline="0" fieldPosition="0"/>
    </format>
    <format dxfId="400">
      <pivotArea type="all" dataOnly="0" outline="0" fieldPosition="0"/>
    </format>
    <format dxfId="399">
      <pivotArea outline="0" collapsedLevelsAreSubtotals="1" fieldPosition="0"/>
    </format>
    <format dxfId="398">
      <pivotArea field="3" type="button" dataOnly="0" labelOnly="1" outline="0" axis="axisRow" fieldPosition="0"/>
    </format>
    <format dxfId="397">
      <pivotArea dataOnly="0" labelOnly="1" outline="0" axis="axisValues" fieldPosition="0"/>
    </format>
    <format dxfId="396">
      <pivotArea dataOnly="0" labelOnly="1" fieldPosition="0">
        <references count="1">
          <reference field="3" count="0"/>
        </references>
      </pivotArea>
    </format>
    <format dxfId="395">
      <pivotArea dataOnly="0" labelOnly="1" grandRow="1" outline="0" fieldPosition="0"/>
    </format>
    <format dxfId="394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87000000}" name="Tabla dinámica15" cacheId="12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4"/>
    </i>
    <i>
      <x v="20"/>
    </i>
    <i>
      <x v="22"/>
    </i>
    <i>
      <x v="26"/>
    </i>
    <i>
      <x v="27"/>
    </i>
    <i>
      <x v="23"/>
    </i>
    <i>
      <x v="25"/>
    </i>
    <i t="grand">
      <x/>
    </i>
  </rowItems>
  <colItems count="1">
    <i/>
  </colItems>
  <dataFields count="1">
    <dataField name="Máx. de CE" fld="9" subtotal="max" baseField="0" baseItem="0"/>
  </dataFields>
  <formats count="9">
    <format dxfId="411">
      <pivotArea outline="0" collapsedLevelsAreSubtotals="1" fieldPosition="0"/>
    </format>
    <format dxfId="410">
      <pivotArea type="all" dataOnly="0" outline="0" fieldPosition="0"/>
    </format>
    <format dxfId="409">
      <pivotArea type="all" dataOnly="0" outline="0" fieldPosition="0"/>
    </format>
    <format dxfId="408">
      <pivotArea outline="0" collapsedLevelsAreSubtotals="1" fieldPosition="0"/>
    </format>
    <format dxfId="407">
      <pivotArea field="3" type="button" dataOnly="0" labelOnly="1" outline="0" axis="axisRow" fieldPosition="0"/>
    </format>
    <format dxfId="406">
      <pivotArea dataOnly="0" labelOnly="1" outline="0" axis="axisValues" fieldPosition="0"/>
    </format>
    <format dxfId="405">
      <pivotArea dataOnly="0" labelOnly="1" fieldPosition="0">
        <references count="1">
          <reference field="3" count="0"/>
        </references>
      </pivotArea>
    </format>
    <format dxfId="404">
      <pivotArea dataOnly="0" labelOnly="1" grandRow="1" outline="0" fieldPosition="0"/>
    </format>
    <format dxfId="403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F000000}" name="Tabla dinámica9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22:C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5"/>
    </i>
    <i>
      <x v="26"/>
    </i>
    <i>
      <x v="21"/>
    </i>
    <i>
      <x v="22"/>
    </i>
    <i>
      <x v="20"/>
    </i>
    <i>
      <x v="27"/>
    </i>
    <i t="grand">
      <x/>
    </i>
  </rowItems>
  <colItems count="1">
    <i/>
  </colItems>
  <dataFields count="1">
    <dataField name="Máx. de Aluminio" fld="4" subtotal="max" baseField="0" baseItem="0"/>
  </dataFields>
  <formats count="8">
    <format dxfId="87">
      <pivotArea outline="0" collapsedLevelsAreSubtotals="1" fieldPosition="0"/>
    </format>
    <format dxfId="86">
      <pivotArea type="all" dataOnly="0" outline="0" fieldPosition="0"/>
    </format>
    <format dxfId="85">
      <pivotArea outline="0" collapsedLevelsAreSubtotals="1" fieldPosition="0"/>
    </format>
    <format dxfId="84">
      <pivotArea field="3" type="button" dataOnly="0" labelOnly="1" outline="0" axis="axisRow" fieldPosition="0"/>
    </format>
    <format dxfId="83">
      <pivotArea dataOnly="0" labelOnly="1" outline="0" axis="axisValues" fieldPosition="0"/>
    </format>
    <format dxfId="82">
      <pivotArea dataOnly="0" labelOnly="1" fieldPosition="0">
        <references count="1">
          <reference field="3" count="0"/>
        </references>
      </pivotArea>
    </format>
    <format dxfId="81">
      <pivotArea dataOnly="0" labelOnly="1" grandRow="1" outline="0" fieldPosition="0"/>
    </format>
    <format dxfId="80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7000000}" name="Tabla dinámica15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22:R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dataField="1"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6"/>
    </i>
    <i>
      <x v="23"/>
    </i>
    <i>
      <x v="22"/>
    </i>
    <i>
      <x v="25"/>
    </i>
    <i>
      <x v="24"/>
    </i>
    <i>
      <x v="21"/>
    </i>
    <i>
      <x v="20"/>
    </i>
    <i t="grand">
      <x/>
    </i>
  </rowItems>
  <colItems count="1">
    <i/>
  </colItems>
  <dataFields count="1">
    <dataField name="Máx. de CE" fld="9" subtotal="max" baseField="0" baseItem="0"/>
  </dataFields>
  <formats count="9">
    <format dxfId="96">
      <pivotArea outline="0" collapsedLevelsAreSubtotals="1" fieldPosition="0"/>
    </format>
    <format dxfId="95">
      <pivotArea type="all" dataOnly="0" outline="0" fieldPosition="0"/>
    </format>
    <format dxfId="94">
      <pivotArea type="all" dataOnly="0" outline="0" fieldPosition="0"/>
    </format>
    <format dxfId="93">
      <pivotArea outline="0" collapsedLevelsAreSubtotals="1" fieldPosition="0"/>
    </format>
    <format dxfId="92">
      <pivotArea field="3" type="button" dataOnly="0" labelOnly="1" outline="0" axis="axisRow" fieldPosition="0"/>
    </format>
    <format dxfId="91">
      <pivotArea dataOnly="0" labelOnly="1" outline="0" axis="axisValues" fieldPosition="0"/>
    </format>
    <format dxfId="90">
      <pivotArea dataOnly="0" labelOnly="1" fieldPosition="0">
        <references count="1">
          <reference field="3" count="0"/>
        </references>
      </pivotArea>
    </format>
    <format dxfId="89">
      <pivotArea dataOnly="0" labelOnly="1" grandRow="1" outline="0" fieldPosition="0"/>
    </format>
    <format dxfId="88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9000000}" name="Tabla dinámica2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34:O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7"/>
    </i>
    <i>
      <x v="26"/>
    </i>
    <i>
      <x v="22"/>
    </i>
    <i>
      <x v="21"/>
    </i>
    <i>
      <x v="23"/>
    </i>
    <i>
      <x v="25"/>
    </i>
    <i>
      <x v="20"/>
    </i>
    <i>
      <x v="24"/>
    </i>
    <i t="grand">
      <x/>
    </i>
  </rowItems>
  <colItems count="1">
    <i/>
  </colItems>
  <dataFields count="1">
    <dataField name="Máx. de pH" fld="17" subtotal="max" baseField="2" baseItem="5"/>
  </dataFields>
  <formats count="9">
    <format dxfId="105">
      <pivotArea outline="0" collapsedLevelsAreSubtotals="1" fieldPosition="0"/>
    </format>
    <format dxfId="104">
      <pivotArea type="all" dataOnly="0" outline="0" fieldPosition="0"/>
    </format>
    <format dxfId="103">
      <pivotArea type="all" dataOnly="0" outline="0" fieldPosition="0"/>
    </format>
    <format dxfId="102">
      <pivotArea outline="0" collapsedLevelsAreSubtotals="1" fieldPosition="0"/>
    </format>
    <format dxfId="101">
      <pivotArea field="3" type="button" dataOnly="0" labelOnly="1" outline="0" axis="axisRow" fieldPosition="0"/>
    </format>
    <format dxfId="100">
      <pivotArea dataOnly="0" labelOnly="1" outline="0" axis="axisValues" fieldPosition="0"/>
    </format>
    <format dxfId="99">
      <pivotArea dataOnly="0" labelOnly="1" fieldPosition="0">
        <references count="1">
          <reference field="3" count="0"/>
        </references>
      </pivotArea>
    </format>
    <format dxfId="98">
      <pivotArea dataOnly="0" labelOnly="1" grandRow="1" outline="0" fieldPosition="0"/>
    </format>
    <format dxfId="97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5000000}" name="Tabla dinámica11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22:I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dataField="1"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2"/>
    </i>
    <i>
      <x v="27"/>
    </i>
    <i>
      <x v="20"/>
    </i>
    <i>
      <x v="24"/>
    </i>
    <i>
      <x v="23"/>
    </i>
    <i>
      <x v="25"/>
    </i>
    <i>
      <x v="21"/>
    </i>
    <i t="grand">
      <x/>
    </i>
  </rowItems>
  <colItems count="1">
    <i/>
  </colItems>
  <dataFields count="1">
    <dataField name="Máx. de Cloruros" fld="6" subtotal="max" baseField="0" baseItem="0"/>
  </dataFields>
  <formats count="9">
    <format dxfId="114">
      <pivotArea outline="0" collapsedLevelsAreSubtotals="1" fieldPosition="0"/>
    </format>
    <format dxfId="113">
      <pivotArea type="all" dataOnly="0" outline="0" fieldPosition="0"/>
    </format>
    <format dxfId="112">
      <pivotArea type="all" dataOnly="0" outline="0" fieldPosition="0"/>
    </format>
    <format dxfId="111">
      <pivotArea outline="0" collapsedLevelsAreSubtotals="1" fieldPosition="0"/>
    </format>
    <format dxfId="110">
      <pivotArea field="3" type="button" dataOnly="0" labelOnly="1" outline="0" axis="axisRow" fieldPosition="0"/>
    </format>
    <format dxfId="109">
      <pivotArea dataOnly="0" labelOnly="1" outline="0" axis="axisValues" fieldPosition="0"/>
    </format>
    <format dxfId="108">
      <pivotArea dataOnly="0" labelOnly="1" fieldPosition="0">
        <references count="1">
          <reference field="3" count="0"/>
        </references>
      </pivotArea>
    </format>
    <format dxfId="107">
      <pivotArea dataOnly="0" labelOnly="1" grandRow="1" outline="0" fieldPosition="0"/>
    </format>
    <format dxfId="106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A000000}" name="Tabla dinámica1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34:L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1"/>
    </i>
    <i>
      <x v="23"/>
    </i>
    <i>
      <x v="25"/>
    </i>
    <i>
      <x v="27"/>
    </i>
    <i>
      <x v="26"/>
    </i>
    <i>
      <x v="24"/>
    </i>
    <i>
      <x v="22"/>
    </i>
    <i t="grand">
      <x/>
    </i>
  </rowItems>
  <colItems count="1">
    <i/>
  </colItems>
  <dataFields count="1">
    <dataField name="Máx. de Oxígeno Disuelto" fld="16" subtotal="max" baseField="2" baseItem="0"/>
  </dataFields>
  <formats count="8">
    <format dxfId="122">
      <pivotArea outline="0" collapsedLevelsAreSubtotals="1" fieldPosition="0"/>
    </format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3" type="button" dataOnly="0" labelOnly="1" outline="0" axis="axisRow" fieldPosition="0"/>
    </format>
    <format dxfId="118">
      <pivotArea dataOnly="0" labelOnly="1" outline="0" axis="axisValues" fieldPosition="0"/>
    </format>
    <format dxfId="117">
      <pivotArea dataOnly="0" labelOnly="1" fieldPosition="0">
        <references count="1">
          <reference field="3" count="0"/>
        </references>
      </pivotArea>
    </format>
    <format dxfId="116">
      <pivotArea dataOnly="0" labelOnly="1" grandRow="1" outline="0" fieldPosition="0"/>
    </format>
    <format dxfId="11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1000000}" name="Tabla dinámica3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34:C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1"/>
    </i>
    <i>
      <x v="25"/>
    </i>
    <i>
      <x v="20"/>
    </i>
    <i>
      <x v="26"/>
    </i>
    <i>
      <x v="22"/>
    </i>
    <i>
      <x v="27"/>
    </i>
    <i t="grand">
      <x/>
    </i>
  </rowItems>
  <colItems count="1">
    <i/>
  </colItems>
  <dataFields count="1">
    <dataField name="Máx. de Mercurio" fld="13" subtotal="max" baseField="2" baseItem="0"/>
  </dataFields>
  <formats count="9">
    <format dxfId="131">
      <pivotArea outline="0" collapsedLevelsAreSubtotals="1" fieldPosition="0"/>
    </format>
    <format dxfId="130">
      <pivotArea type="all" dataOnly="0" outline="0" fieldPosition="0"/>
    </format>
    <format dxfId="129">
      <pivotArea collapsedLevelsAreSubtotals="1" fieldPosition="0">
        <references count="1">
          <reference field="3" count="0"/>
        </references>
      </pivotArea>
    </format>
    <format dxfId="128">
      <pivotArea type="all" dataOnly="0" outline="0" fieldPosition="0"/>
    </format>
    <format dxfId="127">
      <pivotArea outline="0" collapsedLevelsAreSubtotals="1" fieldPosition="0"/>
    </format>
    <format dxfId="126">
      <pivotArea field="3" type="button" dataOnly="0" labelOnly="1" outline="0" axis="axisRow" fieldPosition="0"/>
    </format>
    <format dxfId="125">
      <pivotArea dataOnly="0" labelOnly="1" outline="0" axis="axisValues" fieldPosition="0"/>
    </format>
    <format dxfId="124">
      <pivotArea dataOnly="0" labelOnly="1" fieldPosition="0">
        <references count="1">
          <reference field="3" count="0"/>
        </references>
      </pivotArea>
    </format>
    <format dxfId="1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4000000}" name="Tabla dinámica12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22:L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dataField="1"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4"/>
    </i>
    <i>
      <x v="22"/>
    </i>
    <i>
      <x v="23"/>
    </i>
    <i>
      <x v="21"/>
    </i>
    <i>
      <x v="27"/>
    </i>
    <i>
      <x v="26"/>
    </i>
    <i>
      <x v="25"/>
    </i>
    <i>
      <x v="20"/>
    </i>
    <i t="grand">
      <x/>
    </i>
  </rowItems>
  <colItems count="1">
    <i/>
  </colItems>
  <dataFields count="1">
    <dataField name="Máx. de Cobre" fld="7" subtotal="max" baseField="0" baseItem="0"/>
  </dataFields>
  <formats count="9">
    <format dxfId="140">
      <pivotArea outline="0" collapsedLevelsAreSubtotals="1" fieldPosition="0"/>
    </format>
    <format dxfId="139">
      <pivotArea type="all" dataOnly="0" outline="0" fieldPosition="0"/>
    </format>
    <format dxfId="138">
      <pivotArea collapsedLevelsAreSubtotals="1" fieldPosition="0">
        <references count="1">
          <reference field="3" count="0"/>
        </references>
      </pivotArea>
    </format>
    <format dxfId="137">
      <pivotArea type="all" dataOnly="0" outline="0" fieldPosition="0"/>
    </format>
    <format dxfId="136">
      <pivotArea outline="0" collapsedLevelsAreSubtotals="1" fieldPosition="0"/>
    </format>
    <format dxfId="135">
      <pivotArea field="3" type="button" dataOnly="0" labelOnly="1" outline="0" axis="axisRow" fieldPosition="0"/>
    </format>
    <format dxfId="134">
      <pivotArea dataOnly="0" labelOnly="1" outline="0" axis="axisValues" fieldPosition="0"/>
    </format>
    <format dxfId="133">
      <pivotArea dataOnly="0" labelOnly="1" fieldPosition="0">
        <references count="1">
          <reference field="3" count="0"/>
        </references>
      </pivotArea>
    </format>
    <format dxfId="13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C000000}" name="Tabla dinámica6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34:U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4"/>
    </i>
    <i>
      <x v="25"/>
    </i>
    <i>
      <x v="21"/>
    </i>
    <i>
      <x v="26"/>
    </i>
    <i>
      <x v="22"/>
    </i>
    <i>
      <x v="27"/>
    </i>
    <i t="grand">
      <x/>
    </i>
  </rowItems>
  <colItems count="1">
    <i/>
  </colItems>
  <dataFields count="1">
    <dataField name="Máx. de Selenio" fld="22" subtotal="max" baseField="2" baseItem="4"/>
  </dataFields>
  <formats count="9">
    <format dxfId="149">
      <pivotArea outline="0" collapsedLevelsAreSubtotals="1" fieldPosition="0"/>
    </format>
    <format dxfId="148">
      <pivotArea type="all" dataOnly="0" outline="0" fieldPosition="0"/>
    </format>
    <format dxfId="147">
      <pivotArea collapsedLevelsAreSubtotals="1" fieldPosition="0">
        <references count="1">
          <reference field="3" count="0"/>
        </references>
      </pivotArea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3" type="button" dataOnly="0" labelOnly="1" outline="0" axis="axisRow" fieldPosition="0"/>
    </format>
    <format dxfId="143">
      <pivotArea dataOnly="0" labelOnly="1" outline="0" axis="axisValues" fieldPosition="0"/>
    </format>
    <format dxfId="142">
      <pivotArea dataOnly="0" labelOnly="1" fieldPosition="0">
        <references count="1">
          <reference field="3" count="0"/>
        </references>
      </pivotArea>
    </format>
    <format dxfId="1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6000000}" name="Tabla dinámica25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46:C55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19"/>
        <item m="1" x="17"/>
        <item m="1" x="26"/>
        <item m="1" x="23"/>
        <item m="1" x="27"/>
        <item m="1" x="25"/>
        <item m="1" x="20"/>
        <item m="1" x="24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dataField="1" showAll="0" defaultSubtotal="0"/>
  </pivotFields>
  <rowFields count="1">
    <field x="3"/>
  </rowFields>
  <rowItems count="9">
    <i>
      <x v="27"/>
    </i>
    <i>
      <x v="23"/>
    </i>
    <i>
      <x v="21"/>
    </i>
    <i>
      <x v="24"/>
    </i>
    <i>
      <x v="20"/>
    </i>
    <i>
      <x v="26"/>
    </i>
    <i>
      <x v="25"/>
    </i>
    <i>
      <x v="22"/>
    </i>
    <i t="grand">
      <x/>
    </i>
  </rowItems>
  <colItems count="1">
    <i/>
  </colItems>
  <dataFields count="1">
    <dataField name="Máx. de RAS" fld="25" subtotal="max" baseField="2" baseItem="1"/>
  </dataFields>
  <formats count="9">
    <format dxfId="158">
      <pivotArea outline="0" collapsedLevelsAreSubtotals="1" fieldPosition="0"/>
    </format>
    <format dxfId="157">
      <pivotArea type="all" dataOnly="0" outline="0" fieldPosition="0"/>
    </format>
    <format dxfId="156">
      <pivotArea collapsedLevelsAreSubtotals="1" fieldPosition="0">
        <references count="1">
          <reference field="3" count="0"/>
        </references>
      </pivotArea>
    </format>
    <format dxfId="155">
      <pivotArea type="all" dataOnly="0" outline="0" fieldPosition="0"/>
    </format>
    <format dxfId="154">
      <pivotArea outline="0" collapsedLevelsAreSubtotals="1" fieldPosition="0"/>
    </format>
    <format dxfId="153">
      <pivotArea field="3" type="button" dataOnly="0" labelOnly="1" outline="0" axis="axisRow" fieldPosition="0"/>
    </format>
    <format dxfId="152">
      <pivotArea dataOnly="0" labelOnly="1" outline="0" axis="axisValues" fieldPosition="0"/>
    </format>
    <format dxfId="151">
      <pivotArea dataOnly="0" labelOnly="1" fieldPosition="0">
        <references count="1">
          <reference field="3" count="0"/>
        </references>
      </pivotArea>
    </format>
    <format dxfId="1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8000000}" name="Tabla dinámica22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34:AA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dataField="1" numFmtId="168" showAll="0" defaultSubtotal="0"/>
    <pivotField showAll="0" defaultSubtotal="0"/>
  </pivotFields>
  <rowFields count="1">
    <field x="3"/>
  </rowFields>
  <rowItems count="9">
    <i>
      <x v="26"/>
    </i>
    <i>
      <x v="23"/>
    </i>
    <i>
      <x v="24"/>
    </i>
    <i>
      <x v="22"/>
    </i>
    <i>
      <x v="20"/>
    </i>
    <i>
      <x v="21"/>
    </i>
    <i>
      <x v="27"/>
    </i>
    <i>
      <x v="25"/>
    </i>
    <i t="grand">
      <x/>
    </i>
  </rowItems>
  <colItems count="1">
    <i/>
  </colItems>
  <dataFields count="1">
    <dataField name="Máx. de Zinc" fld="24" subtotal="max" baseField="2" baseItem="3"/>
  </dataFields>
  <formats count="9">
    <format dxfId="167">
      <pivotArea outline="0" collapsedLevelsAreSubtotals="1" fieldPosition="0"/>
    </format>
    <format dxfId="166">
      <pivotArea type="all" dataOnly="0" outline="0" fieldPosition="0"/>
    </format>
    <format dxfId="165">
      <pivotArea type="all" dataOnly="0" outline="0" fieldPosition="0"/>
    </format>
    <format dxfId="164">
      <pivotArea outline="0" collapsedLevelsAreSubtotals="1" fieldPosition="0"/>
    </format>
    <format dxfId="163">
      <pivotArea field="3" type="button" dataOnly="0" labelOnly="1" outline="0" axis="axisRow" fieldPosition="0"/>
    </format>
    <format dxfId="162">
      <pivotArea dataOnly="0" labelOnly="1" outline="0" axis="axisValues" fieldPosition="0"/>
    </format>
    <format dxfId="161">
      <pivotArea dataOnly="0" labelOnly="1" fieldPosition="0">
        <references count="1">
          <reference field="3" count="0"/>
        </references>
      </pivotArea>
    </format>
    <format dxfId="160">
      <pivotArea dataOnly="0" labelOnly="1" grandRow="1" outline="0" fieldPosition="0"/>
    </format>
    <format dxfId="159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A000000}" name="Tabla dinámica7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34:I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3"/>
    </i>
    <i>
      <x v="24"/>
    </i>
    <i>
      <x v="25"/>
    </i>
    <i>
      <x v="22"/>
    </i>
    <i>
      <x v="27"/>
    </i>
    <i>
      <x v="26"/>
    </i>
    <i>
      <x v="21"/>
    </i>
    <i t="grand">
      <x/>
    </i>
  </rowItems>
  <colItems count="1">
    <i/>
  </colItems>
  <dataFields count="1">
    <dataField name="Máx. de Níquel" fld="15" subtotal="max" baseField="2" baseItem="3"/>
  </dataFields>
  <formats count="9">
    <format dxfId="176">
      <pivotArea outline="0" collapsedLevelsAreSubtotals="1" fieldPosition="0"/>
    </format>
    <format dxfId="175">
      <pivotArea type="all" dataOnly="0" outline="0" fieldPosition="0"/>
    </format>
    <format dxfId="174">
      <pivotArea collapsedLevelsAreSubtotals="1" fieldPosition="0">
        <references count="1">
          <reference field="3" count="0"/>
        </references>
      </pivotArea>
    </format>
    <format dxfId="173">
      <pivotArea type="all" dataOnly="0" outline="0" fieldPosition="0"/>
    </format>
    <format dxfId="172">
      <pivotArea outline="0" collapsedLevelsAreSubtotals="1" fieldPosition="0"/>
    </format>
    <format dxfId="171">
      <pivotArea field="3" type="button" dataOnly="0" labelOnly="1" outline="0" axis="axisRow" fieldPosition="0"/>
    </format>
    <format dxfId="170">
      <pivotArea dataOnly="0" labelOnly="1" outline="0" axis="axisValues" fieldPosition="0"/>
    </format>
    <format dxfId="169">
      <pivotArea dataOnly="0" labelOnly="1" fieldPosition="0">
        <references count="1">
          <reference field="3" count="0"/>
        </references>
      </pivotArea>
    </format>
    <format dxfId="1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8000000}" name="Tabla dinámica14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22:U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dataField="1"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numFmtId="166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showAll="0" defaultSubtotal="0"/>
  </pivotFields>
  <rowFields count="1">
    <field x="3"/>
  </rowFields>
  <rowItems count="9">
    <i>
      <x v="20"/>
    </i>
    <i>
      <x v="21"/>
    </i>
    <i>
      <x v="23"/>
    </i>
    <i>
      <x v="25"/>
    </i>
    <i>
      <x v="22"/>
    </i>
    <i>
      <x v="24"/>
    </i>
    <i>
      <x v="26"/>
    </i>
    <i>
      <x v="27"/>
    </i>
    <i t="grand">
      <x/>
    </i>
  </rowItems>
  <colItems count="1">
    <i/>
  </colItems>
  <dataFields count="1">
    <dataField name="Máx. de Cromo" fld="10" subtotal="max" baseField="0" baseItem="0"/>
  </dataFields>
  <formats count="9">
    <format dxfId="185">
      <pivotArea outline="0" collapsedLevelsAreSubtotals="1" fieldPosition="0"/>
    </format>
    <format dxfId="184">
      <pivotArea type="all" dataOnly="0" outline="0" fieldPosition="0"/>
    </format>
    <format dxfId="183">
      <pivotArea collapsedLevelsAreSubtotals="1" fieldPosition="0">
        <references count="1">
          <reference field="3" count="0"/>
        </references>
      </pivotArea>
    </format>
    <format dxfId="182">
      <pivotArea type="all" dataOnly="0" outline="0" fieldPosition="0"/>
    </format>
    <format dxfId="181">
      <pivotArea outline="0" collapsedLevelsAreSubtotals="1" fieldPosition="0"/>
    </format>
    <format dxfId="180">
      <pivotArea field="3" type="button" dataOnly="0" labelOnly="1" outline="0" axis="axisRow" fieldPosition="0"/>
    </format>
    <format dxfId="179">
      <pivotArea dataOnly="0" labelOnly="1" outline="0" axis="axisValues" fieldPosition="0"/>
    </format>
    <format dxfId="178">
      <pivotArea dataOnly="0" labelOnly="1" fieldPosition="0">
        <references count="1">
          <reference field="3" count="0"/>
        </references>
      </pivotArea>
    </format>
    <format dxfId="17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2000000}" name="Tabla dinámica8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34:F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dataField="1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3"/>
    </i>
    <i>
      <x v="25"/>
    </i>
    <i>
      <x v="22"/>
    </i>
    <i>
      <x v="24"/>
    </i>
    <i>
      <x v="26"/>
    </i>
    <i>
      <x v="27"/>
    </i>
    <i t="grand">
      <x/>
    </i>
  </rowItems>
  <colItems count="1">
    <i/>
  </colItems>
  <dataFields count="1">
    <dataField name="Máx. de Molibdeno" fld="14" subtotal="max" baseField="2" baseItem="3"/>
  </dataFields>
  <formats count="9">
    <format dxfId="194">
      <pivotArea outline="0" collapsedLevelsAreSubtotals="1" fieldPosition="0"/>
    </format>
    <format dxfId="193">
      <pivotArea type="all" dataOnly="0" outline="0" fieldPosition="0"/>
    </format>
    <format dxfId="192">
      <pivotArea collapsedLevelsAreSubtotals="1" fieldPosition="0">
        <references count="1">
          <reference field="3" count="0"/>
        </references>
      </pivotArea>
    </format>
    <format dxfId="191">
      <pivotArea type="all" dataOnly="0" outline="0" fieldPosition="0"/>
    </format>
    <format dxfId="190">
      <pivotArea outline="0" collapsedLevelsAreSubtotals="1" fieldPosition="0"/>
    </format>
    <format dxfId="189">
      <pivotArea field="3" type="button" dataOnly="0" labelOnly="1" outline="0" axis="axisRow" fieldPosition="0"/>
    </format>
    <format dxfId="188">
      <pivotArea dataOnly="0" labelOnly="1" outline="0" axis="axisValues" fieldPosition="0"/>
    </format>
    <format dxfId="187">
      <pivotArea dataOnly="0" labelOnly="1" fieldPosition="0">
        <references count="1">
          <reference field="3" count="0"/>
        </references>
      </pivotArea>
    </format>
    <format dxfId="18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3000000}" name="Tabla dinámica13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22:X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dataField="1"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0"/>
    </i>
    <i>
      <x v="24"/>
    </i>
    <i>
      <x v="21"/>
    </i>
    <i>
      <x v="23"/>
    </i>
    <i>
      <x v="25"/>
    </i>
    <i>
      <x v="22"/>
    </i>
    <i>
      <x v="26"/>
    </i>
    <i>
      <x v="27"/>
    </i>
    <i t="grand">
      <x/>
    </i>
  </rowItems>
  <colItems count="1">
    <i/>
  </colItems>
  <dataFields count="1">
    <dataField name="Máx. de Hierro" fld="11" subtotal="max" baseField="0" baseItem="3"/>
  </dataFields>
  <formats count="9">
    <format dxfId="203">
      <pivotArea outline="0" collapsedLevelsAreSubtotals="1" fieldPosition="0"/>
    </format>
    <format dxfId="202">
      <pivotArea type="all" dataOnly="0" outline="0" fieldPosition="0"/>
    </format>
    <format dxfId="201">
      <pivotArea type="all" dataOnly="0" outline="0" fieldPosition="0"/>
    </format>
    <format dxfId="200">
      <pivotArea outline="0" collapsedLevelsAreSubtotals="1" fieldPosition="0"/>
    </format>
    <format dxfId="199">
      <pivotArea field="3" type="button" dataOnly="0" labelOnly="1" outline="0" axis="axisRow" fieldPosition="0"/>
    </format>
    <format dxfId="198">
      <pivotArea dataOnly="0" labelOnly="1" outline="0" axis="axisValues" fieldPosition="0"/>
    </format>
    <format dxfId="197">
      <pivotArea dataOnly="0" labelOnly="1" fieldPosition="0">
        <references count="1">
          <reference field="3" count="0"/>
        </references>
      </pivotArea>
    </format>
    <format dxfId="196">
      <pivotArea dataOnly="0" labelOnly="1" grandRow="1" outline="0" fieldPosition="0"/>
    </format>
    <format dxfId="195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B000000}" name="Tabla dinámica16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22:O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dataField="1"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3"/>
    </i>
    <i>
      <x v="24"/>
    </i>
    <i>
      <x v="21"/>
    </i>
    <i>
      <x v="25"/>
    </i>
    <i>
      <x v="20"/>
    </i>
    <i>
      <x v="26"/>
    </i>
    <i>
      <x v="22"/>
    </i>
    <i>
      <x v="27"/>
    </i>
    <i t="grand">
      <x/>
    </i>
  </rowItems>
  <colItems count="1">
    <i/>
  </colItems>
  <dataFields count="1">
    <dataField name="Máx. de Coliformes Fecales (NMP/100mL)" fld="8" subtotal="max" baseField="0" baseItem="0"/>
  </dataFields>
  <formats count="7">
    <format dxfId="210">
      <pivotArea outline="0" collapsedLevelsAreSubtotals="1" fieldPosition="0"/>
    </format>
    <format dxfId="209">
      <pivotArea type="all" dataOnly="0" outline="0" fieldPosition="0"/>
    </format>
    <format dxfId="208">
      <pivotArea outline="0" collapsedLevelsAreSubtotals="1" fieldPosition="0"/>
    </format>
    <format dxfId="207">
      <pivotArea field="3" type="button" dataOnly="0" labelOnly="1" outline="0" axis="axisRow" fieldPosition="0"/>
    </format>
    <format dxfId="206">
      <pivotArea dataOnly="0" labelOnly="1" outline="0" axis="axisValues" fieldPosition="0"/>
    </format>
    <format dxfId="205">
      <pivotArea dataOnly="0" labelOnly="1" fieldPosition="0">
        <references count="1">
          <reference field="3" count="0"/>
        </references>
      </pivotArea>
    </format>
    <format dxfId="20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D000000}" name="Tabla dinámica20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34:X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dataField="1"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6"/>
    </i>
    <i>
      <x v="27"/>
    </i>
    <i>
      <x v="24"/>
    </i>
    <i>
      <x v="20"/>
    </i>
    <i>
      <x v="21"/>
    </i>
    <i>
      <x v="23"/>
    </i>
    <i>
      <x v="25"/>
    </i>
    <i>
      <x v="22"/>
    </i>
    <i t="grand">
      <x/>
    </i>
  </rowItems>
  <colItems count="1">
    <i/>
  </colItems>
  <dataFields count="1">
    <dataField name="Máx. de Sulfatos" fld="23" subtotal="max" baseField="2" baseItem="4"/>
  </dataFields>
  <formats count="8">
    <format dxfId="218">
      <pivotArea outline="0" collapsedLevelsAreSubtotals="1" fieldPosition="0"/>
    </format>
    <format dxfId="217">
      <pivotArea type="all" dataOnly="0" outline="0" fieldPosition="0"/>
    </format>
    <format dxfId="216">
      <pivotArea outline="0" collapsedLevelsAreSubtotals="1" fieldPosition="0"/>
    </format>
    <format dxfId="215">
      <pivotArea field="3" type="button" dataOnly="0" labelOnly="1" outline="0" axis="axisRow" fieldPosition="0"/>
    </format>
    <format dxfId="214">
      <pivotArea dataOnly="0" labelOnly="1" outline="0" axis="axisValues" fieldPosition="0"/>
    </format>
    <format dxfId="213">
      <pivotArea dataOnly="0" labelOnly="1" fieldPosition="0">
        <references count="1">
          <reference field="3" count="0"/>
        </references>
      </pivotArea>
    </format>
    <format dxfId="212">
      <pivotArea dataOnly="0" labelOnly="1" grandRow="1" outline="0" fieldPosition="0"/>
    </format>
    <format dxfId="211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E000000}" name="Tabla dinámica10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22:F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3"/>
    </i>
    <i>
      <x v="24"/>
    </i>
    <i>
      <x v="25"/>
    </i>
    <i>
      <x v="20"/>
    </i>
    <i>
      <x v="22"/>
    </i>
    <i>
      <x v="26"/>
    </i>
    <i>
      <x v="27"/>
    </i>
    <i t="grand">
      <x/>
    </i>
  </rowItems>
  <colItems count="1">
    <i/>
  </colItems>
  <dataFields count="1">
    <dataField name="Máx. de Cadmio" fld="5" subtotal="max" baseField="0" baseItem="0"/>
  </dataFields>
  <formats count="9">
    <format dxfId="227">
      <pivotArea outline="0" collapsedLevelsAreSubtotals="1" fieldPosition="0"/>
    </format>
    <format dxfId="226">
      <pivotArea type="all" dataOnly="0" outline="0" fieldPosition="0"/>
    </format>
    <format dxfId="225">
      <pivotArea collapsedLevelsAreSubtotals="1" fieldPosition="0">
        <references count="1">
          <reference field="3" count="0"/>
        </references>
      </pivotArea>
    </format>
    <format dxfId="224">
      <pivotArea type="all" dataOnly="0" outline="0" fieldPosition="0"/>
    </format>
    <format dxfId="223">
      <pivotArea outline="0" collapsedLevelsAreSubtotals="1" fieldPosition="0"/>
    </format>
    <format dxfId="222">
      <pivotArea field="3" type="button" dataOnly="0" labelOnly="1" outline="0" axis="axisRow" fieldPosition="0"/>
    </format>
    <format dxfId="221">
      <pivotArea dataOnly="0" labelOnly="1" outline="0" axis="axisValues" fieldPosition="0"/>
    </format>
    <format dxfId="220">
      <pivotArea dataOnly="0" labelOnly="1" fieldPosition="0">
        <references count="1">
          <reference field="3" count="0"/>
        </references>
      </pivotArea>
    </format>
    <format dxfId="21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99000000}" name="Tabla dinámica5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22:AA31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dataField="1"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2"/>
    </i>
    <i>
      <x v="24"/>
    </i>
    <i>
      <x v="21"/>
    </i>
    <i>
      <x v="25"/>
    </i>
    <i>
      <x v="23"/>
    </i>
    <i>
      <x v="20"/>
    </i>
    <i>
      <x v="27"/>
    </i>
    <i>
      <x v="26"/>
    </i>
    <i t="grand">
      <x/>
    </i>
  </rowItems>
  <colItems count="1">
    <i/>
  </colItems>
  <dataFields count="1">
    <dataField name="Máx. de Manganeso" fld="12" subtotal="max" baseField="2" baseItem="0"/>
  </dataFields>
  <formats count="8">
    <format dxfId="235">
      <pivotArea outline="0" collapsedLevelsAreSubtotals="1" fieldPosition="0"/>
    </format>
    <format dxfId="234">
      <pivotArea type="all" dataOnly="0" outline="0" fieldPosition="0"/>
    </format>
    <format dxfId="233">
      <pivotArea outline="0" collapsedLevelsAreSubtotals="1" fieldPosition="0"/>
    </format>
    <format dxfId="232">
      <pivotArea field="3" type="button" dataOnly="0" labelOnly="1" outline="0" axis="axisRow" fieldPosition="0"/>
    </format>
    <format dxfId="231">
      <pivotArea dataOnly="0" labelOnly="1" outline="0" axis="axisValues" fieldPosition="0"/>
    </format>
    <format dxfId="230">
      <pivotArea dataOnly="0" labelOnly="1" fieldPosition="0">
        <references count="1">
          <reference field="3" count="0"/>
        </references>
      </pivotArea>
    </format>
    <format dxfId="229">
      <pivotArea dataOnly="0" labelOnly="1" grandRow="1" outline="0" fieldPosition="0"/>
    </format>
    <format dxfId="228">
      <pivotArea collapsedLevelsAreSubtotals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A0000000}" name="Tabla dinámica4" cacheId="10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34:R43" firstHeaderRow="1" firstDataRow="1" firstDataCol="1"/>
  <pivotFields count="26">
    <pivotField showAll="0" defaultSubtotal="0"/>
    <pivotField showAll="0" defaultSubtotal="0"/>
    <pivotField numFmtId="14" showAll="0" defaultSubtotal="0"/>
    <pivotField axis="axisRow" showAll="0" sortType="ascending" defaultSubtotal="0">
      <items count="28">
        <item m="1" x="24"/>
        <item m="1" x="20"/>
        <item m="1" x="25"/>
        <item m="1" x="27"/>
        <item m="1" x="23"/>
        <item m="1" x="26"/>
        <item m="1" x="17"/>
        <item m="1" x="19"/>
        <item m="1" x="21"/>
        <item m="1" x="16"/>
        <item m="1" x="22"/>
        <item m="1" x="18"/>
        <item m="1" x="12"/>
        <item m="1" x="13"/>
        <item m="1" x="14"/>
        <item m="1" x="15"/>
        <item m="1" x="8"/>
        <item m="1" x="9"/>
        <item m="1" x="10"/>
        <item m="1" x="11"/>
        <item x="0"/>
        <item x="1"/>
        <item x="2"/>
        <item x="3"/>
        <item x="4"/>
        <item x="5"/>
        <item x="6"/>
        <item x="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showAll="0" defaultSubtotal="0"/>
    <pivotField numFmtId="166" showAll="0" defaultSubtotal="0"/>
    <pivotField numFmtId="168" showAll="0" defaultSubtotal="0"/>
    <pivotField showAll="0" defaultSubtotal="0"/>
    <pivotField numFmtId="166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numFmtId="2" showAll="0" defaultSubtotal="0"/>
    <pivotField dataField="1" showAll="0" defaultSubtotal="0"/>
    <pivotField showAll="0" defaultSubtotal="0"/>
    <pivotField numFmtId="166" showAll="0" defaultSubtotal="0"/>
    <pivotField numFmtId="2" showAll="0" defaultSubtotal="0"/>
    <pivotField numFmtId="168" showAll="0" defaultSubtotal="0"/>
    <pivotField numFmtId="168" showAll="0" defaultSubtotal="0"/>
    <pivotField numFmtId="168" showAll="0" defaultSubtotal="0"/>
    <pivotField showAll="0" defaultSubtotal="0"/>
  </pivotFields>
  <rowFields count="1">
    <field x="3"/>
  </rowFields>
  <rowItems count="9">
    <i>
      <x v="21"/>
    </i>
    <i>
      <x v="20"/>
    </i>
    <i>
      <x v="23"/>
    </i>
    <i>
      <x v="25"/>
    </i>
    <i>
      <x v="22"/>
    </i>
    <i>
      <x v="24"/>
    </i>
    <i>
      <x v="26"/>
    </i>
    <i>
      <x v="27"/>
    </i>
    <i t="grand">
      <x/>
    </i>
  </rowItems>
  <colItems count="1">
    <i/>
  </colItems>
  <dataFields count="1">
    <dataField name="Máx. de Plomo" fld="18" subtotal="max" baseField="2" baseItem="0"/>
  </dataFields>
  <formats count="9">
    <format dxfId="244">
      <pivotArea outline="0" collapsedLevelsAreSubtotals="1" fieldPosition="0"/>
    </format>
    <format dxfId="243">
      <pivotArea type="all" dataOnly="0" outline="0" fieldPosition="0"/>
    </format>
    <format dxfId="242">
      <pivotArea collapsedLevelsAreSubtotals="1" fieldPosition="0">
        <references count="1">
          <reference field="3" count="0"/>
        </references>
      </pivotArea>
    </format>
    <format dxfId="241">
      <pivotArea type="all" dataOnly="0" outline="0" fieldPosition="0"/>
    </format>
    <format dxfId="240">
      <pivotArea outline="0" collapsedLevelsAreSubtotals="1" fieldPosition="0"/>
    </format>
    <format dxfId="239">
      <pivotArea field="3" type="button" dataOnly="0" labelOnly="1" outline="0" axis="axisRow" fieldPosition="0"/>
    </format>
    <format dxfId="238">
      <pivotArea dataOnly="0" labelOnly="1" outline="0" axis="axisValues" fieldPosition="0"/>
    </format>
    <format dxfId="237">
      <pivotArea dataOnly="0" labelOnly="1" fieldPosition="0">
        <references count="1">
          <reference field="3" count="0"/>
        </references>
      </pivotArea>
    </format>
    <format dxfId="23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ivotTable" Target="../pivotTables/pivotTable13.xml"/><Relationship Id="rId18" Type="http://schemas.openxmlformats.org/officeDocument/2006/relationships/pivotTable" Target="../pivotTables/pivotTable1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17" Type="http://schemas.openxmlformats.org/officeDocument/2006/relationships/pivotTable" Target="../pivotTables/pivotTable17.xml"/><Relationship Id="rId2" Type="http://schemas.openxmlformats.org/officeDocument/2006/relationships/pivotTable" Target="../pivotTables/pivotTable2.xml"/><Relationship Id="rId16" Type="http://schemas.openxmlformats.org/officeDocument/2006/relationships/pivotTable" Target="../pivotTables/pivotTable16.xml"/><Relationship Id="rId20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5" Type="http://schemas.openxmlformats.org/officeDocument/2006/relationships/pivotTable" Target="../pivotTables/pivotTable15.xml"/><Relationship Id="rId10" Type="http://schemas.openxmlformats.org/officeDocument/2006/relationships/pivotTable" Target="../pivotTables/pivotTable10.xml"/><Relationship Id="rId19" Type="http://schemas.openxmlformats.org/officeDocument/2006/relationships/pivotTable" Target="../pivotTables/pivotTable19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pivotTable" Target="../pivotTables/pivotTable14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27.xml"/><Relationship Id="rId13" Type="http://schemas.openxmlformats.org/officeDocument/2006/relationships/pivotTable" Target="../pivotTables/pivotTable32.xml"/><Relationship Id="rId18" Type="http://schemas.openxmlformats.org/officeDocument/2006/relationships/pivotTable" Target="../pivotTables/pivotTable37.xml"/><Relationship Id="rId3" Type="http://schemas.openxmlformats.org/officeDocument/2006/relationships/pivotTable" Target="../pivotTables/pivotTable22.xml"/><Relationship Id="rId7" Type="http://schemas.openxmlformats.org/officeDocument/2006/relationships/pivotTable" Target="../pivotTables/pivotTable26.xml"/><Relationship Id="rId12" Type="http://schemas.openxmlformats.org/officeDocument/2006/relationships/pivotTable" Target="../pivotTables/pivotTable31.xml"/><Relationship Id="rId17" Type="http://schemas.openxmlformats.org/officeDocument/2006/relationships/pivotTable" Target="../pivotTables/pivotTable36.xml"/><Relationship Id="rId2" Type="http://schemas.openxmlformats.org/officeDocument/2006/relationships/pivotTable" Target="../pivotTables/pivotTable21.xml"/><Relationship Id="rId16" Type="http://schemas.openxmlformats.org/officeDocument/2006/relationships/pivotTable" Target="../pivotTables/pivotTable35.xml"/><Relationship Id="rId20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20.xml"/><Relationship Id="rId6" Type="http://schemas.openxmlformats.org/officeDocument/2006/relationships/pivotTable" Target="../pivotTables/pivotTable25.xml"/><Relationship Id="rId11" Type="http://schemas.openxmlformats.org/officeDocument/2006/relationships/pivotTable" Target="../pivotTables/pivotTable30.xml"/><Relationship Id="rId5" Type="http://schemas.openxmlformats.org/officeDocument/2006/relationships/pivotTable" Target="../pivotTables/pivotTable24.xml"/><Relationship Id="rId15" Type="http://schemas.openxmlformats.org/officeDocument/2006/relationships/pivotTable" Target="../pivotTables/pivotTable34.xml"/><Relationship Id="rId10" Type="http://schemas.openxmlformats.org/officeDocument/2006/relationships/pivotTable" Target="../pivotTables/pivotTable29.xml"/><Relationship Id="rId19" Type="http://schemas.openxmlformats.org/officeDocument/2006/relationships/pivotTable" Target="../pivotTables/pivotTable38.xml"/><Relationship Id="rId4" Type="http://schemas.openxmlformats.org/officeDocument/2006/relationships/pivotTable" Target="../pivotTables/pivotTable23.xml"/><Relationship Id="rId9" Type="http://schemas.openxmlformats.org/officeDocument/2006/relationships/pivotTable" Target="../pivotTables/pivotTable28.xml"/><Relationship Id="rId14" Type="http://schemas.openxmlformats.org/officeDocument/2006/relationships/pivotTable" Target="../pivotTables/pivotTable33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46.xml"/><Relationship Id="rId13" Type="http://schemas.openxmlformats.org/officeDocument/2006/relationships/pivotTable" Target="../pivotTables/pivotTable51.xml"/><Relationship Id="rId18" Type="http://schemas.openxmlformats.org/officeDocument/2006/relationships/pivotTable" Target="../pivotTables/pivotTable56.xml"/><Relationship Id="rId3" Type="http://schemas.openxmlformats.org/officeDocument/2006/relationships/pivotTable" Target="../pivotTables/pivotTable41.xml"/><Relationship Id="rId7" Type="http://schemas.openxmlformats.org/officeDocument/2006/relationships/pivotTable" Target="../pivotTables/pivotTable45.xml"/><Relationship Id="rId12" Type="http://schemas.openxmlformats.org/officeDocument/2006/relationships/pivotTable" Target="../pivotTables/pivotTable50.xml"/><Relationship Id="rId17" Type="http://schemas.openxmlformats.org/officeDocument/2006/relationships/pivotTable" Target="../pivotTables/pivotTable55.xml"/><Relationship Id="rId2" Type="http://schemas.openxmlformats.org/officeDocument/2006/relationships/pivotTable" Target="../pivotTables/pivotTable40.xml"/><Relationship Id="rId16" Type="http://schemas.openxmlformats.org/officeDocument/2006/relationships/pivotTable" Target="../pivotTables/pivotTable54.xml"/><Relationship Id="rId20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39.xml"/><Relationship Id="rId6" Type="http://schemas.openxmlformats.org/officeDocument/2006/relationships/pivotTable" Target="../pivotTables/pivotTable44.xml"/><Relationship Id="rId11" Type="http://schemas.openxmlformats.org/officeDocument/2006/relationships/pivotTable" Target="../pivotTables/pivotTable49.xml"/><Relationship Id="rId5" Type="http://schemas.openxmlformats.org/officeDocument/2006/relationships/pivotTable" Target="../pivotTables/pivotTable43.xml"/><Relationship Id="rId15" Type="http://schemas.openxmlformats.org/officeDocument/2006/relationships/pivotTable" Target="../pivotTables/pivotTable53.xml"/><Relationship Id="rId10" Type="http://schemas.openxmlformats.org/officeDocument/2006/relationships/pivotTable" Target="../pivotTables/pivotTable48.xml"/><Relationship Id="rId19" Type="http://schemas.openxmlformats.org/officeDocument/2006/relationships/pivotTable" Target="../pivotTables/pivotTable57.xml"/><Relationship Id="rId4" Type="http://schemas.openxmlformats.org/officeDocument/2006/relationships/pivotTable" Target="../pivotTables/pivotTable42.xml"/><Relationship Id="rId9" Type="http://schemas.openxmlformats.org/officeDocument/2006/relationships/pivotTable" Target="../pivotTables/pivotTable47.xml"/><Relationship Id="rId14" Type="http://schemas.openxmlformats.org/officeDocument/2006/relationships/pivotTable" Target="../pivotTables/pivot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65.xml"/><Relationship Id="rId13" Type="http://schemas.openxmlformats.org/officeDocument/2006/relationships/pivotTable" Target="../pivotTables/pivotTable70.xml"/><Relationship Id="rId18" Type="http://schemas.openxmlformats.org/officeDocument/2006/relationships/pivotTable" Target="../pivotTables/pivotTable75.xml"/><Relationship Id="rId3" Type="http://schemas.openxmlformats.org/officeDocument/2006/relationships/pivotTable" Target="../pivotTables/pivotTable60.xml"/><Relationship Id="rId7" Type="http://schemas.openxmlformats.org/officeDocument/2006/relationships/pivotTable" Target="../pivotTables/pivotTable64.xml"/><Relationship Id="rId12" Type="http://schemas.openxmlformats.org/officeDocument/2006/relationships/pivotTable" Target="../pivotTables/pivotTable69.xml"/><Relationship Id="rId17" Type="http://schemas.openxmlformats.org/officeDocument/2006/relationships/pivotTable" Target="../pivotTables/pivotTable74.xml"/><Relationship Id="rId2" Type="http://schemas.openxmlformats.org/officeDocument/2006/relationships/pivotTable" Target="../pivotTables/pivotTable59.xml"/><Relationship Id="rId16" Type="http://schemas.openxmlformats.org/officeDocument/2006/relationships/pivotTable" Target="../pivotTables/pivotTable73.xml"/><Relationship Id="rId20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8.xml"/><Relationship Id="rId6" Type="http://schemas.openxmlformats.org/officeDocument/2006/relationships/pivotTable" Target="../pivotTables/pivotTable63.xml"/><Relationship Id="rId11" Type="http://schemas.openxmlformats.org/officeDocument/2006/relationships/pivotTable" Target="../pivotTables/pivotTable68.xml"/><Relationship Id="rId5" Type="http://schemas.openxmlformats.org/officeDocument/2006/relationships/pivotTable" Target="../pivotTables/pivotTable62.xml"/><Relationship Id="rId15" Type="http://schemas.openxmlformats.org/officeDocument/2006/relationships/pivotTable" Target="../pivotTables/pivotTable72.xml"/><Relationship Id="rId10" Type="http://schemas.openxmlformats.org/officeDocument/2006/relationships/pivotTable" Target="../pivotTables/pivotTable67.xml"/><Relationship Id="rId19" Type="http://schemas.openxmlformats.org/officeDocument/2006/relationships/pivotTable" Target="../pivotTables/pivotTable76.xml"/><Relationship Id="rId4" Type="http://schemas.openxmlformats.org/officeDocument/2006/relationships/pivotTable" Target="../pivotTables/pivotTable61.xml"/><Relationship Id="rId9" Type="http://schemas.openxmlformats.org/officeDocument/2006/relationships/pivotTable" Target="../pivotTables/pivotTable66.xml"/><Relationship Id="rId14" Type="http://schemas.openxmlformats.org/officeDocument/2006/relationships/pivotTable" Target="../pivotTables/pivotTable71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4.xml"/><Relationship Id="rId13" Type="http://schemas.openxmlformats.org/officeDocument/2006/relationships/pivotTable" Target="../pivotTables/pivotTable89.xml"/><Relationship Id="rId18" Type="http://schemas.openxmlformats.org/officeDocument/2006/relationships/pivotTable" Target="../pivotTables/pivotTable94.xml"/><Relationship Id="rId3" Type="http://schemas.openxmlformats.org/officeDocument/2006/relationships/pivotTable" Target="../pivotTables/pivotTable79.xml"/><Relationship Id="rId7" Type="http://schemas.openxmlformats.org/officeDocument/2006/relationships/pivotTable" Target="../pivotTables/pivotTable83.xml"/><Relationship Id="rId12" Type="http://schemas.openxmlformats.org/officeDocument/2006/relationships/pivotTable" Target="../pivotTables/pivotTable88.xml"/><Relationship Id="rId17" Type="http://schemas.openxmlformats.org/officeDocument/2006/relationships/pivotTable" Target="../pivotTables/pivotTable93.xml"/><Relationship Id="rId2" Type="http://schemas.openxmlformats.org/officeDocument/2006/relationships/pivotTable" Target="../pivotTables/pivotTable78.xml"/><Relationship Id="rId16" Type="http://schemas.openxmlformats.org/officeDocument/2006/relationships/pivotTable" Target="../pivotTables/pivotTable92.xml"/><Relationship Id="rId20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77.xml"/><Relationship Id="rId6" Type="http://schemas.openxmlformats.org/officeDocument/2006/relationships/pivotTable" Target="../pivotTables/pivotTable82.xml"/><Relationship Id="rId11" Type="http://schemas.openxmlformats.org/officeDocument/2006/relationships/pivotTable" Target="../pivotTables/pivotTable87.xml"/><Relationship Id="rId5" Type="http://schemas.openxmlformats.org/officeDocument/2006/relationships/pivotTable" Target="../pivotTables/pivotTable81.xml"/><Relationship Id="rId15" Type="http://schemas.openxmlformats.org/officeDocument/2006/relationships/pivotTable" Target="../pivotTables/pivotTable91.xml"/><Relationship Id="rId10" Type="http://schemas.openxmlformats.org/officeDocument/2006/relationships/pivotTable" Target="../pivotTables/pivotTable86.xml"/><Relationship Id="rId19" Type="http://schemas.openxmlformats.org/officeDocument/2006/relationships/pivotTable" Target="../pivotTables/pivotTable95.xml"/><Relationship Id="rId4" Type="http://schemas.openxmlformats.org/officeDocument/2006/relationships/pivotTable" Target="../pivotTables/pivotTable80.xml"/><Relationship Id="rId9" Type="http://schemas.openxmlformats.org/officeDocument/2006/relationships/pivotTable" Target="../pivotTables/pivotTable85.xml"/><Relationship Id="rId14" Type="http://schemas.openxmlformats.org/officeDocument/2006/relationships/pivotTable" Target="../pivotTables/pivotTable90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03.xml"/><Relationship Id="rId13" Type="http://schemas.openxmlformats.org/officeDocument/2006/relationships/pivotTable" Target="../pivotTables/pivotTable108.xml"/><Relationship Id="rId18" Type="http://schemas.openxmlformats.org/officeDocument/2006/relationships/pivotTable" Target="../pivotTables/pivotTable113.xml"/><Relationship Id="rId3" Type="http://schemas.openxmlformats.org/officeDocument/2006/relationships/pivotTable" Target="../pivotTables/pivotTable98.xml"/><Relationship Id="rId7" Type="http://schemas.openxmlformats.org/officeDocument/2006/relationships/pivotTable" Target="../pivotTables/pivotTable102.xml"/><Relationship Id="rId12" Type="http://schemas.openxmlformats.org/officeDocument/2006/relationships/pivotTable" Target="../pivotTables/pivotTable107.xml"/><Relationship Id="rId17" Type="http://schemas.openxmlformats.org/officeDocument/2006/relationships/pivotTable" Target="../pivotTables/pivotTable112.xml"/><Relationship Id="rId2" Type="http://schemas.openxmlformats.org/officeDocument/2006/relationships/pivotTable" Target="../pivotTables/pivotTable97.xml"/><Relationship Id="rId16" Type="http://schemas.openxmlformats.org/officeDocument/2006/relationships/pivotTable" Target="../pivotTables/pivotTable111.xml"/><Relationship Id="rId20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96.xml"/><Relationship Id="rId6" Type="http://schemas.openxmlformats.org/officeDocument/2006/relationships/pivotTable" Target="../pivotTables/pivotTable101.xml"/><Relationship Id="rId11" Type="http://schemas.openxmlformats.org/officeDocument/2006/relationships/pivotTable" Target="../pivotTables/pivotTable106.xml"/><Relationship Id="rId5" Type="http://schemas.openxmlformats.org/officeDocument/2006/relationships/pivotTable" Target="../pivotTables/pivotTable100.xml"/><Relationship Id="rId15" Type="http://schemas.openxmlformats.org/officeDocument/2006/relationships/pivotTable" Target="../pivotTables/pivotTable110.xml"/><Relationship Id="rId10" Type="http://schemas.openxmlformats.org/officeDocument/2006/relationships/pivotTable" Target="../pivotTables/pivotTable105.xml"/><Relationship Id="rId19" Type="http://schemas.openxmlformats.org/officeDocument/2006/relationships/pivotTable" Target="../pivotTables/pivotTable114.xml"/><Relationship Id="rId4" Type="http://schemas.openxmlformats.org/officeDocument/2006/relationships/pivotTable" Target="../pivotTables/pivotTable99.xml"/><Relationship Id="rId9" Type="http://schemas.openxmlformats.org/officeDocument/2006/relationships/pivotTable" Target="../pivotTables/pivotTable104.xml"/><Relationship Id="rId14" Type="http://schemas.openxmlformats.org/officeDocument/2006/relationships/pivotTable" Target="../pivotTables/pivotTable109.x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22.xml"/><Relationship Id="rId13" Type="http://schemas.openxmlformats.org/officeDocument/2006/relationships/pivotTable" Target="../pivotTables/pivotTable127.xml"/><Relationship Id="rId18" Type="http://schemas.openxmlformats.org/officeDocument/2006/relationships/pivotTable" Target="../pivotTables/pivotTable132.xml"/><Relationship Id="rId3" Type="http://schemas.openxmlformats.org/officeDocument/2006/relationships/pivotTable" Target="../pivotTables/pivotTable117.xml"/><Relationship Id="rId7" Type="http://schemas.openxmlformats.org/officeDocument/2006/relationships/pivotTable" Target="../pivotTables/pivotTable121.xml"/><Relationship Id="rId12" Type="http://schemas.openxmlformats.org/officeDocument/2006/relationships/pivotTable" Target="../pivotTables/pivotTable126.xml"/><Relationship Id="rId17" Type="http://schemas.openxmlformats.org/officeDocument/2006/relationships/pivotTable" Target="../pivotTables/pivotTable131.xml"/><Relationship Id="rId2" Type="http://schemas.openxmlformats.org/officeDocument/2006/relationships/pivotTable" Target="../pivotTables/pivotTable116.xml"/><Relationship Id="rId16" Type="http://schemas.openxmlformats.org/officeDocument/2006/relationships/pivotTable" Target="../pivotTables/pivotTable130.xml"/><Relationship Id="rId20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15.xml"/><Relationship Id="rId6" Type="http://schemas.openxmlformats.org/officeDocument/2006/relationships/pivotTable" Target="../pivotTables/pivotTable120.xml"/><Relationship Id="rId11" Type="http://schemas.openxmlformats.org/officeDocument/2006/relationships/pivotTable" Target="../pivotTables/pivotTable125.xml"/><Relationship Id="rId5" Type="http://schemas.openxmlformats.org/officeDocument/2006/relationships/pivotTable" Target="../pivotTables/pivotTable119.xml"/><Relationship Id="rId15" Type="http://schemas.openxmlformats.org/officeDocument/2006/relationships/pivotTable" Target="../pivotTables/pivotTable129.xml"/><Relationship Id="rId10" Type="http://schemas.openxmlformats.org/officeDocument/2006/relationships/pivotTable" Target="../pivotTables/pivotTable124.xml"/><Relationship Id="rId19" Type="http://schemas.openxmlformats.org/officeDocument/2006/relationships/pivotTable" Target="../pivotTables/pivotTable133.xml"/><Relationship Id="rId4" Type="http://schemas.openxmlformats.org/officeDocument/2006/relationships/pivotTable" Target="../pivotTables/pivotTable118.xml"/><Relationship Id="rId9" Type="http://schemas.openxmlformats.org/officeDocument/2006/relationships/pivotTable" Target="../pivotTables/pivotTable123.xml"/><Relationship Id="rId14" Type="http://schemas.openxmlformats.org/officeDocument/2006/relationships/pivotTable" Target="../pivotTables/pivotTable128.xm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41.xml"/><Relationship Id="rId13" Type="http://schemas.openxmlformats.org/officeDocument/2006/relationships/pivotTable" Target="../pivotTables/pivotTable146.xml"/><Relationship Id="rId18" Type="http://schemas.openxmlformats.org/officeDocument/2006/relationships/pivotTable" Target="../pivotTables/pivotTable151.xml"/><Relationship Id="rId3" Type="http://schemas.openxmlformats.org/officeDocument/2006/relationships/pivotTable" Target="../pivotTables/pivotTable136.xml"/><Relationship Id="rId7" Type="http://schemas.openxmlformats.org/officeDocument/2006/relationships/pivotTable" Target="../pivotTables/pivotTable140.xml"/><Relationship Id="rId12" Type="http://schemas.openxmlformats.org/officeDocument/2006/relationships/pivotTable" Target="../pivotTables/pivotTable145.xml"/><Relationship Id="rId17" Type="http://schemas.openxmlformats.org/officeDocument/2006/relationships/pivotTable" Target="../pivotTables/pivotTable150.xml"/><Relationship Id="rId2" Type="http://schemas.openxmlformats.org/officeDocument/2006/relationships/pivotTable" Target="../pivotTables/pivotTable135.xml"/><Relationship Id="rId16" Type="http://schemas.openxmlformats.org/officeDocument/2006/relationships/pivotTable" Target="../pivotTables/pivotTable149.xml"/><Relationship Id="rId20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34.xml"/><Relationship Id="rId6" Type="http://schemas.openxmlformats.org/officeDocument/2006/relationships/pivotTable" Target="../pivotTables/pivotTable139.xml"/><Relationship Id="rId11" Type="http://schemas.openxmlformats.org/officeDocument/2006/relationships/pivotTable" Target="../pivotTables/pivotTable144.xml"/><Relationship Id="rId5" Type="http://schemas.openxmlformats.org/officeDocument/2006/relationships/pivotTable" Target="../pivotTables/pivotTable138.xml"/><Relationship Id="rId15" Type="http://schemas.openxmlformats.org/officeDocument/2006/relationships/pivotTable" Target="../pivotTables/pivotTable148.xml"/><Relationship Id="rId10" Type="http://schemas.openxmlformats.org/officeDocument/2006/relationships/pivotTable" Target="../pivotTables/pivotTable143.xml"/><Relationship Id="rId19" Type="http://schemas.openxmlformats.org/officeDocument/2006/relationships/pivotTable" Target="../pivotTables/pivotTable152.xml"/><Relationship Id="rId4" Type="http://schemas.openxmlformats.org/officeDocument/2006/relationships/pivotTable" Target="../pivotTables/pivotTable137.xml"/><Relationship Id="rId9" Type="http://schemas.openxmlformats.org/officeDocument/2006/relationships/pivotTable" Target="../pivotTables/pivotTable142.xml"/><Relationship Id="rId14" Type="http://schemas.openxmlformats.org/officeDocument/2006/relationships/pivotTable" Target="../pivotTables/pivotTable147.xm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60.xml"/><Relationship Id="rId13" Type="http://schemas.openxmlformats.org/officeDocument/2006/relationships/pivotTable" Target="../pivotTables/pivotTable165.xml"/><Relationship Id="rId18" Type="http://schemas.openxmlformats.org/officeDocument/2006/relationships/pivotTable" Target="../pivotTables/pivotTable170.xml"/><Relationship Id="rId3" Type="http://schemas.openxmlformats.org/officeDocument/2006/relationships/pivotTable" Target="../pivotTables/pivotTable155.xml"/><Relationship Id="rId7" Type="http://schemas.openxmlformats.org/officeDocument/2006/relationships/pivotTable" Target="../pivotTables/pivotTable159.xml"/><Relationship Id="rId12" Type="http://schemas.openxmlformats.org/officeDocument/2006/relationships/pivotTable" Target="../pivotTables/pivotTable164.xml"/><Relationship Id="rId17" Type="http://schemas.openxmlformats.org/officeDocument/2006/relationships/pivotTable" Target="../pivotTables/pivotTable169.xml"/><Relationship Id="rId2" Type="http://schemas.openxmlformats.org/officeDocument/2006/relationships/pivotTable" Target="../pivotTables/pivotTable154.xml"/><Relationship Id="rId16" Type="http://schemas.openxmlformats.org/officeDocument/2006/relationships/pivotTable" Target="../pivotTables/pivotTable168.xml"/><Relationship Id="rId20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153.xml"/><Relationship Id="rId6" Type="http://schemas.openxmlformats.org/officeDocument/2006/relationships/pivotTable" Target="../pivotTables/pivotTable158.xml"/><Relationship Id="rId11" Type="http://schemas.openxmlformats.org/officeDocument/2006/relationships/pivotTable" Target="../pivotTables/pivotTable163.xml"/><Relationship Id="rId5" Type="http://schemas.openxmlformats.org/officeDocument/2006/relationships/pivotTable" Target="../pivotTables/pivotTable157.xml"/><Relationship Id="rId15" Type="http://schemas.openxmlformats.org/officeDocument/2006/relationships/pivotTable" Target="../pivotTables/pivotTable167.xml"/><Relationship Id="rId10" Type="http://schemas.openxmlformats.org/officeDocument/2006/relationships/pivotTable" Target="../pivotTables/pivotTable162.xml"/><Relationship Id="rId19" Type="http://schemas.openxmlformats.org/officeDocument/2006/relationships/pivotTable" Target="../pivotTables/pivotTable171.xml"/><Relationship Id="rId4" Type="http://schemas.openxmlformats.org/officeDocument/2006/relationships/pivotTable" Target="../pivotTables/pivotTable156.xml"/><Relationship Id="rId9" Type="http://schemas.openxmlformats.org/officeDocument/2006/relationships/pivotTable" Target="../pivotTables/pivotTable161.xml"/><Relationship Id="rId14" Type="http://schemas.openxmlformats.org/officeDocument/2006/relationships/pivotTable" Target="../pivotTables/pivotTable16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T19"/>
  <sheetViews>
    <sheetView zoomScale="70" zoomScaleNormal="70" workbookViewId="0">
      <selection activeCell="P18" sqref="P18"/>
    </sheetView>
  </sheetViews>
  <sheetFormatPr baseColWidth="10" defaultColWidth="11.42578125" defaultRowHeight="12.75" x14ac:dyDescent="0.2"/>
  <cols>
    <col min="1" max="1" width="11.42578125" style="1"/>
    <col min="2" max="20" width="11.28515625" style="1" customWidth="1"/>
    <col min="21" max="16384" width="11.42578125" style="1"/>
  </cols>
  <sheetData>
    <row r="2" spans="1:20" ht="13.5" thickBot="1" x14ac:dyDescent="0.25"/>
    <row r="3" spans="1:20" ht="51.75" thickBot="1" x14ac:dyDescent="0.25">
      <c r="A3" s="73" t="s">
        <v>0</v>
      </c>
      <c r="B3" s="74" t="s">
        <v>1</v>
      </c>
      <c r="C3" s="74" t="s">
        <v>2</v>
      </c>
      <c r="D3" s="74" t="s">
        <v>3</v>
      </c>
      <c r="E3" s="74" t="s">
        <v>4</v>
      </c>
      <c r="F3" s="74" t="s">
        <v>5</v>
      </c>
      <c r="G3" s="75" t="s">
        <v>6</v>
      </c>
      <c r="H3" s="74" t="s">
        <v>7</v>
      </c>
      <c r="I3" s="74" t="s">
        <v>8</v>
      </c>
      <c r="J3" s="74" t="s">
        <v>9</v>
      </c>
      <c r="K3" s="74" t="s">
        <v>10</v>
      </c>
      <c r="L3" s="74" t="s">
        <v>11</v>
      </c>
      <c r="M3" s="74" t="s">
        <v>12</v>
      </c>
      <c r="N3" s="76" t="s">
        <v>13</v>
      </c>
      <c r="O3" s="76" t="s">
        <v>14</v>
      </c>
      <c r="P3" s="74" t="s">
        <v>15</v>
      </c>
      <c r="Q3" s="74" t="s">
        <v>16</v>
      </c>
      <c r="R3" s="74" t="s">
        <v>17</v>
      </c>
      <c r="S3" s="74" t="s">
        <v>18</v>
      </c>
      <c r="T3" s="77" t="s">
        <v>19</v>
      </c>
    </row>
    <row r="4" spans="1:20" ht="26.25" customHeight="1" x14ac:dyDescent="0.2">
      <c r="A4" s="226" t="s">
        <v>20</v>
      </c>
      <c r="B4" s="253" t="str">
        <f>+'PA-10'!E15</f>
        <v>Cumple</v>
      </c>
      <c r="C4" s="254" t="str">
        <f>+'PA-10'!F15</f>
        <v>Cumple</v>
      </c>
      <c r="D4" s="236" t="str">
        <f>+'PA-10'!G15</f>
        <v>Cumple</v>
      </c>
      <c r="E4" s="254" t="str">
        <f>+'PA-10'!H15</f>
        <v>Cumple</v>
      </c>
      <c r="F4" s="237" t="str">
        <f>+'PA-10'!I15</f>
        <v>Sin evaluación</v>
      </c>
      <c r="G4" s="238" t="str">
        <f>+'PA-10'!J15</f>
        <v>Cumple</v>
      </c>
      <c r="H4" s="254" t="str">
        <f>+'PA-10'!K15</f>
        <v>Cumple</v>
      </c>
      <c r="I4" s="238" t="str">
        <f>+'PA-10'!L15</f>
        <v>Cumple</v>
      </c>
      <c r="J4" s="238" t="str">
        <f>+'PA-10'!M15</f>
        <v>Cumple</v>
      </c>
      <c r="K4" s="236" t="str">
        <f>+'PA-10'!N15</f>
        <v>Cumple</v>
      </c>
      <c r="L4" s="254" t="str">
        <f>+'PA-10'!O15</f>
        <v>Cumple</v>
      </c>
      <c r="M4" s="254" t="str">
        <f>+'PA-10'!P15</f>
        <v>Cumple</v>
      </c>
      <c r="N4" s="238" t="str">
        <f>+'PA-10'!Q15</f>
        <v>Cumple</v>
      </c>
      <c r="O4" s="238" t="str">
        <f>+'PA-10'!R15</f>
        <v>Cumple</v>
      </c>
      <c r="P4" s="254" t="str">
        <f>+'PA-10'!S15</f>
        <v>Cumple</v>
      </c>
      <c r="Q4" s="236" t="str">
        <f>+'PA-10'!W15</f>
        <v>Cumple</v>
      </c>
      <c r="R4" s="236" t="str">
        <f>+'PA-10'!X15</f>
        <v>Incumple</v>
      </c>
      <c r="S4" s="261" t="str">
        <f>+'PA-10'!Y15</f>
        <v>Cumple</v>
      </c>
      <c r="T4" s="247" t="str">
        <f>+'PA-10'!Z15</f>
        <v>Cumple</v>
      </c>
    </row>
    <row r="5" spans="1:20" ht="26.25" customHeight="1" x14ac:dyDescent="0.2">
      <c r="A5" s="228" t="s">
        <v>21</v>
      </c>
      <c r="B5" s="255" t="str">
        <f>+'SE-10'!E15</f>
        <v>Cumple</v>
      </c>
      <c r="C5" s="23" t="str">
        <f>+'SE-10'!F15</f>
        <v>Cumple</v>
      </c>
      <c r="D5" s="227" t="str">
        <f>+'SE-10'!G15</f>
        <v>Cumple</v>
      </c>
      <c r="E5" s="23" t="str">
        <f>+'SE-10'!H15</f>
        <v>Cumple</v>
      </c>
      <c r="F5" s="229" t="str">
        <f>+'SE-10'!I15</f>
        <v>Cumple</v>
      </c>
      <c r="G5" s="229" t="str">
        <f>+'SE-10'!J15</f>
        <v>Cumple</v>
      </c>
      <c r="H5" s="23" t="str">
        <f>+'SE-10'!K15</f>
        <v>Cumple</v>
      </c>
      <c r="I5" s="229" t="str">
        <f>+'SE-10'!L15</f>
        <v>Cumple</v>
      </c>
      <c r="J5" s="229" t="str">
        <f>+'SE-10'!M15</f>
        <v>Cumple</v>
      </c>
      <c r="K5" s="227" t="str">
        <f>+'SE-10'!N15</f>
        <v>Cumple</v>
      </c>
      <c r="L5" s="23" t="str">
        <f>+'SE-10'!O15</f>
        <v>Cumple</v>
      </c>
      <c r="M5" s="23" t="str">
        <f>+'SE-10'!P15</f>
        <v>Cumple</v>
      </c>
      <c r="N5" s="229" t="str">
        <f>+'SE-10'!Q15</f>
        <v>Cumple</v>
      </c>
      <c r="O5" s="229" t="str">
        <f>+'SE-10'!R15</f>
        <v>Cumple</v>
      </c>
      <c r="P5" s="23" t="str">
        <f>+'SE-10'!S15</f>
        <v>Cumple</v>
      </c>
      <c r="Q5" s="227" t="str">
        <f>+'SE-10'!W15</f>
        <v>Cumple</v>
      </c>
      <c r="R5" s="227" t="str">
        <f>+'SE-10'!X15</f>
        <v>Cumple</v>
      </c>
      <c r="S5" s="229" t="str">
        <f>+'SE-10'!Y15</f>
        <v>Cumple</v>
      </c>
      <c r="T5" s="248" t="str">
        <f>+'SE-10'!Z15</f>
        <v>Cumple</v>
      </c>
    </row>
    <row r="6" spans="1:20" ht="26.25" customHeight="1" x14ac:dyDescent="0.2">
      <c r="A6" s="228" t="s">
        <v>22</v>
      </c>
      <c r="B6" s="255" t="str">
        <f>+'SE-20'!E15</f>
        <v>Cumple</v>
      </c>
      <c r="C6" s="23" t="str">
        <f>+'SE-20'!F15</f>
        <v>Cumple</v>
      </c>
      <c r="D6" s="229" t="str">
        <f>+'SE-20'!G15</f>
        <v>Cumple</v>
      </c>
      <c r="E6" s="23" t="str">
        <f>+'SE-20'!H15</f>
        <v>Cumple</v>
      </c>
      <c r="F6" s="234" t="str">
        <f>+'SE-20'!I15</f>
        <v>Sin evaluación</v>
      </c>
      <c r="G6" s="230" t="str">
        <f>+'SE-20'!J15</f>
        <v>Cumple</v>
      </c>
      <c r="H6" s="23" t="str">
        <f>+'SE-20'!K15</f>
        <v>Cumple</v>
      </c>
      <c r="I6" s="230" t="str">
        <f>+'SE-20'!L15</f>
        <v>Cumple</v>
      </c>
      <c r="J6" s="230" t="str">
        <f>+'SE-20'!M15</f>
        <v>Cumple</v>
      </c>
      <c r="K6" s="227" t="str">
        <f>+'SE-20'!N15</f>
        <v>Cumple</v>
      </c>
      <c r="L6" s="23" t="str">
        <f>+'SE-20'!O15</f>
        <v>Cumple</v>
      </c>
      <c r="M6" s="23" t="str">
        <f>+'SE-20'!P15</f>
        <v>Cumple</v>
      </c>
      <c r="N6" s="229" t="str">
        <f>+'SE-20'!Q15</f>
        <v>Cumple</v>
      </c>
      <c r="O6" s="251" t="str">
        <f>+'SE-20'!R15</f>
        <v>cumple</v>
      </c>
      <c r="P6" s="23" t="str">
        <f>+'SE-20'!S15</f>
        <v>Cumple</v>
      </c>
      <c r="Q6" s="227" t="str">
        <f>+'SE-20'!W15</f>
        <v>Cumple</v>
      </c>
      <c r="R6" s="231" t="str">
        <f>+'SE-20'!X15</f>
        <v>incumple</v>
      </c>
      <c r="S6" s="230" t="str">
        <f>+'SE-20'!Y15</f>
        <v>Cumple</v>
      </c>
      <c r="T6" s="227" t="str">
        <f>+'SE-20'!Z15</f>
        <v>Cumple</v>
      </c>
    </row>
    <row r="7" spans="1:20" ht="26.25" customHeight="1" x14ac:dyDescent="0.2">
      <c r="A7" s="228" t="s">
        <v>23</v>
      </c>
      <c r="B7" s="255" t="str">
        <f>+'GR-10'!E15</f>
        <v>Cumple</v>
      </c>
      <c r="C7" s="23" t="str">
        <f>+'GR-10'!F15</f>
        <v>Cumple</v>
      </c>
      <c r="D7" s="227" t="str">
        <f>+'GR-10'!G15</f>
        <v>Cumple</v>
      </c>
      <c r="E7" s="23" t="str">
        <f>+'GR-10'!H15</f>
        <v>Cumple</v>
      </c>
      <c r="F7" s="234" t="str">
        <f>+'GR-10'!I15</f>
        <v>Sin evaluación</v>
      </c>
      <c r="G7" s="230" t="str">
        <f>+'GR-10'!J15</f>
        <v>Cumple</v>
      </c>
      <c r="H7" s="23" t="str">
        <f>+'GR-10'!K15</f>
        <v>Cumple</v>
      </c>
      <c r="I7" s="230" t="str">
        <f>+'GR-10'!L15</f>
        <v>Cumple</v>
      </c>
      <c r="J7" s="230" t="str">
        <f>+'GR-10'!M15</f>
        <v>Cumple</v>
      </c>
      <c r="K7" s="227" t="str">
        <f>+'GR-10'!N15</f>
        <v>Cumple</v>
      </c>
      <c r="L7" s="23" t="str">
        <f>+'GR-10'!O15</f>
        <v>Cumple</v>
      </c>
      <c r="M7" s="23" t="str">
        <f>+'GR-10'!P15</f>
        <v>Cumple</v>
      </c>
      <c r="N7" s="229" t="str">
        <f>+'GR-10'!Q15</f>
        <v>Cumple</v>
      </c>
      <c r="O7" s="230" t="str">
        <f>+'GR-10'!R15</f>
        <v>Cumple</v>
      </c>
      <c r="P7" s="23" t="str">
        <f>+'GR-10'!S15</f>
        <v>Cumple</v>
      </c>
      <c r="Q7" s="227" t="str">
        <f>+'GR-10'!W15</f>
        <v>Cumple</v>
      </c>
      <c r="R7" s="227" t="str">
        <f>+'GR-10'!X15</f>
        <v>Cumple</v>
      </c>
      <c r="S7" s="230" t="str">
        <f>+'GR-10'!Y15</f>
        <v>Cumple</v>
      </c>
      <c r="T7" s="249" t="str">
        <f>+'GR-10'!Z15</f>
        <v>Cumple</v>
      </c>
    </row>
    <row r="8" spans="1:20" ht="25.5" x14ac:dyDescent="0.2">
      <c r="A8" s="228" t="s">
        <v>24</v>
      </c>
      <c r="B8" s="255" t="str">
        <f>+'CH-10'!E15</f>
        <v>Cumple</v>
      </c>
      <c r="C8" s="23" t="str">
        <f>+'CH-10'!F15</f>
        <v>Cumple</v>
      </c>
      <c r="D8" s="227" t="str">
        <f>+'CH-10'!G15</f>
        <v>Cumple</v>
      </c>
      <c r="E8" s="23" t="str">
        <f>+'CH-10'!H15</f>
        <v>Cumple</v>
      </c>
      <c r="F8" s="234" t="str">
        <f>+'CH-10'!I15</f>
        <v>Sin evaluación</v>
      </c>
      <c r="G8" s="231" t="str">
        <f>+'CH-10'!J15</f>
        <v>cumple</v>
      </c>
      <c r="H8" s="23" t="str">
        <f>+'CH-10'!K15</f>
        <v>Cumple</v>
      </c>
      <c r="I8" s="230" t="str">
        <f>+'CH-10'!L15</f>
        <v>Cumple</v>
      </c>
      <c r="J8" s="230" t="str">
        <f>+'CH-10'!M15</f>
        <v>Cumple</v>
      </c>
      <c r="K8" s="227" t="str">
        <f>+'CH-10'!N15</f>
        <v>Cumple</v>
      </c>
      <c r="L8" s="23" t="str">
        <f>+'CH-10'!O15</f>
        <v>Cumple</v>
      </c>
      <c r="M8" s="23" t="str">
        <f>+'CH-10'!P15</f>
        <v>Cumple</v>
      </c>
      <c r="N8" s="229" t="str">
        <f>+'CH-10'!Q15</f>
        <v>Cumple</v>
      </c>
      <c r="O8" s="230" t="str">
        <f>+'CH-10'!R15</f>
        <v>Cumple</v>
      </c>
      <c r="P8" s="23" t="str">
        <f>+'CH-10'!S15</f>
        <v>Cumple</v>
      </c>
      <c r="Q8" s="227" t="str">
        <f>+'CH-10'!W15</f>
        <v>Cumple</v>
      </c>
      <c r="R8" s="227" t="str">
        <f>+'CH-10'!X15</f>
        <v>Cumple</v>
      </c>
      <c r="S8" s="230" t="str">
        <f>+'CH-10'!Y15</f>
        <v>Cumple</v>
      </c>
      <c r="T8" s="249" t="str">
        <f>+'CH-10'!Z15</f>
        <v>Cumple</v>
      </c>
    </row>
    <row r="9" spans="1:20" ht="26.25" customHeight="1" x14ac:dyDescent="0.2">
      <c r="A9" s="228" t="s">
        <v>25</v>
      </c>
      <c r="B9" s="255" t="str">
        <f>+'BA-10'!E15</f>
        <v>Cumple</v>
      </c>
      <c r="C9" s="23" t="str">
        <f>+'BA-10'!F15</f>
        <v>Cumple</v>
      </c>
      <c r="D9" s="227" t="str">
        <f>+'BA-10'!G15</f>
        <v>Cumple</v>
      </c>
      <c r="E9" s="23" t="str">
        <f>+'BA-10'!H15</f>
        <v>Cumple</v>
      </c>
      <c r="F9" s="234" t="str">
        <f>+'BA-10'!I15</f>
        <v>Sin evaluación</v>
      </c>
      <c r="G9" s="19" t="str">
        <f>+'BA-10'!J15</f>
        <v>Cumple</v>
      </c>
      <c r="H9" s="23" t="str">
        <f>+'BA-10'!K15</f>
        <v>Cumple</v>
      </c>
      <c r="I9" s="230" t="str">
        <f>+'BA-10'!L15</f>
        <v>Cumple</v>
      </c>
      <c r="J9" s="230" t="str">
        <f>+'BA-10'!M15</f>
        <v>Cumple</v>
      </c>
      <c r="K9" s="227" t="str">
        <f>+'BA-10'!N15</f>
        <v>Cumple</v>
      </c>
      <c r="L9" s="23" t="str">
        <f>+'BA-10'!O15</f>
        <v>Cumple</v>
      </c>
      <c r="M9" s="23" t="str">
        <f>+'BA-10'!P15</f>
        <v>Cumple</v>
      </c>
      <c r="N9" s="229" t="str">
        <f>+'BA-10'!Q15</f>
        <v>Cumple</v>
      </c>
      <c r="O9" s="251" t="str">
        <f>+'BA-10'!R15</f>
        <v>Incumple</v>
      </c>
      <c r="P9" s="23" t="str">
        <f>+'BA-10'!S15</f>
        <v>Cumple</v>
      </c>
      <c r="Q9" s="227" t="str">
        <f>+'BA-10'!W15</f>
        <v>Cumple</v>
      </c>
      <c r="R9" s="227" t="str">
        <f>+'BA-10'!X15</f>
        <v>Cumple con advertencia</v>
      </c>
      <c r="S9" s="230" t="str">
        <f>+'BA-10'!Y15</f>
        <v>Cumple</v>
      </c>
      <c r="T9" s="248" t="str">
        <f>+'BA-10'!Z15</f>
        <v>Cumple</v>
      </c>
    </row>
    <row r="10" spans="1:20" ht="26.25" customHeight="1" x14ac:dyDescent="0.2">
      <c r="A10" s="228" t="s">
        <v>26</v>
      </c>
      <c r="B10" s="255" t="str">
        <f>+'VI-10'!E15</f>
        <v>Cumple</v>
      </c>
      <c r="C10" s="23" t="str">
        <f>+'VI-10'!F15</f>
        <v>Cumple</v>
      </c>
      <c r="D10" s="227" t="str">
        <f>+'VI-10'!G15</f>
        <v>Cumple</v>
      </c>
      <c r="E10" s="23" t="str">
        <f>+'VI-10'!H15</f>
        <v>Cumple</v>
      </c>
      <c r="F10" s="234" t="str">
        <f>+'VI-10'!I15</f>
        <v>Sin evaluación</v>
      </c>
      <c r="G10" s="19" t="str">
        <f>+'VI-10'!J15</f>
        <v>Cumple</v>
      </c>
      <c r="H10" s="23" t="str">
        <f>+'VI-10'!K15</f>
        <v>Cumple</v>
      </c>
      <c r="I10" s="230" t="str">
        <f>+'VI-10'!L15</f>
        <v>Cumple</v>
      </c>
      <c r="J10" s="230" t="str">
        <f>+'VI-10'!M15</f>
        <v>Cumple</v>
      </c>
      <c r="K10" s="227" t="str">
        <f>+'VI-10'!N15</f>
        <v>Cumple</v>
      </c>
      <c r="L10" s="23" t="str">
        <f>+'VI-10'!O15</f>
        <v>Cumple</v>
      </c>
      <c r="M10" s="23" t="str">
        <f>+'VI-10'!P15</f>
        <v>Cumple</v>
      </c>
      <c r="N10" s="229" t="str">
        <f>+'VI-10'!Q15</f>
        <v>Cumple</v>
      </c>
      <c r="O10" s="251" t="str">
        <f>+'VI-10'!R15</f>
        <v>Incumple</v>
      </c>
      <c r="P10" s="23" t="str">
        <f>+'VI-10'!S15</f>
        <v>Cumple</v>
      </c>
      <c r="Q10" s="227" t="str">
        <f>+'VI-10'!W15</f>
        <v>Cumple</v>
      </c>
      <c r="R10" s="235" t="str">
        <f>+'VI-10'!X15</f>
        <v>Cumple con advertencia</v>
      </c>
      <c r="S10" s="230" t="str">
        <f>+'VI-10'!Y15</f>
        <v>Cumple</v>
      </c>
      <c r="T10" s="231" t="str">
        <f>+'VI-10'!Z15</f>
        <v>Cumple</v>
      </c>
    </row>
    <row r="11" spans="1:20" ht="26.25" customHeight="1" x14ac:dyDescent="0.2">
      <c r="A11" s="228" t="s">
        <v>27</v>
      </c>
      <c r="B11" s="256" t="str">
        <f>+'DG-10'!E15</f>
        <v>Cumple</v>
      </c>
      <c r="C11" s="23" t="str">
        <f>+'DG-10'!F15</f>
        <v>Cumple</v>
      </c>
      <c r="D11" s="227" t="str">
        <f>+'DG-10'!G15</f>
        <v>Cumple</v>
      </c>
      <c r="E11" s="23" t="str">
        <f>+'DG-10'!H15</f>
        <v>Cumple</v>
      </c>
      <c r="F11" s="234" t="str">
        <f>+'DG-10'!I15</f>
        <v>Sin evaluación</v>
      </c>
      <c r="G11" s="229" t="str">
        <f>+'DG-10'!J15</f>
        <v>Cumple</v>
      </c>
      <c r="H11" s="23" t="str">
        <f>+'DG-10'!K15</f>
        <v>Cumple</v>
      </c>
      <c r="I11" s="23" t="str">
        <f>+'DG-10'!L15</f>
        <v>Cumple</v>
      </c>
      <c r="J11" s="23" t="str">
        <f>+'DG-10'!M15</f>
        <v>Cumple</v>
      </c>
      <c r="K11" s="227" t="str">
        <f>+'DG-10'!N15</f>
        <v>Cumple</v>
      </c>
      <c r="L11" s="23" t="str">
        <f>+'DG-10'!O15</f>
        <v>Cumple</v>
      </c>
      <c r="M11" s="23" t="str">
        <f>+'DG-10'!P15</f>
        <v>Cumple</v>
      </c>
      <c r="N11" s="23" t="str">
        <f>+'DG-10'!Q15</f>
        <v>Cumple</v>
      </c>
      <c r="O11" s="23" t="str">
        <f>+'DG-10'!R15</f>
        <v>Cumple</v>
      </c>
      <c r="P11" s="23" t="str">
        <f>+'DG-10'!S15</f>
        <v>Cumple</v>
      </c>
      <c r="Q11" s="227" t="str">
        <f>+'DG-10'!W15</f>
        <v>Cumple</v>
      </c>
      <c r="R11" s="227" t="str">
        <f>+'DG-10'!X15</f>
        <v>Cumple con advertencia</v>
      </c>
      <c r="S11" s="23" t="str">
        <f>+'DG-10'!Y15</f>
        <v>Cumple</v>
      </c>
      <c r="T11" s="234" t="str">
        <f>+'DG-10'!Z15</f>
        <v>Sin evaluación</v>
      </c>
    </row>
    <row r="12" spans="1:20" ht="26.25" customHeight="1" thickBot="1" x14ac:dyDescent="0.25">
      <c r="A12" s="232" t="s">
        <v>28</v>
      </c>
      <c r="B12" s="257" t="str">
        <f>+'TP-10'!E15</f>
        <v>Cumple</v>
      </c>
      <c r="C12" s="258" t="str">
        <f>+'TP-10'!F15</f>
        <v>Cumple</v>
      </c>
      <c r="D12" s="239" t="str">
        <f>+'TP-10'!G15</f>
        <v>Cumple</v>
      </c>
      <c r="E12" s="258" t="str">
        <f>+'TP-10'!H15</f>
        <v>Cumple</v>
      </c>
      <c r="F12" s="240" t="str">
        <f>+'TP-10'!I15</f>
        <v>Sin evaluación</v>
      </c>
      <c r="G12" s="241" t="str">
        <f>+'TP-10'!J15</f>
        <v>Cumple</v>
      </c>
      <c r="H12" s="258" t="str">
        <f>+'TP-10'!K15</f>
        <v>Cumple</v>
      </c>
      <c r="I12" s="259" t="str">
        <f>+'TP-10'!L15</f>
        <v>Cumple</v>
      </c>
      <c r="J12" s="259" t="str">
        <f>+'TP-10'!M15</f>
        <v>Cumple</v>
      </c>
      <c r="K12" s="239" t="str">
        <f>+'TP-10'!N15</f>
        <v>Cumple</v>
      </c>
      <c r="L12" s="258" t="str">
        <f>+'TP-10'!O15</f>
        <v>Cumple</v>
      </c>
      <c r="M12" s="258" t="str">
        <f>+'TP-10'!P15</f>
        <v>Cumple</v>
      </c>
      <c r="N12" s="260" t="str">
        <f>+'TP-10'!Q15</f>
        <v>Cumple</v>
      </c>
      <c r="O12" s="252" t="str">
        <f>+'TP-10'!R15</f>
        <v>Cumple</v>
      </c>
      <c r="P12" s="258" t="str">
        <f>+'TP-10'!S15</f>
        <v>Cumple</v>
      </c>
      <c r="Q12" s="239" t="str">
        <f>+'TP-10'!W15</f>
        <v>Cumple</v>
      </c>
      <c r="R12" s="242" t="str">
        <f>+'TP-10'!X15</f>
        <v>Cumple</v>
      </c>
      <c r="S12" s="259" t="str">
        <f>+'TP-10'!Y15</f>
        <v>Cumple</v>
      </c>
      <c r="T12" s="250" t="str">
        <f>+'TP-10'!Z15</f>
        <v>Cumple</v>
      </c>
    </row>
    <row r="15" spans="1:20" ht="12.75" customHeight="1" x14ac:dyDescent="0.2">
      <c r="B15" s="129"/>
      <c r="C15" s="307" t="s">
        <v>29</v>
      </c>
      <c r="D15" s="307"/>
      <c r="E15" s="307"/>
    </row>
    <row r="16" spans="1:20" ht="15" customHeight="1" x14ac:dyDescent="0.2">
      <c r="B16" s="23"/>
      <c r="C16" s="307" t="s">
        <v>30</v>
      </c>
      <c r="D16" s="307"/>
      <c r="E16" s="307"/>
      <c r="F16" s="20"/>
    </row>
    <row r="17" spans="2:6" ht="15" customHeight="1" x14ac:dyDescent="0.2">
      <c r="B17" s="233"/>
      <c r="C17" s="307" t="s">
        <v>31</v>
      </c>
      <c r="D17" s="307"/>
      <c r="E17" s="307"/>
      <c r="F17" s="20"/>
    </row>
    <row r="18" spans="2:6" ht="15" customHeight="1" x14ac:dyDescent="0.2">
      <c r="B18" s="227"/>
      <c r="C18" s="307" t="s">
        <v>32</v>
      </c>
      <c r="D18" s="307"/>
      <c r="E18" s="307"/>
      <c r="F18" s="20"/>
    </row>
    <row r="19" spans="2:6" x14ac:dyDescent="0.2">
      <c r="B19" s="234"/>
      <c r="C19" s="307" t="s">
        <v>253</v>
      </c>
      <c r="D19" s="307"/>
      <c r="E19" s="307"/>
    </row>
  </sheetData>
  <mergeCells count="5">
    <mergeCell ref="C19:E19"/>
    <mergeCell ref="C15:E15"/>
    <mergeCell ref="C18:E18"/>
    <mergeCell ref="C17:E17"/>
    <mergeCell ref="C16:E16"/>
  </mergeCells>
  <conditionalFormatting sqref="B4 F4:G4 I4:J4 N4:O4">
    <cfRule type="cellIs" dxfId="79" priority="9" operator="equal">
      <formula>"referencial"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G978"/>
  <sheetViews>
    <sheetView zoomScale="85" zoomScaleNormal="85" workbookViewId="0">
      <selection activeCell="C10" sqref="C10"/>
    </sheetView>
  </sheetViews>
  <sheetFormatPr baseColWidth="10" defaultColWidth="14.42578125" defaultRowHeight="15" customHeight="1" x14ac:dyDescent="0.25"/>
  <cols>
    <col min="1" max="1" width="18.140625" style="46" bestFit="1" customWidth="1"/>
    <col min="2" max="2" width="12.140625" style="46" bestFit="1" customWidth="1"/>
    <col min="3" max="3" width="49.140625" style="46" bestFit="1" customWidth="1"/>
    <col min="4" max="6" width="10.7109375" style="45" customWidth="1"/>
    <col min="7" max="7" width="20.140625" style="45" bestFit="1" customWidth="1"/>
    <col min="8" max="26" width="10.7109375" style="45" customWidth="1"/>
    <col min="27" max="16384" width="14.42578125" style="45"/>
  </cols>
  <sheetData>
    <row r="1" spans="1:7" ht="29.25" customHeight="1" thickBot="1" x14ac:dyDescent="0.3">
      <c r="A1" s="308" t="s">
        <v>33</v>
      </c>
      <c r="B1" s="309"/>
      <c r="C1" s="309"/>
      <c r="D1" s="310"/>
    </row>
    <row r="2" spans="1:7" ht="32.25" customHeight="1" thickBot="1" x14ac:dyDescent="0.3">
      <c r="A2" s="67" t="s">
        <v>34</v>
      </c>
      <c r="B2" s="68" t="s">
        <v>35</v>
      </c>
      <c r="C2" s="68" t="s">
        <v>36</v>
      </c>
      <c r="D2" s="69" t="s">
        <v>37</v>
      </c>
    </row>
    <row r="3" spans="1:7" ht="15" customHeight="1" x14ac:dyDescent="0.25">
      <c r="A3" s="70" t="s">
        <v>38</v>
      </c>
      <c r="B3" s="71" t="s">
        <v>20</v>
      </c>
      <c r="C3" s="131" t="s">
        <v>39</v>
      </c>
      <c r="D3" s="72">
        <v>40</v>
      </c>
      <c r="F3" s="133"/>
      <c r="G3" s="47" t="s">
        <v>40</v>
      </c>
    </row>
    <row r="4" spans="1:7" ht="15" customHeight="1" x14ac:dyDescent="0.25">
      <c r="A4" s="65" t="s">
        <v>41</v>
      </c>
      <c r="B4" s="59" t="s">
        <v>21</v>
      </c>
      <c r="C4" s="132" t="s">
        <v>42</v>
      </c>
      <c r="D4" s="61">
        <v>41</v>
      </c>
      <c r="F4" s="47"/>
      <c r="G4" s="47" t="s">
        <v>43</v>
      </c>
    </row>
    <row r="5" spans="1:7" ht="15" customHeight="1" x14ac:dyDescent="0.25">
      <c r="A5" s="65" t="s">
        <v>41</v>
      </c>
      <c r="B5" s="59" t="s">
        <v>22</v>
      </c>
      <c r="C5" s="132" t="s">
        <v>44</v>
      </c>
      <c r="D5" s="61">
        <v>42</v>
      </c>
    </row>
    <row r="6" spans="1:7" ht="15.75" customHeight="1" x14ac:dyDescent="0.25">
      <c r="A6" s="65" t="s">
        <v>45</v>
      </c>
      <c r="B6" s="59" t="s">
        <v>23</v>
      </c>
      <c r="C6" s="132" t="s">
        <v>46</v>
      </c>
      <c r="D6" s="61">
        <v>43</v>
      </c>
    </row>
    <row r="7" spans="1:7" ht="15.75" customHeight="1" x14ac:dyDescent="0.25">
      <c r="A7" s="65" t="s">
        <v>47</v>
      </c>
      <c r="B7" s="59" t="s">
        <v>25</v>
      </c>
      <c r="C7" s="132" t="s">
        <v>48</v>
      </c>
      <c r="D7" s="61">
        <v>44</v>
      </c>
    </row>
    <row r="8" spans="1:7" ht="15.75" customHeight="1" x14ac:dyDescent="0.25">
      <c r="A8" s="65" t="s">
        <v>49</v>
      </c>
      <c r="B8" s="59" t="s">
        <v>26</v>
      </c>
      <c r="C8" s="132" t="s">
        <v>50</v>
      </c>
      <c r="D8" s="61">
        <v>45</v>
      </c>
    </row>
    <row r="9" spans="1:7" ht="15.75" customHeight="1" x14ac:dyDescent="0.25">
      <c r="A9" s="65" t="s">
        <v>51</v>
      </c>
      <c r="B9" s="59" t="s">
        <v>24</v>
      </c>
      <c r="C9" s="132" t="s">
        <v>52</v>
      </c>
      <c r="D9" s="61">
        <v>46</v>
      </c>
    </row>
    <row r="10" spans="1:7" ht="15.75" customHeight="1" x14ac:dyDescent="0.25">
      <c r="A10" s="65" t="s">
        <v>53</v>
      </c>
      <c r="B10" s="59" t="s">
        <v>27</v>
      </c>
      <c r="C10" s="132" t="s">
        <v>54</v>
      </c>
      <c r="D10" s="61">
        <v>47</v>
      </c>
    </row>
    <row r="11" spans="1:7" ht="15.75" customHeight="1" x14ac:dyDescent="0.25">
      <c r="A11" s="65" t="s">
        <v>55</v>
      </c>
      <c r="B11" s="59" t="s">
        <v>28</v>
      </c>
      <c r="C11" s="132" t="s">
        <v>56</v>
      </c>
      <c r="D11" s="61">
        <v>48</v>
      </c>
    </row>
    <row r="12" spans="1:7" ht="15.75" customHeight="1" x14ac:dyDescent="0.25">
      <c r="A12" s="65" t="s">
        <v>55</v>
      </c>
      <c r="B12" s="59" t="s">
        <v>57</v>
      </c>
      <c r="C12" s="78" t="s">
        <v>58</v>
      </c>
      <c r="D12" s="61">
        <v>49</v>
      </c>
    </row>
    <row r="13" spans="1:7" ht="15.75" customHeight="1" x14ac:dyDescent="0.25">
      <c r="A13" s="65" t="s">
        <v>51</v>
      </c>
      <c r="B13" s="59" t="s">
        <v>59</v>
      </c>
      <c r="C13" s="60" t="s">
        <v>60</v>
      </c>
      <c r="D13" s="61">
        <v>50</v>
      </c>
    </row>
    <row r="14" spans="1:7" ht="15.75" customHeight="1" x14ac:dyDescent="0.25">
      <c r="A14" s="65" t="s">
        <v>41</v>
      </c>
      <c r="B14" s="59" t="s">
        <v>61</v>
      </c>
      <c r="C14" s="60" t="s">
        <v>62</v>
      </c>
      <c r="D14" s="61">
        <v>51</v>
      </c>
    </row>
    <row r="15" spans="1:7" ht="15.75" customHeight="1" x14ac:dyDescent="0.25">
      <c r="A15" s="65" t="s">
        <v>38</v>
      </c>
      <c r="B15" s="59" t="s">
        <v>63</v>
      </c>
      <c r="C15" s="60" t="s">
        <v>64</v>
      </c>
      <c r="D15" s="61">
        <v>52</v>
      </c>
    </row>
    <row r="16" spans="1:7" ht="15.75" customHeight="1" x14ac:dyDescent="0.25">
      <c r="A16" s="65" t="s">
        <v>53</v>
      </c>
      <c r="B16" s="59" t="s">
        <v>65</v>
      </c>
      <c r="C16" s="60" t="s">
        <v>66</v>
      </c>
      <c r="D16" s="61">
        <v>53</v>
      </c>
    </row>
    <row r="17" spans="1:4" ht="15.75" customHeight="1" thickBot="1" x14ac:dyDescent="0.3">
      <c r="A17" s="66" t="s">
        <v>67</v>
      </c>
      <c r="B17" s="62" t="s">
        <v>68</v>
      </c>
      <c r="C17" s="63" t="s">
        <v>69</v>
      </c>
      <c r="D17" s="64">
        <v>54</v>
      </c>
    </row>
    <row r="18" spans="1:4" ht="15.75" customHeight="1" x14ac:dyDescent="0.25"/>
    <row r="19" spans="1:4" ht="15.75" customHeight="1" x14ac:dyDescent="0.25"/>
    <row r="20" spans="1:4" ht="15.75" customHeight="1" x14ac:dyDescent="0.25"/>
    <row r="21" spans="1:4" ht="15.75" customHeight="1" x14ac:dyDescent="0.25"/>
    <row r="22" spans="1:4" ht="15.75" customHeight="1" x14ac:dyDescent="0.25"/>
    <row r="23" spans="1:4" ht="15.75" customHeight="1" x14ac:dyDescent="0.25"/>
    <row r="24" spans="1:4" ht="15.75" customHeight="1" x14ac:dyDescent="0.25"/>
    <row r="25" spans="1:4" ht="15.75" customHeight="1" x14ac:dyDescent="0.25"/>
    <row r="26" spans="1:4" ht="15.75" customHeight="1" x14ac:dyDescent="0.25"/>
    <row r="27" spans="1:4" ht="15.75" customHeight="1" x14ac:dyDescent="0.25"/>
    <row r="28" spans="1:4" ht="15.75" customHeight="1" x14ac:dyDescent="0.25"/>
    <row r="29" spans="1:4" ht="15.75" customHeight="1" x14ac:dyDescent="0.25"/>
    <row r="30" spans="1:4" ht="15.75" customHeight="1" x14ac:dyDescent="0.25"/>
    <row r="31" spans="1:4" ht="15.75" customHeight="1" x14ac:dyDescent="0.25"/>
    <row r="32" spans="1: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</sheetData>
  <autoFilter ref="A2:D2" xr:uid="{00000000-0001-0000-0100-000000000000}"/>
  <mergeCells count="1">
    <mergeCell ref="A1:D1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O25"/>
  <sheetViews>
    <sheetView topLeftCell="D1" zoomScale="80" zoomScaleNormal="80" workbookViewId="0">
      <selection activeCell="I13" sqref="I13"/>
    </sheetView>
  </sheetViews>
  <sheetFormatPr baseColWidth="10" defaultColWidth="11.42578125" defaultRowHeight="15" customHeight="1" x14ac:dyDescent="0.2"/>
  <cols>
    <col min="1" max="1" width="12.140625" style="4" customWidth="1"/>
    <col min="2" max="2" width="33.140625" style="4" customWidth="1"/>
    <col min="3" max="3" width="12.140625" style="4" customWidth="1"/>
    <col min="4" max="4" width="5.42578125" style="1" customWidth="1"/>
    <col min="5" max="5" width="22.42578125" style="1" customWidth="1"/>
    <col min="6" max="16384" width="11.42578125" style="1"/>
  </cols>
  <sheetData>
    <row r="1" spans="1:15" ht="15" customHeight="1" x14ac:dyDescent="0.2">
      <c r="A1" s="11" t="s">
        <v>0</v>
      </c>
      <c r="B1" s="28" t="s">
        <v>36</v>
      </c>
      <c r="C1" s="11" t="s">
        <v>0</v>
      </c>
      <c r="E1" s="311" t="s">
        <v>70</v>
      </c>
      <c r="F1" s="313" t="s">
        <v>71</v>
      </c>
      <c r="G1" s="313" t="s">
        <v>72</v>
      </c>
      <c r="H1" s="313"/>
      <c r="I1" s="313"/>
      <c r="J1" s="313"/>
      <c r="K1" s="313"/>
      <c r="L1" s="313"/>
      <c r="M1" s="313"/>
      <c r="N1" s="313"/>
      <c r="O1" s="315"/>
    </row>
    <row r="2" spans="1:15" ht="15" customHeight="1" x14ac:dyDescent="0.2">
      <c r="A2" s="5" t="s">
        <v>25</v>
      </c>
      <c r="B2" s="5" t="s">
        <v>73</v>
      </c>
      <c r="C2" s="5" t="s">
        <v>25</v>
      </c>
      <c r="E2" s="312"/>
      <c r="F2" s="314"/>
      <c r="G2" s="100" t="s">
        <v>20</v>
      </c>
      <c r="H2" s="100" t="s">
        <v>21</v>
      </c>
      <c r="I2" s="100" t="s">
        <v>22</v>
      </c>
      <c r="J2" s="100" t="s">
        <v>23</v>
      </c>
      <c r="K2" s="100" t="s">
        <v>24</v>
      </c>
      <c r="L2" s="100" t="s">
        <v>25</v>
      </c>
      <c r="M2" s="100" t="s">
        <v>26</v>
      </c>
      <c r="N2" s="100" t="s">
        <v>27</v>
      </c>
      <c r="O2" s="109" t="s">
        <v>28</v>
      </c>
    </row>
    <row r="3" spans="1:15" ht="15" customHeight="1" x14ac:dyDescent="0.2">
      <c r="A3" s="5" t="s">
        <v>28</v>
      </c>
      <c r="B3" s="5" t="s">
        <v>74</v>
      </c>
      <c r="C3" s="5" t="s">
        <v>28</v>
      </c>
      <c r="E3" s="126" t="s">
        <v>75</v>
      </c>
      <c r="F3" s="25" t="s">
        <v>76</v>
      </c>
      <c r="G3" s="25">
        <v>9</v>
      </c>
      <c r="H3" s="25">
        <v>1</v>
      </c>
      <c r="I3" s="25">
        <v>3</v>
      </c>
      <c r="J3" s="25">
        <v>3</v>
      </c>
      <c r="K3" s="25">
        <v>10</v>
      </c>
      <c r="L3" s="25">
        <v>7</v>
      </c>
      <c r="M3" s="25">
        <v>6</v>
      </c>
      <c r="N3" s="25">
        <v>1</v>
      </c>
      <c r="O3" s="110">
        <v>1</v>
      </c>
    </row>
    <row r="4" spans="1:15" ht="15" customHeight="1" x14ac:dyDescent="0.2">
      <c r="A4" s="3" t="s">
        <v>27</v>
      </c>
      <c r="B4" s="3" t="s">
        <v>77</v>
      </c>
      <c r="C4" s="3" t="s">
        <v>27</v>
      </c>
      <c r="E4" s="126" t="s">
        <v>78</v>
      </c>
      <c r="F4" s="25" t="s">
        <v>76</v>
      </c>
      <c r="G4" s="25">
        <v>0.01</v>
      </c>
      <c r="H4" s="25">
        <v>0.01</v>
      </c>
      <c r="I4" s="25">
        <v>0.01</v>
      </c>
      <c r="J4" s="25">
        <v>0.01</v>
      </c>
      <c r="K4" s="25">
        <v>0.01</v>
      </c>
      <c r="L4" s="25">
        <v>0.01</v>
      </c>
      <c r="M4" s="25">
        <v>0.01</v>
      </c>
      <c r="N4" s="25">
        <v>0.01</v>
      </c>
      <c r="O4" s="110">
        <v>0.01</v>
      </c>
    </row>
    <row r="5" spans="1:15" ht="15" customHeight="1" x14ac:dyDescent="0.2">
      <c r="A5" s="5" t="s">
        <v>23</v>
      </c>
      <c r="B5" s="5" t="s">
        <v>79</v>
      </c>
      <c r="C5" s="5" t="s">
        <v>23</v>
      </c>
      <c r="E5" s="126" t="s">
        <v>80</v>
      </c>
      <c r="F5" s="25" t="s">
        <v>76</v>
      </c>
      <c r="G5" s="25">
        <v>8</v>
      </c>
      <c r="H5" s="25">
        <v>10</v>
      </c>
      <c r="I5" s="25">
        <v>8</v>
      </c>
      <c r="J5" s="25">
        <v>8.5</v>
      </c>
      <c r="K5" s="25">
        <v>8</v>
      </c>
      <c r="L5" s="25">
        <v>10</v>
      </c>
      <c r="M5" s="25">
        <v>11</v>
      </c>
      <c r="N5" s="25">
        <v>26</v>
      </c>
      <c r="O5" s="110">
        <v>15</v>
      </c>
    </row>
    <row r="6" spans="1:15" ht="15" customHeight="1" x14ac:dyDescent="0.2">
      <c r="A6" s="5" t="s">
        <v>24</v>
      </c>
      <c r="B6" s="5" t="s">
        <v>81</v>
      </c>
      <c r="C6" s="5" t="s">
        <v>24</v>
      </c>
      <c r="E6" s="126" t="s">
        <v>82</v>
      </c>
      <c r="F6" s="25" t="s">
        <v>76</v>
      </c>
      <c r="G6" s="25">
        <v>0.05</v>
      </c>
      <c r="H6" s="25">
        <v>0.08</v>
      </c>
      <c r="I6" s="25">
        <v>0.01</v>
      </c>
      <c r="J6" s="25">
        <v>7.0000000000000007E-2</v>
      </c>
      <c r="K6" s="25">
        <v>0.05</v>
      </c>
      <c r="L6" s="25">
        <v>0.09</v>
      </c>
      <c r="M6" s="25">
        <v>0.06</v>
      </c>
      <c r="N6" s="25">
        <v>0.06</v>
      </c>
      <c r="O6" s="110">
        <v>0.04</v>
      </c>
    </row>
    <row r="7" spans="1:15" ht="15" customHeight="1" x14ac:dyDescent="0.2">
      <c r="A7" s="5" t="s">
        <v>20</v>
      </c>
      <c r="B7" s="5" t="s">
        <v>83</v>
      </c>
      <c r="C7" s="5" t="s">
        <v>20</v>
      </c>
      <c r="E7" s="126" t="s">
        <v>84</v>
      </c>
      <c r="F7" s="25" t="s">
        <v>85</v>
      </c>
      <c r="G7" s="25" t="s">
        <v>86</v>
      </c>
      <c r="H7" s="25">
        <v>10</v>
      </c>
      <c r="I7" s="25" t="s">
        <v>86</v>
      </c>
      <c r="J7" s="25" t="s">
        <v>86</v>
      </c>
      <c r="K7" s="25" t="s">
        <v>86</v>
      </c>
      <c r="L7" s="25" t="s">
        <v>86</v>
      </c>
      <c r="M7" s="25" t="s">
        <v>86</v>
      </c>
      <c r="N7" s="25" t="s">
        <v>86</v>
      </c>
      <c r="O7" s="110" t="s">
        <v>86</v>
      </c>
    </row>
    <row r="8" spans="1:15" ht="15" customHeight="1" x14ac:dyDescent="0.2">
      <c r="A8" s="5" t="s">
        <v>21</v>
      </c>
      <c r="B8" s="5" t="s">
        <v>87</v>
      </c>
      <c r="C8" s="5" t="s">
        <v>21</v>
      </c>
      <c r="E8" s="126" t="s">
        <v>88</v>
      </c>
      <c r="F8" s="25" t="s">
        <v>89</v>
      </c>
      <c r="G8" s="25">
        <v>80</v>
      </c>
      <c r="H8" s="25">
        <v>180</v>
      </c>
      <c r="I8" s="25">
        <v>80</v>
      </c>
      <c r="J8" s="25">
        <v>340</v>
      </c>
      <c r="K8" s="25">
        <v>300</v>
      </c>
      <c r="L8" s="25">
        <v>370</v>
      </c>
      <c r="M8" s="25">
        <v>360</v>
      </c>
      <c r="N8" s="25">
        <v>550</v>
      </c>
      <c r="O8" s="110">
        <v>370</v>
      </c>
    </row>
    <row r="9" spans="1:15" ht="15" customHeight="1" x14ac:dyDescent="0.2">
      <c r="A9" s="3" t="s">
        <v>22</v>
      </c>
      <c r="B9" s="3" t="s">
        <v>90</v>
      </c>
      <c r="C9" s="3" t="s">
        <v>22</v>
      </c>
      <c r="E9" s="126" t="s">
        <v>91</v>
      </c>
      <c r="F9" s="25" t="s">
        <v>76</v>
      </c>
      <c r="G9" s="25">
        <v>0.06</v>
      </c>
      <c r="H9" s="25">
        <v>0.06</v>
      </c>
      <c r="I9" s="25">
        <v>0.01</v>
      </c>
      <c r="J9" s="25">
        <v>0.06</v>
      </c>
      <c r="K9" s="25">
        <v>0.05</v>
      </c>
      <c r="L9" s="25">
        <v>0.06</v>
      </c>
      <c r="M9" s="25">
        <v>0.08</v>
      </c>
      <c r="N9" s="25">
        <v>7.0000000000000007E-2</v>
      </c>
      <c r="O9" s="110">
        <v>0.06</v>
      </c>
    </row>
    <row r="10" spans="1:15" ht="15" customHeight="1" x14ac:dyDescent="0.2">
      <c r="A10" s="5" t="s">
        <v>26</v>
      </c>
      <c r="B10" s="5" t="s">
        <v>92</v>
      </c>
      <c r="C10" s="5" t="s">
        <v>26</v>
      </c>
      <c r="E10" s="126" t="s">
        <v>93</v>
      </c>
      <c r="F10" s="25" t="s">
        <v>76</v>
      </c>
      <c r="G10" s="25">
        <v>16</v>
      </c>
      <c r="H10" s="25">
        <v>1</v>
      </c>
      <c r="I10" s="25">
        <v>3</v>
      </c>
      <c r="J10" s="25">
        <v>5</v>
      </c>
      <c r="K10" s="25">
        <v>12.7</v>
      </c>
      <c r="L10" s="25">
        <v>35</v>
      </c>
      <c r="M10" s="25">
        <v>28</v>
      </c>
      <c r="N10" s="25">
        <v>5</v>
      </c>
      <c r="O10" s="110">
        <v>4</v>
      </c>
    </row>
    <row r="11" spans="1:15" ht="15" customHeight="1" x14ac:dyDescent="0.2">
      <c r="A11" s="1"/>
      <c r="B11" s="1"/>
      <c r="C11" s="1"/>
      <c r="E11" s="126" t="s">
        <v>94</v>
      </c>
      <c r="F11" s="25" t="s">
        <v>76</v>
      </c>
      <c r="G11" s="25">
        <v>0.3</v>
      </c>
      <c r="H11" s="25">
        <v>0.1</v>
      </c>
      <c r="I11" s="25">
        <v>0.2</v>
      </c>
      <c r="J11" s="25">
        <v>0.08</v>
      </c>
      <c r="K11" s="25">
        <v>2</v>
      </c>
      <c r="L11" s="25">
        <v>0.7</v>
      </c>
      <c r="M11" s="25">
        <v>0.6</v>
      </c>
      <c r="N11" s="25">
        <v>0.1</v>
      </c>
      <c r="O11" s="110">
        <v>0.05</v>
      </c>
    </row>
    <row r="12" spans="1:15" ht="15" customHeight="1" x14ac:dyDescent="0.2">
      <c r="A12" s="1"/>
      <c r="B12" s="1"/>
      <c r="C12" s="1"/>
      <c r="E12" s="126" t="s">
        <v>95</v>
      </c>
      <c r="F12" s="25" t="s">
        <v>76</v>
      </c>
      <c r="G12" s="25">
        <v>1E-3</v>
      </c>
      <c r="H12" s="25">
        <v>1E-3</v>
      </c>
      <c r="I12" s="25">
        <v>1E-3</v>
      </c>
      <c r="J12" s="25">
        <v>1E-3</v>
      </c>
      <c r="K12" s="25">
        <v>1E-3</v>
      </c>
      <c r="L12" s="25">
        <v>0.01</v>
      </c>
      <c r="M12" s="25">
        <v>1E-3</v>
      </c>
      <c r="N12" s="25">
        <v>1E-3</v>
      </c>
      <c r="O12" s="110">
        <v>1E-3</v>
      </c>
    </row>
    <row r="13" spans="1:15" ht="15" customHeight="1" x14ac:dyDescent="0.2">
      <c r="A13" s="1"/>
      <c r="B13" s="1"/>
      <c r="C13" s="1"/>
      <c r="E13" s="126" t="s">
        <v>96</v>
      </c>
      <c r="F13" s="25" t="s">
        <v>76</v>
      </c>
      <c r="G13" s="25">
        <v>0.01</v>
      </c>
      <c r="H13" s="25">
        <v>0.01</v>
      </c>
      <c r="I13" s="25">
        <v>0.01</v>
      </c>
      <c r="J13" s="25">
        <v>0.01</v>
      </c>
      <c r="K13" s="25">
        <v>0.01</v>
      </c>
      <c r="L13" s="25">
        <v>0.01</v>
      </c>
      <c r="M13" s="25">
        <v>0.01</v>
      </c>
      <c r="N13" s="25">
        <v>0.01</v>
      </c>
      <c r="O13" s="110">
        <v>0.01</v>
      </c>
    </row>
    <row r="14" spans="1:15" ht="15" customHeight="1" x14ac:dyDescent="0.2">
      <c r="A14" s="1"/>
      <c r="B14" s="1"/>
      <c r="C14" s="1"/>
      <c r="E14" s="126" t="s">
        <v>97</v>
      </c>
      <c r="F14" s="25" t="s">
        <v>76</v>
      </c>
      <c r="G14" s="25">
        <v>0.01</v>
      </c>
      <c r="H14" s="25">
        <v>0.01</v>
      </c>
      <c r="I14" s="25">
        <v>0.01</v>
      </c>
      <c r="J14" s="25">
        <v>0.01</v>
      </c>
      <c r="K14" s="25">
        <v>0.01</v>
      </c>
      <c r="L14" s="25">
        <v>0.01</v>
      </c>
      <c r="M14" s="25">
        <v>0.03</v>
      </c>
      <c r="N14" s="25">
        <v>0.01</v>
      </c>
      <c r="O14" s="110">
        <v>0.01</v>
      </c>
    </row>
    <row r="15" spans="1:15" ht="15" customHeight="1" x14ac:dyDescent="0.2">
      <c r="A15" s="1"/>
      <c r="B15" s="1"/>
      <c r="C15" s="1"/>
      <c r="E15" s="126" t="s">
        <v>98</v>
      </c>
      <c r="F15" s="25" t="s">
        <v>76</v>
      </c>
      <c r="G15" s="25">
        <v>9.8000000000000007</v>
      </c>
      <c r="H15" s="25">
        <v>9.5</v>
      </c>
      <c r="I15" s="25">
        <v>7.9</v>
      </c>
      <c r="J15" s="25">
        <v>8.6</v>
      </c>
      <c r="K15" s="25">
        <v>7</v>
      </c>
      <c r="L15" s="25">
        <v>9.1999999999999993</v>
      </c>
      <c r="M15" s="25">
        <v>7.3</v>
      </c>
      <c r="N15" s="25">
        <v>9.3000000000000007</v>
      </c>
      <c r="O15" s="110">
        <v>9.6999999999999993</v>
      </c>
    </row>
    <row r="16" spans="1:15" ht="15" customHeight="1" x14ac:dyDescent="0.2">
      <c r="A16" s="1"/>
      <c r="B16" s="1"/>
      <c r="C16" s="1"/>
      <c r="E16" s="126" t="s">
        <v>99</v>
      </c>
      <c r="F16" s="25" t="s">
        <v>71</v>
      </c>
      <c r="G16" s="26" t="s">
        <v>100</v>
      </c>
      <c r="H16" s="26" t="s">
        <v>100</v>
      </c>
      <c r="I16" s="26" t="s">
        <v>100</v>
      </c>
      <c r="J16" s="26" t="s">
        <v>100</v>
      </c>
      <c r="K16" s="26" t="s">
        <v>100</v>
      </c>
      <c r="L16" s="26" t="s">
        <v>100</v>
      </c>
      <c r="M16" s="26" t="s">
        <v>100</v>
      </c>
      <c r="N16" s="26" t="s">
        <v>100</v>
      </c>
      <c r="O16" s="111" t="s">
        <v>100</v>
      </c>
    </row>
    <row r="17" spans="1:15" ht="15" customHeight="1" x14ac:dyDescent="0.2">
      <c r="A17" s="1"/>
      <c r="B17" s="1"/>
      <c r="C17" s="1"/>
      <c r="E17" s="126" t="s">
        <v>101</v>
      </c>
      <c r="F17" s="25" t="s">
        <v>76</v>
      </c>
      <c r="G17" s="25">
        <v>0.01</v>
      </c>
      <c r="H17" s="25">
        <v>0.01</v>
      </c>
      <c r="I17" s="25">
        <v>0.01</v>
      </c>
      <c r="J17" s="25">
        <v>0.01</v>
      </c>
      <c r="K17" s="25">
        <v>0.01</v>
      </c>
      <c r="L17" s="25">
        <v>0.01</v>
      </c>
      <c r="M17" s="25">
        <v>0.01</v>
      </c>
      <c r="N17" s="25">
        <v>0.01</v>
      </c>
      <c r="O17" s="110">
        <v>0.01</v>
      </c>
    </row>
    <row r="18" spans="1:15" ht="15" customHeight="1" x14ac:dyDescent="0.2">
      <c r="A18" s="1"/>
      <c r="B18" s="1"/>
      <c r="C18" s="1"/>
      <c r="E18" s="126" t="s">
        <v>102</v>
      </c>
      <c r="F18" s="25" t="s">
        <v>86</v>
      </c>
      <c r="G18" s="25">
        <v>0.2</v>
      </c>
      <c r="H18" s="25">
        <v>0.5</v>
      </c>
      <c r="I18" s="25">
        <v>0.4</v>
      </c>
      <c r="J18" s="25">
        <v>0.7</v>
      </c>
      <c r="K18" s="25">
        <v>1</v>
      </c>
      <c r="L18" s="25">
        <v>0.8</v>
      </c>
      <c r="M18" s="25">
        <v>0.8</v>
      </c>
      <c r="N18" s="25" t="s">
        <v>86</v>
      </c>
      <c r="O18" s="110">
        <v>0.7</v>
      </c>
    </row>
    <row r="19" spans="1:15" ht="15" customHeight="1" x14ac:dyDescent="0.2">
      <c r="A19" s="1"/>
      <c r="B19" s="1"/>
      <c r="C19" s="1"/>
      <c r="E19" s="126" t="s">
        <v>103</v>
      </c>
      <c r="F19" s="25" t="s">
        <v>76</v>
      </c>
      <c r="G19" s="25">
        <v>1E-3</v>
      </c>
      <c r="H19" s="25">
        <v>1E-3</v>
      </c>
      <c r="I19" s="25">
        <v>1E-3</v>
      </c>
      <c r="J19" s="25">
        <v>1E-3</v>
      </c>
      <c r="K19" s="25">
        <v>1E-3</v>
      </c>
      <c r="L19" s="25">
        <v>1E-3</v>
      </c>
      <c r="M19" s="25">
        <v>1E-3</v>
      </c>
      <c r="N19" s="25">
        <v>1E-3</v>
      </c>
      <c r="O19" s="110">
        <v>1E-3</v>
      </c>
    </row>
    <row r="20" spans="1:15" ht="15" customHeight="1" x14ac:dyDescent="0.2">
      <c r="A20" s="1"/>
      <c r="B20" s="1"/>
      <c r="C20" s="1"/>
      <c r="E20" s="126" t="s">
        <v>104</v>
      </c>
      <c r="F20" s="25" t="s">
        <v>76</v>
      </c>
      <c r="G20" s="25">
        <v>5</v>
      </c>
      <c r="H20" s="25">
        <v>13</v>
      </c>
      <c r="I20" s="25">
        <v>5</v>
      </c>
      <c r="J20" s="25">
        <v>5</v>
      </c>
      <c r="K20" s="25">
        <v>56</v>
      </c>
      <c r="L20" s="25">
        <v>30</v>
      </c>
      <c r="M20" s="25">
        <v>28</v>
      </c>
      <c r="N20" s="25">
        <v>58</v>
      </c>
      <c r="O20" s="110">
        <v>29</v>
      </c>
    </row>
    <row r="21" spans="1:15" ht="15" customHeight="1" thickBot="1" x14ac:dyDescent="0.25">
      <c r="A21" s="1"/>
      <c r="B21" s="1"/>
      <c r="C21" s="1"/>
      <c r="E21" s="127" t="s">
        <v>105</v>
      </c>
      <c r="F21" s="112" t="s">
        <v>76</v>
      </c>
      <c r="G21" s="112">
        <v>0.04</v>
      </c>
      <c r="H21" s="112">
        <v>0.02</v>
      </c>
      <c r="I21" s="112">
        <v>0.04</v>
      </c>
      <c r="J21" s="112">
        <v>0.02</v>
      </c>
      <c r="K21" s="112">
        <v>0.09</v>
      </c>
      <c r="L21" s="112">
        <v>0.04</v>
      </c>
      <c r="M21" s="112">
        <v>0.09</v>
      </c>
      <c r="N21" s="112">
        <v>0.05</v>
      </c>
      <c r="O21" s="113">
        <v>0.05</v>
      </c>
    </row>
    <row r="22" spans="1:15" ht="15" customHeight="1" x14ac:dyDescent="0.2">
      <c r="A22" s="1"/>
      <c r="B22" s="1"/>
      <c r="C22" s="1"/>
    </row>
    <row r="23" spans="1:15" ht="15" customHeight="1" x14ac:dyDescent="0.2">
      <c r="A23" s="1"/>
      <c r="B23" s="1"/>
      <c r="C23" s="1"/>
    </row>
    <row r="24" spans="1:15" ht="15" customHeight="1" x14ac:dyDescent="0.2">
      <c r="A24" s="1"/>
      <c r="B24" s="1"/>
      <c r="C24" s="1"/>
    </row>
    <row r="25" spans="1:15" ht="15" customHeight="1" x14ac:dyDescent="0.2">
      <c r="A25" s="1"/>
      <c r="B25" s="1"/>
      <c r="C25" s="1"/>
    </row>
  </sheetData>
  <mergeCells count="3">
    <mergeCell ref="E1:E2"/>
    <mergeCell ref="F1:F2"/>
    <mergeCell ref="G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AH84"/>
  <sheetViews>
    <sheetView zoomScaleNormal="100" workbookViewId="0">
      <pane ySplit="1" topLeftCell="A2" activePane="bottomLeft" state="frozen"/>
      <selection pane="bottomLeft" activeCell="D19" sqref="D19"/>
    </sheetView>
  </sheetViews>
  <sheetFormatPr baseColWidth="10" defaultColWidth="11.42578125" defaultRowHeight="12.75" x14ac:dyDescent="0.2"/>
  <cols>
    <col min="1" max="1" width="4.85546875" style="122" customWidth="1"/>
    <col min="2" max="2" width="15.28515625" style="122" bestFit="1" customWidth="1"/>
    <col min="3" max="3" width="15" style="16" bestFit="1" customWidth="1"/>
    <col min="4" max="4" width="35.42578125" style="4" customWidth="1"/>
    <col min="5" max="6" width="11.42578125" style="2" customWidth="1"/>
    <col min="7" max="7" width="7" style="2" customWidth="1"/>
    <col min="8" max="8" width="8.28515625" style="2" customWidth="1"/>
    <col min="9" max="9" width="7.7109375" style="2" customWidth="1"/>
    <col min="10" max="10" width="8.7109375" style="2" customWidth="1"/>
    <col min="11" max="11" width="11.5703125" style="2" customWidth="1"/>
    <col min="12" max="12" width="8" style="2" customWidth="1"/>
    <col min="13" max="14" width="8.5703125" style="2" customWidth="1"/>
    <col min="15" max="15" width="9.7109375" style="2" customWidth="1"/>
    <col min="16" max="16" width="10.42578125" style="2" customWidth="1"/>
    <col min="17" max="17" width="10.28515625" style="2" customWidth="1"/>
    <col min="18" max="18" width="10.85546875" style="2" customWidth="1"/>
    <col min="19" max="19" width="10" style="2" customWidth="1"/>
    <col min="20" max="20" width="8" style="2" customWidth="1"/>
    <col min="21" max="21" width="8.7109375" style="2" customWidth="1"/>
    <col min="22" max="22" width="8" style="2" customWidth="1"/>
    <col min="23" max="23" width="10.28515625" style="2" customWidth="1"/>
    <col min="24" max="24" width="6.85546875" style="2" customWidth="1"/>
    <col min="25" max="25" width="8.85546875" style="2" customWidth="1"/>
    <col min="26" max="26" width="8.42578125" style="2" customWidth="1"/>
    <col min="27" max="27" width="7.7109375" style="2" customWidth="1"/>
    <col min="28" max="28" width="9.140625" style="2" customWidth="1"/>
    <col min="29" max="29" width="9.28515625" style="2" customWidth="1"/>
    <col min="30" max="30" width="9.140625" style="2" customWidth="1"/>
    <col min="31" max="32" width="11.42578125" style="2"/>
    <col min="33" max="33" width="17.28515625" style="2" bestFit="1" customWidth="1"/>
    <col min="34" max="34" width="11.42578125" style="2"/>
    <col min="35" max="16384" width="11.42578125" style="1"/>
  </cols>
  <sheetData>
    <row r="1" spans="1:31" ht="43.5" customHeight="1" x14ac:dyDescent="0.2">
      <c r="A1" s="292" t="s">
        <v>106</v>
      </c>
      <c r="B1" s="29" t="s">
        <v>107</v>
      </c>
      <c r="C1" s="29" t="s">
        <v>108</v>
      </c>
      <c r="D1" s="29" t="s">
        <v>36</v>
      </c>
      <c r="E1" s="6" t="s">
        <v>109</v>
      </c>
      <c r="F1" s="134" t="s">
        <v>110</v>
      </c>
      <c r="G1" s="28" t="s">
        <v>1</v>
      </c>
      <c r="H1" s="28" t="s">
        <v>2</v>
      </c>
      <c r="I1" s="28" t="s">
        <v>3</v>
      </c>
      <c r="J1" s="28" t="s">
        <v>4</v>
      </c>
      <c r="K1" s="28" t="s">
        <v>5</v>
      </c>
      <c r="L1" s="28" t="s">
        <v>6</v>
      </c>
      <c r="M1" s="28" t="s">
        <v>7</v>
      </c>
      <c r="N1" s="28" t="s">
        <v>8</v>
      </c>
      <c r="O1" s="28" t="s">
        <v>9</v>
      </c>
      <c r="P1" s="28" t="s">
        <v>10</v>
      </c>
      <c r="Q1" s="28" t="s">
        <v>11</v>
      </c>
      <c r="R1" s="28" t="s">
        <v>12</v>
      </c>
      <c r="S1" s="28" t="s">
        <v>13</v>
      </c>
      <c r="T1" s="28" t="s">
        <v>14</v>
      </c>
      <c r="U1" s="28" t="s">
        <v>15</v>
      </c>
      <c r="V1" s="28" t="s">
        <v>111</v>
      </c>
      <c r="W1" s="28" t="s">
        <v>112</v>
      </c>
      <c r="X1" s="28" t="s">
        <v>113</v>
      </c>
      <c r="Y1" s="28" t="s">
        <v>16</v>
      </c>
      <c r="Z1" s="28" t="s">
        <v>17</v>
      </c>
      <c r="AA1" s="28" t="s">
        <v>18</v>
      </c>
      <c r="AB1" s="28" t="s">
        <v>256</v>
      </c>
      <c r="AC1" s="28" t="s">
        <v>257</v>
      </c>
      <c r="AD1" s="28" t="s">
        <v>258</v>
      </c>
      <c r="AE1" s="282" t="s">
        <v>266</v>
      </c>
    </row>
    <row r="2" spans="1:31" x14ac:dyDescent="0.2">
      <c r="A2" s="122">
        <v>1</v>
      </c>
      <c r="B2" s="283" t="s">
        <v>117</v>
      </c>
      <c r="C2" s="141" t="s">
        <v>20</v>
      </c>
      <c r="D2" s="142" t="s">
        <v>83</v>
      </c>
      <c r="E2" s="144">
        <v>44579</v>
      </c>
      <c r="F2" s="145">
        <v>10.17</v>
      </c>
      <c r="G2" s="149">
        <v>0.8</v>
      </c>
      <c r="H2" s="150">
        <v>5.0000000000000001E-4</v>
      </c>
      <c r="I2" s="149">
        <v>0.5</v>
      </c>
      <c r="J2" s="151">
        <v>9.0399999999999994E-2</v>
      </c>
      <c r="K2" s="149" t="s">
        <v>86</v>
      </c>
      <c r="L2" s="152">
        <v>66</v>
      </c>
      <c r="M2" s="150">
        <v>5.0000000000000001E-4</v>
      </c>
      <c r="N2" s="153">
        <v>0.46</v>
      </c>
      <c r="O2" s="153">
        <v>0.02</v>
      </c>
      <c r="P2" s="150">
        <v>5.0000000000000001E-4</v>
      </c>
      <c r="Q2" s="150">
        <v>5.0000000000000001E-4</v>
      </c>
      <c r="R2" s="150">
        <v>5.0000000000000001E-4</v>
      </c>
      <c r="S2" s="145">
        <v>15.77</v>
      </c>
      <c r="T2" s="145">
        <v>7.74</v>
      </c>
      <c r="U2" s="150">
        <v>5.0000000000000001E-4</v>
      </c>
      <c r="V2" s="149">
        <v>6.1</v>
      </c>
      <c r="W2" s="153">
        <v>0.65</v>
      </c>
      <c r="X2" s="149">
        <v>0.9</v>
      </c>
      <c r="Y2" s="150">
        <v>1E-3</v>
      </c>
      <c r="Z2" s="154">
        <v>4.5</v>
      </c>
      <c r="AA2" s="155">
        <v>0.01</v>
      </c>
      <c r="AB2" s="148">
        <f>(V2/40.08)*2</f>
        <v>0.30439121756487025</v>
      </c>
      <c r="AC2" s="148">
        <f>(W2/24.31)*2</f>
        <v>5.3475935828877011E-2</v>
      </c>
      <c r="AD2" s="148">
        <f>(X2/22.99)/1</f>
        <v>3.9147455415398005E-2</v>
      </c>
      <c r="AE2" s="281"/>
    </row>
    <row r="3" spans="1:31" x14ac:dyDescent="0.2">
      <c r="A3" s="122">
        <v>2</v>
      </c>
      <c r="B3" s="283" t="s">
        <v>118</v>
      </c>
      <c r="C3" s="141" t="s">
        <v>20</v>
      </c>
      <c r="D3" s="142" t="s">
        <v>83</v>
      </c>
      <c r="E3" s="144">
        <v>44684</v>
      </c>
      <c r="F3" s="146">
        <v>6.7</v>
      </c>
      <c r="G3" s="156">
        <v>0.6</v>
      </c>
      <c r="H3" s="150">
        <v>1E-4</v>
      </c>
      <c r="I3" s="157">
        <v>1.4</v>
      </c>
      <c r="J3" s="19">
        <v>3.0000000000000001E-3</v>
      </c>
      <c r="K3" s="149" t="s">
        <v>86</v>
      </c>
      <c r="L3" s="158">
        <v>42.3</v>
      </c>
      <c r="M3" s="150">
        <v>5.9999999999999995E-4</v>
      </c>
      <c r="N3" s="148">
        <v>0.67</v>
      </c>
      <c r="O3" s="148">
        <v>0.03</v>
      </c>
      <c r="P3" s="150">
        <v>5.0000000000000001E-4</v>
      </c>
      <c r="Q3" s="150">
        <v>2.9999999999999997E-4</v>
      </c>
      <c r="R3" s="19">
        <v>5.4999999999999997E-3</v>
      </c>
      <c r="S3" s="146">
        <v>13.62</v>
      </c>
      <c r="T3" s="146">
        <v>7.3</v>
      </c>
      <c r="U3" s="19">
        <v>8.8999999999999995E-4</v>
      </c>
      <c r="V3" s="157">
        <v>9.8000000000000007</v>
      </c>
      <c r="W3" s="148">
        <v>0.57999999999999996</v>
      </c>
      <c r="X3" s="157">
        <v>1.9</v>
      </c>
      <c r="Y3" s="150">
        <v>5.0000000000000001E-4</v>
      </c>
      <c r="Z3" s="159">
        <v>5.4</v>
      </c>
      <c r="AA3" s="155">
        <v>0.01</v>
      </c>
      <c r="AB3" s="148">
        <f>(V3/40.08)*2</f>
        <v>0.48902195608782439</v>
      </c>
      <c r="AC3" s="148">
        <f>(W3/24.31)*2</f>
        <v>4.7716988893459482E-2</v>
      </c>
      <c r="AD3" s="148">
        <f>(X3/22.99)/1</f>
        <v>8.2644628099173556E-2</v>
      </c>
      <c r="AE3" s="281"/>
    </row>
    <row r="4" spans="1:31" x14ac:dyDescent="0.2">
      <c r="A4" s="122">
        <v>3</v>
      </c>
      <c r="B4" s="283" t="s">
        <v>119</v>
      </c>
      <c r="C4" s="141" t="s">
        <v>20</v>
      </c>
      <c r="D4" s="142" t="s">
        <v>83</v>
      </c>
      <c r="E4" s="144">
        <v>44775</v>
      </c>
      <c r="F4" s="146">
        <v>3</v>
      </c>
      <c r="G4" s="156">
        <v>0.6</v>
      </c>
      <c r="H4" s="150">
        <v>5.0000000000000001E-4</v>
      </c>
      <c r="I4" s="157">
        <v>0.6</v>
      </c>
      <c r="J4" s="19">
        <v>3.0000000000000001E-3</v>
      </c>
      <c r="K4" s="149" t="s">
        <v>86</v>
      </c>
      <c r="L4" s="158">
        <v>47.4</v>
      </c>
      <c r="M4" s="150">
        <v>1E-3</v>
      </c>
      <c r="N4" s="148">
        <v>0.14000000000000001</v>
      </c>
      <c r="O4" s="155">
        <v>0.01</v>
      </c>
      <c r="P4" s="150">
        <v>5.0000000000000001E-4</v>
      </c>
      <c r="Q4" s="150">
        <v>1E-3</v>
      </c>
      <c r="R4" s="150">
        <v>1E-3</v>
      </c>
      <c r="S4" s="146">
        <v>14.77</v>
      </c>
      <c r="T4" s="146">
        <v>7.36</v>
      </c>
      <c r="U4" s="150">
        <v>1E-3</v>
      </c>
      <c r="V4" s="157">
        <v>7.4</v>
      </c>
      <c r="W4" s="148">
        <v>0.56000000000000005</v>
      </c>
      <c r="X4" s="157">
        <v>1.1000000000000001</v>
      </c>
      <c r="Y4" s="150">
        <v>5.0000000000000001E-4</v>
      </c>
      <c r="Z4" s="159">
        <v>5.0999999999999996</v>
      </c>
      <c r="AA4" s="155">
        <v>0.01</v>
      </c>
      <c r="AB4" s="148">
        <f>(V4/40.08)*2</f>
        <v>0.36926147704590823</v>
      </c>
      <c r="AC4" s="148">
        <f>(W4/24.31)*2</f>
        <v>4.6071575483340198E-2</v>
      </c>
      <c r="AD4" s="148">
        <f>(X4/22.99)/1</f>
        <v>4.7846889952153117E-2</v>
      </c>
      <c r="AE4" s="281"/>
    </row>
    <row r="5" spans="1:31" x14ac:dyDescent="0.2">
      <c r="A5" s="122">
        <v>4</v>
      </c>
      <c r="B5" s="283" t="s">
        <v>120</v>
      </c>
      <c r="C5" s="141" t="s">
        <v>20</v>
      </c>
      <c r="D5" s="142" t="s">
        <v>83</v>
      </c>
      <c r="E5" s="144">
        <v>44846</v>
      </c>
      <c r="F5" s="146">
        <v>4.4000000000000004</v>
      </c>
      <c r="G5" s="160">
        <v>0.36299999999999999</v>
      </c>
      <c r="H5" s="150">
        <v>5.0000000000000001E-4</v>
      </c>
      <c r="I5" s="157">
        <v>0.8</v>
      </c>
      <c r="J5" s="19">
        <v>7.3000000000000001E-3</v>
      </c>
      <c r="K5" s="149" t="s">
        <v>86</v>
      </c>
      <c r="L5" s="158">
        <v>42.3</v>
      </c>
      <c r="M5" s="150">
        <v>1E-3</v>
      </c>
      <c r="N5" s="160">
        <v>0.40100000000000002</v>
      </c>
      <c r="O5" s="160">
        <v>1.7000000000000001E-2</v>
      </c>
      <c r="P5" s="150">
        <v>5.0000000000000001E-4</v>
      </c>
      <c r="Q5" s="150">
        <v>1E-3</v>
      </c>
      <c r="R5" s="150">
        <v>1E-3</v>
      </c>
      <c r="S5" s="146">
        <v>14.46</v>
      </c>
      <c r="T5" s="146">
        <v>7.44</v>
      </c>
      <c r="U5" s="19">
        <v>2E-3</v>
      </c>
      <c r="V5" s="148">
        <v>6.02</v>
      </c>
      <c r="W5" s="160">
        <v>0.69</v>
      </c>
      <c r="X5" s="157">
        <v>0.8</v>
      </c>
      <c r="Y5" s="150">
        <v>5.0000000000000001E-4</v>
      </c>
      <c r="Z5" s="159">
        <v>5.4</v>
      </c>
      <c r="AA5" s="161">
        <v>4.0000000000000001E-3</v>
      </c>
      <c r="AB5" s="148">
        <f>(V5/40.08)*2</f>
        <v>0.30039920159680639</v>
      </c>
      <c r="AC5" s="148">
        <f>(W5/24.31)*2</f>
        <v>5.6766762649115586E-2</v>
      </c>
      <c r="AD5" s="148">
        <f>(X5/22.99)/1</f>
        <v>3.4797738147020446E-2</v>
      </c>
      <c r="AE5" s="281"/>
    </row>
    <row r="6" spans="1:31" x14ac:dyDescent="0.2">
      <c r="A6" s="122">
        <v>5</v>
      </c>
      <c r="B6" s="283" t="s">
        <v>259</v>
      </c>
      <c r="C6" s="283" t="s">
        <v>20</v>
      </c>
      <c r="D6" s="284" t="s">
        <v>83</v>
      </c>
      <c r="E6" s="144">
        <v>44971</v>
      </c>
      <c r="F6" s="147">
        <v>9.5</v>
      </c>
      <c r="G6" s="285">
        <v>0.84</v>
      </c>
      <c r="H6" s="150">
        <v>5.0000000000000001E-4</v>
      </c>
      <c r="I6" s="149">
        <v>0.7</v>
      </c>
      <c r="J6" s="150">
        <v>5.0000000000000001E-4</v>
      </c>
      <c r="K6" s="149" t="s">
        <v>86</v>
      </c>
      <c r="L6" s="162">
        <v>38.200000000000003</v>
      </c>
      <c r="M6" s="150">
        <v>1E-3</v>
      </c>
      <c r="N6" s="285">
        <v>1.04</v>
      </c>
      <c r="O6" s="285">
        <v>3.5000000000000003E-2</v>
      </c>
      <c r="P6" s="150">
        <v>5.0000000000000001E-4</v>
      </c>
      <c r="Q6" s="150">
        <v>1E-3</v>
      </c>
      <c r="R6" s="19">
        <v>4.0000000000000001E-3</v>
      </c>
      <c r="S6" s="147">
        <v>13.38</v>
      </c>
      <c r="T6" s="147">
        <v>7.4</v>
      </c>
      <c r="U6" s="150">
        <v>1E-3</v>
      </c>
      <c r="V6" s="286">
        <v>6.48</v>
      </c>
      <c r="W6" s="285">
        <v>0.70699999999999996</v>
      </c>
      <c r="X6" s="149">
        <v>0.7</v>
      </c>
      <c r="Y6" s="150">
        <v>5.0000000000000001E-4</v>
      </c>
      <c r="Z6" s="154">
        <v>4.4000000000000004</v>
      </c>
      <c r="AA6" s="285">
        <v>6.0000000000000001E-3</v>
      </c>
      <c r="AB6" s="148">
        <f t="shared" ref="AB6:AB69" si="0">(V6/40.08)*2</f>
        <v>0.3233532934131737</v>
      </c>
      <c r="AC6" s="148">
        <f t="shared" ref="AC6:AC69" si="1">(W6/24.31)*2</f>
        <v>5.8165364047716987E-2</v>
      </c>
      <c r="AD6" s="148">
        <f t="shared" ref="AD6:AD69" si="2">(X6/22.99)/1</f>
        <v>3.0448020878642887E-2</v>
      </c>
      <c r="AE6" s="147">
        <v>119.8</v>
      </c>
    </row>
    <row r="7" spans="1:31" x14ac:dyDescent="0.2">
      <c r="A7" s="122">
        <v>6</v>
      </c>
      <c r="B7" s="283" t="s">
        <v>260</v>
      </c>
      <c r="C7" s="283" t="s">
        <v>20</v>
      </c>
      <c r="D7" s="284" t="s">
        <v>83</v>
      </c>
      <c r="E7" s="144">
        <v>45062</v>
      </c>
      <c r="F7" s="147">
        <v>5.9</v>
      </c>
      <c r="G7" s="285">
        <v>2.4900000000000002</v>
      </c>
      <c r="H7" s="150">
        <v>5.0000000000000001E-4</v>
      </c>
      <c r="I7" s="149">
        <v>0.5</v>
      </c>
      <c r="J7" s="19">
        <v>2.9600000000000001E-2</v>
      </c>
      <c r="K7" s="149" t="s">
        <v>86</v>
      </c>
      <c r="L7" s="162">
        <v>45</v>
      </c>
      <c r="M7" s="19">
        <v>4.0000000000000001E-3</v>
      </c>
      <c r="N7" s="285">
        <v>3.39</v>
      </c>
      <c r="O7" s="285">
        <v>0.107</v>
      </c>
      <c r="P7" s="150">
        <v>5.0000000000000001E-4</v>
      </c>
      <c r="Q7" s="150">
        <v>1E-3</v>
      </c>
      <c r="R7" s="19">
        <v>2E-3</v>
      </c>
      <c r="S7" s="147">
        <v>14.15</v>
      </c>
      <c r="T7" s="147">
        <v>7.54</v>
      </c>
      <c r="U7" s="19">
        <v>7.0000000000000001E-3</v>
      </c>
      <c r="V7" s="286">
        <v>7.23</v>
      </c>
      <c r="W7" s="285">
        <v>1.34</v>
      </c>
      <c r="X7" s="149">
        <v>0.9</v>
      </c>
      <c r="Y7" s="150">
        <v>5.0000000000000001E-4</v>
      </c>
      <c r="Z7" s="154">
        <v>5.4</v>
      </c>
      <c r="AA7" s="285">
        <v>0.04</v>
      </c>
      <c r="AB7" s="148">
        <f t="shared" si="0"/>
        <v>0.3607784431137725</v>
      </c>
      <c r="AC7" s="148">
        <f t="shared" si="1"/>
        <v>0.1102426984779926</v>
      </c>
      <c r="AD7" s="148">
        <f t="shared" si="2"/>
        <v>3.9147455415398005E-2</v>
      </c>
      <c r="AE7" s="147">
        <v>117.2</v>
      </c>
    </row>
    <row r="8" spans="1:31" x14ac:dyDescent="0.2">
      <c r="A8" s="122">
        <v>7</v>
      </c>
      <c r="B8" s="283" t="s">
        <v>261</v>
      </c>
      <c r="C8" s="283" t="s">
        <v>20</v>
      </c>
      <c r="D8" s="284" t="s">
        <v>83</v>
      </c>
      <c r="E8" s="144">
        <v>45146</v>
      </c>
      <c r="F8" s="147">
        <v>2</v>
      </c>
      <c r="G8" s="285">
        <v>0.34899999999999998</v>
      </c>
      <c r="H8" s="150">
        <v>2E-3</v>
      </c>
      <c r="I8" s="287" t="s">
        <v>159</v>
      </c>
      <c r="J8" s="150">
        <v>3.0000000000000001E-3</v>
      </c>
      <c r="K8" s="149" t="s">
        <v>86</v>
      </c>
      <c r="L8" s="162">
        <v>59.3</v>
      </c>
      <c r="M8" s="150">
        <v>3.0000000000000001E-3</v>
      </c>
      <c r="N8" s="285">
        <v>0.57599999999999996</v>
      </c>
      <c r="O8" s="285">
        <v>2.5000000000000001E-2</v>
      </c>
      <c r="P8" s="150">
        <v>5.0000000000000001E-4</v>
      </c>
      <c r="Q8" s="150">
        <v>4.0000000000000001E-3</v>
      </c>
      <c r="R8" s="150">
        <v>3.0000000000000001E-3</v>
      </c>
      <c r="S8" s="147">
        <v>15.16</v>
      </c>
      <c r="T8" s="147">
        <v>7.7</v>
      </c>
      <c r="U8" s="150">
        <v>4.0000000000000001E-3</v>
      </c>
      <c r="V8" s="286">
        <v>8.24</v>
      </c>
      <c r="W8" s="285">
        <v>0.89400000000000002</v>
      </c>
      <c r="X8" s="149">
        <v>1.4</v>
      </c>
      <c r="Y8" s="150">
        <v>5.0000000000000001E-4</v>
      </c>
      <c r="Z8" s="287" t="s">
        <v>159</v>
      </c>
      <c r="AA8" s="288">
        <v>3.0000000000000001E-3</v>
      </c>
      <c r="AB8" s="148">
        <f t="shared" si="0"/>
        <v>0.41117764471057888</v>
      </c>
      <c r="AC8" s="148">
        <f t="shared" si="1"/>
        <v>7.354997943233238E-2</v>
      </c>
      <c r="AD8" s="148">
        <f t="shared" si="2"/>
        <v>6.0896041757285774E-2</v>
      </c>
      <c r="AE8" s="147">
        <v>112.5</v>
      </c>
    </row>
    <row r="9" spans="1:31" x14ac:dyDescent="0.2">
      <c r="A9" s="122">
        <v>8</v>
      </c>
      <c r="B9" s="283" t="s">
        <v>262</v>
      </c>
      <c r="C9" s="283" t="s">
        <v>20</v>
      </c>
      <c r="D9" s="284" t="s">
        <v>83</v>
      </c>
      <c r="E9" s="144">
        <v>45210</v>
      </c>
      <c r="F9" s="147">
        <v>4.3</v>
      </c>
      <c r="G9" s="285">
        <v>0.49299999999999999</v>
      </c>
      <c r="H9" s="150">
        <v>2E-3</v>
      </c>
      <c r="I9" s="149">
        <v>0.9</v>
      </c>
      <c r="J9" s="19">
        <v>3.0000000000000001E-3</v>
      </c>
      <c r="K9" s="149" t="s">
        <v>86</v>
      </c>
      <c r="L9" s="162">
        <v>61.4</v>
      </c>
      <c r="M9" s="150">
        <v>3.0000000000000001E-3</v>
      </c>
      <c r="N9" s="285">
        <v>0.59199999999999997</v>
      </c>
      <c r="O9" s="285">
        <v>2.4E-2</v>
      </c>
      <c r="P9" s="150">
        <v>5.0000000000000001E-4</v>
      </c>
      <c r="Q9" s="150">
        <v>4.0000000000000001E-3</v>
      </c>
      <c r="R9" s="150">
        <v>3.0000000000000001E-3</v>
      </c>
      <c r="S9" s="147">
        <v>14.7</v>
      </c>
      <c r="T9" s="147">
        <v>7.75</v>
      </c>
      <c r="U9" s="19">
        <v>6.0000000000000001E-3</v>
      </c>
      <c r="V9" s="286">
        <v>9.3800000000000008</v>
      </c>
      <c r="W9" s="285">
        <v>1.01</v>
      </c>
      <c r="X9" s="149">
        <v>1</v>
      </c>
      <c r="Y9" s="150">
        <v>5.0000000000000001E-4</v>
      </c>
      <c r="Z9" s="154">
        <v>8.6999999999999993</v>
      </c>
      <c r="AA9" s="285">
        <v>0.04</v>
      </c>
      <c r="AB9" s="148">
        <f t="shared" si="0"/>
        <v>0.46806387225548907</v>
      </c>
      <c r="AC9" s="148">
        <f t="shared" si="1"/>
        <v>8.3093377211024277E-2</v>
      </c>
      <c r="AD9" s="148">
        <f t="shared" si="2"/>
        <v>4.3497172683775558E-2</v>
      </c>
      <c r="AE9" s="147">
        <v>113.4</v>
      </c>
    </row>
    <row r="10" spans="1:31" x14ac:dyDescent="0.2">
      <c r="A10" s="122">
        <v>9</v>
      </c>
      <c r="B10" s="283" t="s">
        <v>117</v>
      </c>
      <c r="C10" s="141" t="s">
        <v>21</v>
      </c>
      <c r="D10" s="142" t="s">
        <v>121</v>
      </c>
      <c r="E10" s="144">
        <v>44579</v>
      </c>
      <c r="F10" s="145">
        <v>12.96</v>
      </c>
      <c r="G10" s="156">
        <v>0.6</v>
      </c>
      <c r="H10" s="150">
        <v>5.0000000000000001E-4</v>
      </c>
      <c r="I10" s="149">
        <v>1.2</v>
      </c>
      <c r="J10" s="151">
        <v>7.1800000000000003E-2</v>
      </c>
      <c r="K10" s="95">
        <v>1.8</v>
      </c>
      <c r="L10" s="152">
        <v>125</v>
      </c>
      <c r="M10" s="151">
        <v>6.9999999999999999E-4</v>
      </c>
      <c r="N10" s="153">
        <v>0.04</v>
      </c>
      <c r="O10" s="155">
        <v>0.01</v>
      </c>
      <c r="P10" s="150">
        <v>5.0000000000000001E-4</v>
      </c>
      <c r="Q10" s="151">
        <v>8.0000000000000004E-4</v>
      </c>
      <c r="R10" s="150">
        <v>5.0000000000000001E-4</v>
      </c>
      <c r="S10" s="145">
        <v>14.58</v>
      </c>
      <c r="T10" s="145">
        <v>7.58</v>
      </c>
      <c r="U10" s="150">
        <v>5.0000000000000001E-4</v>
      </c>
      <c r="V10" s="149">
        <v>9.8000000000000007</v>
      </c>
      <c r="W10" s="153">
        <v>1.45</v>
      </c>
      <c r="X10" s="149">
        <v>3</v>
      </c>
      <c r="Y10" s="150">
        <v>1E-3</v>
      </c>
      <c r="Z10" s="154">
        <v>5.6</v>
      </c>
      <c r="AA10" s="155">
        <v>0.01</v>
      </c>
      <c r="AB10" s="148">
        <f t="shared" si="0"/>
        <v>0.48902195608782439</v>
      </c>
      <c r="AC10" s="148">
        <f t="shared" si="1"/>
        <v>0.11929247223364871</v>
      </c>
      <c r="AD10" s="148">
        <f t="shared" si="2"/>
        <v>0.13049151805132667</v>
      </c>
      <c r="AE10" s="281"/>
    </row>
    <row r="11" spans="1:31" x14ac:dyDescent="0.2">
      <c r="A11" s="122">
        <v>10</v>
      </c>
      <c r="B11" s="283" t="s">
        <v>118</v>
      </c>
      <c r="C11" s="141" t="s">
        <v>21</v>
      </c>
      <c r="D11" s="142" t="s">
        <v>121</v>
      </c>
      <c r="E11" s="144">
        <v>44684</v>
      </c>
      <c r="F11" s="146">
        <v>8.3000000000000007</v>
      </c>
      <c r="G11" s="156">
        <v>0.6</v>
      </c>
      <c r="H11" s="150">
        <v>1E-4</v>
      </c>
      <c r="I11" s="157">
        <v>1.3</v>
      </c>
      <c r="J11" s="19">
        <v>1.9E-3</v>
      </c>
      <c r="K11" s="95">
        <v>1.8</v>
      </c>
      <c r="L11" s="158">
        <v>78.900000000000006</v>
      </c>
      <c r="M11" s="150">
        <v>5.9999999999999995E-4</v>
      </c>
      <c r="N11" s="155">
        <v>0.02</v>
      </c>
      <c r="O11" s="155">
        <v>0.01</v>
      </c>
      <c r="P11" s="150">
        <v>5.0000000000000001E-4</v>
      </c>
      <c r="Q11" s="19">
        <v>4.0000000000000002E-4</v>
      </c>
      <c r="R11" s="19">
        <v>3.5999999999999999E-3</v>
      </c>
      <c r="S11" s="146">
        <v>12.02</v>
      </c>
      <c r="T11" s="146">
        <v>7.61</v>
      </c>
      <c r="U11" s="150">
        <v>2.5000000000000001E-4</v>
      </c>
      <c r="V11" s="157">
        <v>17.2</v>
      </c>
      <c r="W11" s="148">
        <v>1.72</v>
      </c>
      <c r="X11" s="157">
        <v>5</v>
      </c>
      <c r="Y11" s="150">
        <v>5.0000000000000001E-4</v>
      </c>
      <c r="Z11" s="159">
        <v>7</v>
      </c>
      <c r="AA11" s="155">
        <v>0.01</v>
      </c>
      <c r="AB11" s="148">
        <f t="shared" si="0"/>
        <v>0.85828343313373257</v>
      </c>
      <c r="AC11" s="148">
        <f t="shared" si="1"/>
        <v>0.14150555327025915</v>
      </c>
      <c r="AD11" s="148">
        <f t="shared" si="2"/>
        <v>0.2174858634188778</v>
      </c>
      <c r="AE11" s="281"/>
    </row>
    <row r="12" spans="1:31" x14ac:dyDescent="0.2">
      <c r="A12" s="122">
        <v>11</v>
      </c>
      <c r="B12" s="283" t="s">
        <v>119</v>
      </c>
      <c r="C12" s="141" t="s">
        <v>21</v>
      </c>
      <c r="D12" s="142" t="s">
        <v>121</v>
      </c>
      <c r="E12" s="144">
        <v>44775</v>
      </c>
      <c r="F12" s="146">
        <v>7</v>
      </c>
      <c r="G12" s="156">
        <v>0.6</v>
      </c>
      <c r="H12" s="150">
        <v>5.0000000000000001E-4</v>
      </c>
      <c r="I12" s="157">
        <v>1.6</v>
      </c>
      <c r="J12" s="150">
        <v>5.0000000000000001E-4</v>
      </c>
      <c r="K12" s="95">
        <v>1.8</v>
      </c>
      <c r="L12" s="158">
        <v>78.5</v>
      </c>
      <c r="M12" s="150">
        <v>1E-3</v>
      </c>
      <c r="N12" s="155">
        <v>0.02</v>
      </c>
      <c r="O12" s="155">
        <v>0.01</v>
      </c>
      <c r="P12" s="150">
        <v>5.0000000000000001E-4</v>
      </c>
      <c r="Q12" s="150">
        <v>1E-3</v>
      </c>
      <c r="R12" s="150">
        <v>1E-3</v>
      </c>
      <c r="S12" s="354">
        <v>12.18</v>
      </c>
      <c r="T12" s="146">
        <v>7.56</v>
      </c>
      <c r="U12" s="150">
        <v>1E-3</v>
      </c>
      <c r="V12" s="157">
        <v>11.3</v>
      </c>
      <c r="W12" s="148">
        <v>1.53</v>
      </c>
      <c r="X12" s="157">
        <v>3.9</v>
      </c>
      <c r="Y12" s="150">
        <v>5.0000000000000001E-4</v>
      </c>
      <c r="Z12" s="159">
        <v>6.3</v>
      </c>
      <c r="AA12" s="155">
        <v>0.01</v>
      </c>
      <c r="AB12" s="148">
        <f t="shared" si="0"/>
        <v>0.56387225548902198</v>
      </c>
      <c r="AC12" s="148">
        <f t="shared" si="1"/>
        <v>0.12587412587412589</v>
      </c>
      <c r="AD12" s="148">
        <f t="shared" si="2"/>
        <v>0.16963897346672466</v>
      </c>
      <c r="AE12" s="281"/>
    </row>
    <row r="13" spans="1:31" x14ac:dyDescent="0.2">
      <c r="A13" s="122">
        <v>12</v>
      </c>
      <c r="B13" s="283" t="s">
        <v>120</v>
      </c>
      <c r="C13" s="141" t="s">
        <v>21</v>
      </c>
      <c r="D13" s="142" t="s">
        <v>121</v>
      </c>
      <c r="E13" s="144">
        <v>44846</v>
      </c>
      <c r="F13" s="146">
        <v>7</v>
      </c>
      <c r="G13" s="160">
        <v>3.3000000000000002E-2</v>
      </c>
      <c r="H13" s="150">
        <v>5.0000000000000001E-4</v>
      </c>
      <c r="I13" s="157">
        <v>1.5</v>
      </c>
      <c r="J13" s="150">
        <v>5.0000000000000001E-4</v>
      </c>
      <c r="K13" s="95">
        <v>1.8</v>
      </c>
      <c r="L13" s="158">
        <v>72</v>
      </c>
      <c r="M13" s="150">
        <v>1E-3</v>
      </c>
      <c r="N13" s="160">
        <v>5.0999999999999997E-2</v>
      </c>
      <c r="O13" s="160">
        <v>5.0000000000000001E-3</v>
      </c>
      <c r="P13" s="150">
        <v>5.0000000000000001E-4</v>
      </c>
      <c r="Q13" s="150">
        <v>1E-3</v>
      </c>
      <c r="R13" s="150">
        <v>1E-3</v>
      </c>
      <c r="S13" s="146">
        <v>12.07</v>
      </c>
      <c r="T13" s="146">
        <v>7.5</v>
      </c>
      <c r="U13" s="150">
        <v>1E-3</v>
      </c>
      <c r="V13" s="148">
        <v>8.3000000000000007</v>
      </c>
      <c r="W13" s="160">
        <v>1.35</v>
      </c>
      <c r="X13" s="157">
        <v>2.2999999999999998</v>
      </c>
      <c r="Y13" s="150">
        <v>5.0000000000000001E-4</v>
      </c>
      <c r="Z13" s="159">
        <v>6.6</v>
      </c>
      <c r="AA13" s="161">
        <v>4.0000000000000001E-3</v>
      </c>
      <c r="AB13" s="148">
        <f t="shared" si="0"/>
        <v>0.41417165668662681</v>
      </c>
      <c r="AC13" s="148">
        <f t="shared" si="1"/>
        <v>0.11106540518305226</v>
      </c>
      <c r="AD13" s="148">
        <f t="shared" si="2"/>
        <v>0.10004349717268378</v>
      </c>
      <c r="AE13" s="281"/>
    </row>
    <row r="14" spans="1:31" x14ac:dyDescent="0.2">
      <c r="A14" s="122">
        <v>13</v>
      </c>
      <c r="B14" s="283" t="s">
        <v>259</v>
      </c>
      <c r="C14" s="283" t="s">
        <v>21</v>
      </c>
      <c r="D14" s="284" t="s">
        <v>121</v>
      </c>
      <c r="E14" s="144">
        <v>44971</v>
      </c>
      <c r="F14" s="147">
        <v>9.5</v>
      </c>
      <c r="G14" s="285">
        <v>3.9E-2</v>
      </c>
      <c r="H14" s="150">
        <v>5.0000000000000001E-4</v>
      </c>
      <c r="I14" s="149">
        <v>1.4</v>
      </c>
      <c r="J14" s="150">
        <v>5.0000000000000001E-4</v>
      </c>
      <c r="K14" s="283">
        <v>180</v>
      </c>
      <c r="L14" s="162">
        <v>73.3</v>
      </c>
      <c r="M14" s="150">
        <v>1E-3</v>
      </c>
      <c r="N14" s="285">
        <v>3.5999999999999997E-2</v>
      </c>
      <c r="O14" s="288">
        <v>4.0000000000000001E-3</v>
      </c>
      <c r="P14" s="150">
        <v>5.0000000000000001E-4</v>
      </c>
      <c r="Q14" s="150">
        <v>1E-3</v>
      </c>
      <c r="R14" s="150">
        <v>1E-3</v>
      </c>
      <c r="S14" s="147">
        <v>11.5</v>
      </c>
      <c r="T14" s="147">
        <v>7.5</v>
      </c>
      <c r="U14" s="19">
        <v>3.0000000000000001E-3</v>
      </c>
      <c r="V14" s="286">
        <v>9.9600000000000009</v>
      </c>
      <c r="W14" s="285">
        <v>1.52</v>
      </c>
      <c r="X14" s="149">
        <v>2.8</v>
      </c>
      <c r="Y14" s="150">
        <v>5.0000000000000001E-4</v>
      </c>
      <c r="Z14" s="154">
        <v>6.8</v>
      </c>
      <c r="AA14" s="288">
        <v>4.0000000000000001E-3</v>
      </c>
      <c r="AB14" s="148">
        <f t="shared" si="0"/>
        <v>0.49700598802395218</v>
      </c>
      <c r="AC14" s="148">
        <f t="shared" si="1"/>
        <v>0.12505141916906623</v>
      </c>
      <c r="AD14" s="148">
        <f t="shared" si="2"/>
        <v>0.12179208351457155</v>
      </c>
      <c r="AE14" s="147">
        <v>102.4</v>
      </c>
    </row>
    <row r="15" spans="1:31" x14ac:dyDescent="0.2">
      <c r="A15" s="122">
        <v>14</v>
      </c>
      <c r="B15" s="283" t="s">
        <v>260</v>
      </c>
      <c r="C15" s="283" t="s">
        <v>21</v>
      </c>
      <c r="D15" s="284" t="s">
        <v>121</v>
      </c>
      <c r="E15" s="144">
        <v>45062</v>
      </c>
      <c r="F15" s="147">
        <v>8</v>
      </c>
      <c r="G15" s="285">
        <v>1.7000000000000001E-2</v>
      </c>
      <c r="H15" s="150">
        <v>5.0000000000000001E-4</v>
      </c>
      <c r="I15" s="149">
        <v>1.3</v>
      </c>
      <c r="J15" s="19">
        <v>1.37E-2</v>
      </c>
      <c r="K15" s="289">
        <v>1.8</v>
      </c>
      <c r="L15" s="162">
        <v>77.099999999999994</v>
      </c>
      <c r="M15" s="150">
        <v>1E-3</v>
      </c>
      <c r="N15" s="285">
        <v>2.5999999999999999E-2</v>
      </c>
      <c r="O15" s="288">
        <v>4.0000000000000001E-3</v>
      </c>
      <c r="P15" s="150">
        <v>5.0000000000000001E-4</v>
      </c>
      <c r="Q15" s="150">
        <v>1E-3</v>
      </c>
      <c r="R15" s="150">
        <v>1E-3</v>
      </c>
      <c r="S15" s="147">
        <v>11.74</v>
      </c>
      <c r="T15" s="147">
        <v>7.67</v>
      </c>
      <c r="U15" s="150">
        <v>1E-3</v>
      </c>
      <c r="V15" s="286">
        <v>9.84</v>
      </c>
      <c r="W15" s="286">
        <v>1.59</v>
      </c>
      <c r="X15" s="149">
        <v>2.8</v>
      </c>
      <c r="Y15" s="150">
        <v>5.0000000000000001E-4</v>
      </c>
      <c r="Z15" s="154">
        <v>6.6</v>
      </c>
      <c r="AA15" s="285">
        <v>3.1E-2</v>
      </c>
      <c r="AB15" s="148">
        <f t="shared" si="0"/>
        <v>0.49101796407185633</v>
      </c>
      <c r="AC15" s="148">
        <f t="shared" si="1"/>
        <v>0.13081036610448377</v>
      </c>
      <c r="AD15" s="148">
        <f t="shared" si="2"/>
        <v>0.12179208351457155</v>
      </c>
      <c r="AE15" s="147">
        <v>102.2</v>
      </c>
    </row>
    <row r="16" spans="1:31" x14ac:dyDescent="0.2">
      <c r="A16" s="122">
        <v>15</v>
      </c>
      <c r="B16" s="283" t="s">
        <v>261</v>
      </c>
      <c r="C16" s="283" t="s">
        <v>21</v>
      </c>
      <c r="D16" s="284" t="s">
        <v>121</v>
      </c>
      <c r="E16" s="144">
        <v>45146</v>
      </c>
      <c r="F16" s="147">
        <v>5.2</v>
      </c>
      <c r="G16" s="285">
        <v>2.4E-2</v>
      </c>
      <c r="H16" s="150">
        <v>2E-3</v>
      </c>
      <c r="I16" s="287" t="s">
        <v>159</v>
      </c>
      <c r="J16" s="150">
        <v>3.0000000000000001E-3</v>
      </c>
      <c r="K16" s="289">
        <v>1.8</v>
      </c>
      <c r="L16" s="162">
        <v>90.8</v>
      </c>
      <c r="M16" s="150">
        <v>3.0000000000000001E-3</v>
      </c>
      <c r="N16" s="285">
        <v>8.4000000000000005E-2</v>
      </c>
      <c r="O16" s="285">
        <v>7.0000000000000001E-3</v>
      </c>
      <c r="P16" s="150">
        <v>5.0000000000000001E-4</v>
      </c>
      <c r="Q16" s="150">
        <v>4.0000000000000001E-3</v>
      </c>
      <c r="R16" s="150">
        <v>3.0000000000000001E-3</v>
      </c>
      <c r="S16" s="147">
        <v>12.28</v>
      </c>
      <c r="T16" s="147">
        <v>7.5</v>
      </c>
      <c r="U16" s="150">
        <v>4.0000000000000001E-3</v>
      </c>
      <c r="V16" s="286">
        <v>10.7</v>
      </c>
      <c r="W16" s="286">
        <v>1.5</v>
      </c>
      <c r="X16" s="149">
        <v>3.9</v>
      </c>
      <c r="Y16" s="150">
        <v>5.0000000000000001E-4</v>
      </c>
      <c r="Z16" s="287" t="s">
        <v>159</v>
      </c>
      <c r="AA16" s="288">
        <v>3.0000000000000001E-3</v>
      </c>
      <c r="AB16" s="148">
        <f t="shared" si="0"/>
        <v>0.53393213572854292</v>
      </c>
      <c r="AC16" s="148">
        <f t="shared" si="1"/>
        <v>0.12340600575894695</v>
      </c>
      <c r="AD16" s="148">
        <f t="shared" si="2"/>
        <v>0.16963897346672466</v>
      </c>
      <c r="AE16" s="147">
        <v>98.3</v>
      </c>
    </row>
    <row r="17" spans="1:31" x14ac:dyDescent="0.2">
      <c r="A17" s="122">
        <v>16</v>
      </c>
      <c r="B17" s="283" t="s">
        <v>262</v>
      </c>
      <c r="C17" s="283" t="s">
        <v>21</v>
      </c>
      <c r="D17" s="284" t="s">
        <v>121</v>
      </c>
      <c r="E17" s="144">
        <v>45210</v>
      </c>
      <c r="F17" s="147">
        <v>6.5</v>
      </c>
      <c r="G17" s="285">
        <v>3.5000000000000003E-2</v>
      </c>
      <c r="H17" s="150">
        <v>2E-3</v>
      </c>
      <c r="I17" s="149">
        <v>1.4</v>
      </c>
      <c r="J17" s="19">
        <v>8.0000000000000002E-3</v>
      </c>
      <c r="K17" s="289">
        <v>1.8</v>
      </c>
      <c r="L17" s="162">
        <v>83.6</v>
      </c>
      <c r="M17" s="150">
        <v>3.0000000000000001E-3</v>
      </c>
      <c r="N17" s="285">
        <v>8.8999999999999996E-2</v>
      </c>
      <c r="O17" s="285">
        <v>6.0000000000000001E-3</v>
      </c>
      <c r="P17" s="150">
        <v>5.0000000000000001E-4</v>
      </c>
      <c r="Q17" s="150">
        <v>4.0000000000000001E-3</v>
      </c>
      <c r="R17" s="150">
        <v>3.0000000000000001E-3</v>
      </c>
      <c r="S17" s="147">
        <v>12.55</v>
      </c>
      <c r="T17" s="147">
        <v>7.64</v>
      </c>
      <c r="U17" s="19">
        <v>5.0000000000000001E-3</v>
      </c>
      <c r="V17" s="286">
        <v>11.5</v>
      </c>
      <c r="W17" s="286">
        <v>1.53</v>
      </c>
      <c r="X17" s="149">
        <v>2.2000000000000002</v>
      </c>
      <c r="Y17" s="150">
        <v>5.0000000000000001E-4</v>
      </c>
      <c r="Z17" s="154">
        <v>9.8000000000000007</v>
      </c>
      <c r="AA17" s="285">
        <v>2.5000000000000001E-2</v>
      </c>
      <c r="AB17" s="148">
        <f t="shared" si="0"/>
        <v>0.5738522954091817</v>
      </c>
      <c r="AC17" s="148">
        <f t="shared" si="1"/>
        <v>0.12587412587412589</v>
      </c>
      <c r="AD17" s="148">
        <f t="shared" si="2"/>
        <v>9.5693779904306234E-2</v>
      </c>
      <c r="AE17" s="147">
        <v>101.3</v>
      </c>
    </row>
    <row r="18" spans="1:31" x14ac:dyDescent="0.2">
      <c r="A18" s="122">
        <v>17</v>
      </c>
      <c r="B18" s="283" t="s">
        <v>117</v>
      </c>
      <c r="C18" s="141" t="s">
        <v>22</v>
      </c>
      <c r="D18" s="143" t="s">
        <v>122</v>
      </c>
      <c r="E18" s="144">
        <v>44641</v>
      </c>
      <c r="F18" s="147">
        <v>5.4</v>
      </c>
      <c r="G18" s="149">
        <v>1.6</v>
      </c>
      <c r="H18" s="150">
        <v>5.0000000000000001E-4</v>
      </c>
      <c r="I18" s="149">
        <v>0.7</v>
      </c>
      <c r="J18" s="150">
        <v>5.0000000000000001E-4</v>
      </c>
      <c r="K18" s="149" t="s">
        <v>86</v>
      </c>
      <c r="L18" s="162">
        <v>44</v>
      </c>
      <c r="M18" s="150">
        <v>1E-3</v>
      </c>
      <c r="N18" s="153">
        <v>3.8</v>
      </c>
      <c r="O18" s="153">
        <v>0.09</v>
      </c>
      <c r="P18" s="150">
        <v>5.0000000000000001E-4</v>
      </c>
      <c r="Q18" s="150">
        <v>1E-3</v>
      </c>
      <c r="R18" s="150">
        <v>1E-3</v>
      </c>
      <c r="S18" s="147">
        <v>13.01</v>
      </c>
      <c r="T18" s="147">
        <v>6.83</v>
      </c>
      <c r="U18" s="151">
        <v>3.0000000000000001E-3</v>
      </c>
      <c r="V18" s="149">
        <v>6.5</v>
      </c>
      <c r="W18" s="153">
        <v>9.68</v>
      </c>
      <c r="X18" s="149">
        <v>2.5</v>
      </c>
      <c r="Y18" s="150">
        <v>5.0000000000000001E-4</v>
      </c>
      <c r="Z18" s="154">
        <v>4.9000000000000004</v>
      </c>
      <c r="AA18" s="153">
        <v>0.01</v>
      </c>
      <c r="AB18" s="148">
        <f t="shared" si="0"/>
        <v>0.32435129740518964</v>
      </c>
      <c r="AC18" s="148">
        <f t="shared" si="1"/>
        <v>0.79638009049773761</v>
      </c>
      <c r="AD18" s="148">
        <f t="shared" si="2"/>
        <v>0.1087429317094389</v>
      </c>
      <c r="AE18" s="281"/>
    </row>
    <row r="19" spans="1:31" x14ac:dyDescent="0.2">
      <c r="A19" s="122">
        <v>18</v>
      </c>
      <c r="B19" s="283" t="s">
        <v>118</v>
      </c>
      <c r="C19" s="141" t="s">
        <v>22</v>
      </c>
      <c r="D19" s="143" t="s">
        <v>122</v>
      </c>
      <c r="E19" s="144">
        <v>44691</v>
      </c>
      <c r="F19" s="146">
        <v>3.6</v>
      </c>
      <c r="G19" s="157">
        <v>1.2</v>
      </c>
      <c r="H19" s="150">
        <v>1E-4</v>
      </c>
      <c r="I19" s="157">
        <v>1</v>
      </c>
      <c r="J19" s="19">
        <v>5.8999999999999999E-3</v>
      </c>
      <c r="K19" s="149" t="s">
        <v>86</v>
      </c>
      <c r="L19" s="158">
        <v>45.2</v>
      </c>
      <c r="M19" s="19">
        <v>1.5E-3</v>
      </c>
      <c r="N19" s="148">
        <v>2</v>
      </c>
      <c r="O19" s="148">
        <v>0.1</v>
      </c>
      <c r="P19" s="150">
        <v>5.0000000000000001E-4</v>
      </c>
      <c r="Q19" s="19">
        <v>4.0000000000000002E-4</v>
      </c>
      <c r="R19" s="19">
        <v>3.0999999999999999E-3</v>
      </c>
      <c r="S19" s="146">
        <v>13.61</v>
      </c>
      <c r="T19" s="146">
        <v>6.75</v>
      </c>
      <c r="U19" s="19">
        <v>1.9400000000000001E-3</v>
      </c>
      <c r="V19" s="157">
        <v>6.9</v>
      </c>
      <c r="W19" s="148">
        <v>1.01</v>
      </c>
      <c r="X19" s="157">
        <v>1.5</v>
      </c>
      <c r="Y19" s="150">
        <v>5.0000000000000001E-4</v>
      </c>
      <c r="Z19" s="159">
        <v>4.7</v>
      </c>
      <c r="AA19" s="148">
        <v>0.01</v>
      </c>
      <c r="AB19" s="148">
        <f t="shared" si="0"/>
        <v>0.34431137724550903</v>
      </c>
      <c r="AC19" s="148">
        <f t="shared" si="1"/>
        <v>8.3093377211024277E-2</v>
      </c>
      <c r="AD19" s="148">
        <f t="shared" si="2"/>
        <v>6.5245759025663333E-2</v>
      </c>
      <c r="AE19" s="281"/>
    </row>
    <row r="20" spans="1:31" x14ac:dyDescent="0.2">
      <c r="A20" s="122">
        <v>19</v>
      </c>
      <c r="B20" s="283" t="s">
        <v>119</v>
      </c>
      <c r="C20" s="141" t="s">
        <v>22</v>
      </c>
      <c r="D20" s="143" t="s">
        <v>122</v>
      </c>
      <c r="E20" s="144">
        <v>44819</v>
      </c>
      <c r="F20" s="146">
        <v>4</v>
      </c>
      <c r="G20" s="156">
        <v>0.6</v>
      </c>
      <c r="H20" s="150">
        <v>5.0000000000000001E-4</v>
      </c>
      <c r="I20" s="157">
        <v>1.7</v>
      </c>
      <c r="J20" s="19">
        <v>1.47E-2</v>
      </c>
      <c r="K20" s="149" t="s">
        <v>86</v>
      </c>
      <c r="L20" s="158">
        <v>53.2</v>
      </c>
      <c r="M20" s="150">
        <v>1E-3</v>
      </c>
      <c r="N20" s="148">
        <v>0.95</v>
      </c>
      <c r="O20" s="148">
        <v>0.05</v>
      </c>
      <c r="P20" s="150">
        <v>5.0000000000000001E-4</v>
      </c>
      <c r="Q20" s="150">
        <v>1E-3</v>
      </c>
      <c r="R20" s="150">
        <v>1E-3</v>
      </c>
      <c r="S20" s="146">
        <v>13.24</v>
      </c>
      <c r="T20" s="146">
        <v>7.45</v>
      </c>
      <c r="U20" s="150">
        <v>1E-3</v>
      </c>
      <c r="V20" s="157">
        <v>8.6</v>
      </c>
      <c r="W20" s="148">
        <v>1.34</v>
      </c>
      <c r="X20" s="157">
        <v>1.9</v>
      </c>
      <c r="Y20" s="150">
        <v>5.0000000000000001E-4</v>
      </c>
      <c r="Z20" s="159">
        <v>6.2</v>
      </c>
      <c r="AA20" s="155">
        <v>0.01</v>
      </c>
      <c r="AB20" s="148">
        <f t="shared" si="0"/>
        <v>0.42914171656686628</v>
      </c>
      <c r="AC20" s="148">
        <f t="shared" si="1"/>
        <v>0.1102426984779926</v>
      </c>
      <c r="AD20" s="148">
        <f t="shared" si="2"/>
        <v>8.2644628099173556E-2</v>
      </c>
      <c r="AE20" s="281"/>
    </row>
    <row r="21" spans="1:31" x14ac:dyDescent="0.2">
      <c r="A21" s="122">
        <v>20</v>
      </c>
      <c r="B21" s="283" t="s">
        <v>120</v>
      </c>
      <c r="C21" s="141" t="s">
        <v>22</v>
      </c>
      <c r="D21" s="143" t="s">
        <v>122</v>
      </c>
      <c r="E21" s="144">
        <v>44881</v>
      </c>
      <c r="F21" s="146">
        <v>6.5</v>
      </c>
      <c r="G21" s="160">
        <v>1.04</v>
      </c>
      <c r="H21" s="19">
        <v>8.0000000000000004E-4</v>
      </c>
      <c r="I21" s="157">
        <v>1.1000000000000001</v>
      </c>
      <c r="J21" s="19">
        <v>6.1999999999999998E-3</v>
      </c>
      <c r="K21" s="149" t="s">
        <v>86</v>
      </c>
      <c r="L21" s="158">
        <v>35.9</v>
      </c>
      <c r="M21" s="19">
        <v>2E-3</v>
      </c>
      <c r="N21" s="160">
        <v>1.25</v>
      </c>
      <c r="O21" s="160">
        <v>7.6999999999999999E-2</v>
      </c>
      <c r="P21" s="150">
        <v>5.0000000000000001E-4</v>
      </c>
      <c r="Q21" s="150">
        <v>1E-3</v>
      </c>
      <c r="R21" s="150">
        <v>1E-3</v>
      </c>
      <c r="S21" s="146">
        <v>12.82</v>
      </c>
      <c r="T21" s="146">
        <v>7.02</v>
      </c>
      <c r="U21" s="19">
        <v>2E-3</v>
      </c>
      <c r="V21" s="148">
        <v>7.26</v>
      </c>
      <c r="W21" s="90" t="s">
        <v>159</v>
      </c>
      <c r="X21" s="157">
        <v>1.3</v>
      </c>
      <c r="Y21" s="150">
        <v>5.0000000000000001E-4</v>
      </c>
      <c r="Z21" s="159">
        <v>5.8</v>
      </c>
      <c r="AA21" s="160">
        <v>1.2E-2</v>
      </c>
      <c r="AB21" s="148">
        <f t="shared" si="0"/>
        <v>0.36227544910179643</v>
      </c>
      <c r="AC21" s="287" t="s">
        <v>159</v>
      </c>
      <c r="AD21" s="148">
        <f t="shared" si="2"/>
        <v>5.6546324488908228E-2</v>
      </c>
      <c r="AE21" s="281"/>
    </row>
    <row r="22" spans="1:31" x14ac:dyDescent="0.2">
      <c r="A22" s="122">
        <v>21</v>
      </c>
      <c r="B22" s="283" t="s">
        <v>259</v>
      </c>
      <c r="C22" s="283" t="s">
        <v>22</v>
      </c>
      <c r="D22" s="143" t="s">
        <v>122</v>
      </c>
      <c r="E22" s="287" t="s">
        <v>159</v>
      </c>
      <c r="F22" s="287" t="s">
        <v>159</v>
      </c>
      <c r="G22" s="290" t="s">
        <v>159</v>
      </c>
      <c r="H22" s="287" t="s">
        <v>159</v>
      </c>
      <c r="I22" s="287" t="s">
        <v>159</v>
      </c>
      <c r="J22" s="287" t="s">
        <v>159</v>
      </c>
      <c r="K22" s="149" t="s">
        <v>86</v>
      </c>
      <c r="L22" s="287" t="s">
        <v>159</v>
      </c>
      <c r="M22" s="287" t="s">
        <v>159</v>
      </c>
      <c r="N22" s="287" t="s">
        <v>159</v>
      </c>
      <c r="O22" s="287" t="s">
        <v>159</v>
      </c>
      <c r="P22" s="287" t="s">
        <v>159</v>
      </c>
      <c r="Q22" s="287" t="s">
        <v>159</v>
      </c>
      <c r="R22" s="287" t="s">
        <v>159</v>
      </c>
      <c r="S22" s="287" t="s">
        <v>159</v>
      </c>
      <c r="T22" s="287" t="s">
        <v>159</v>
      </c>
      <c r="U22" s="287" t="s">
        <v>159</v>
      </c>
      <c r="V22" s="287" t="s">
        <v>159</v>
      </c>
      <c r="W22" s="290" t="s">
        <v>159</v>
      </c>
      <c r="X22" s="294" t="s">
        <v>159</v>
      </c>
      <c r="Y22" s="287" t="s">
        <v>159</v>
      </c>
      <c r="Z22" s="287" t="s">
        <v>159</v>
      </c>
      <c r="AA22" s="287" t="s">
        <v>159</v>
      </c>
      <c r="AB22" s="287" t="s">
        <v>159</v>
      </c>
      <c r="AC22" s="287" t="s">
        <v>159</v>
      </c>
      <c r="AD22" s="287" t="s">
        <v>159</v>
      </c>
      <c r="AE22" s="287" t="s">
        <v>159</v>
      </c>
    </row>
    <row r="23" spans="1:31" x14ac:dyDescent="0.2">
      <c r="A23" s="122">
        <v>22</v>
      </c>
      <c r="B23" s="283" t="s">
        <v>260</v>
      </c>
      <c r="C23" s="283" t="s">
        <v>22</v>
      </c>
      <c r="D23" s="143" t="s">
        <v>122</v>
      </c>
      <c r="E23" s="144">
        <v>45035</v>
      </c>
      <c r="F23" s="147">
        <v>5.3</v>
      </c>
      <c r="G23" s="285">
        <v>0.84499999999999997</v>
      </c>
      <c r="H23" s="150">
        <v>5.0000000000000001E-4</v>
      </c>
      <c r="I23" s="149">
        <v>1.5</v>
      </c>
      <c r="J23" s="283">
        <v>2.7199999999999998E-2</v>
      </c>
      <c r="K23" s="149" t="s">
        <v>86</v>
      </c>
      <c r="L23" s="162">
        <v>45.1</v>
      </c>
      <c r="M23" s="283">
        <v>3.0000000000000001E-3</v>
      </c>
      <c r="N23" s="293">
        <v>1.46</v>
      </c>
      <c r="O23" s="285">
        <v>0.10199999999999999</v>
      </c>
      <c r="P23" s="289">
        <v>5.0000000000000001E-4</v>
      </c>
      <c r="Q23" s="150">
        <v>1E-3</v>
      </c>
      <c r="R23" s="283">
        <v>3.0000000000000001E-3</v>
      </c>
      <c r="S23" s="147">
        <v>13.29</v>
      </c>
      <c r="T23" s="147">
        <v>7.68</v>
      </c>
      <c r="U23" s="283">
        <v>2E-3</v>
      </c>
      <c r="V23" s="286">
        <v>7.24</v>
      </c>
      <c r="W23" s="286">
        <v>0.999</v>
      </c>
      <c r="X23" s="149">
        <v>1.4</v>
      </c>
      <c r="Y23" s="289">
        <v>5.0000000000000001E-4</v>
      </c>
      <c r="Z23" s="154">
        <v>4.7</v>
      </c>
      <c r="AA23" s="285">
        <v>3.5999999999999997E-2</v>
      </c>
      <c r="AB23" s="148">
        <f t="shared" si="0"/>
        <v>0.36127744510978049</v>
      </c>
      <c r="AC23" s="148">
        <f t="shared" si="1"/>
        <v>8.218839983545867E-2</v>
      </c>
      <c r="AD23" s="148">
        <f t="shared" si="2"/>
        <v>6.0896041757285774E-2</v>
      </c>
      <c r="AE23" s="147">
        <v>106</v>
      </c>
    </row>
    <row r="24" spans="1:31" x14ac:dyDescent="0.2">
      <c r="A24" s="122">
        <v>23</v>
      </c>
      <c r="B24" s="283" t="s">
        <v>261</v>
      </c>
      <c r="C24" s="283" t="s">
        <v>22</v>
      </c>
      <c r="D24" s="143" t="s">
        <v>122</v>
      </c>
      <c r="E24" s="144">
        <v>45196</v>
      </c>
      <c r="F24" s="147">
        <v>4.9000000000000004</v>
      </c>
      <c r="G24" s="285">
        <v>0.629</v>
      </c>
      <c r="H24" s="289">
        <v>2E-3</v>
      </c>
      <c r="I24" s="149">
        <v>1.8</v>
      </c>
      <c r="J24" s="289">
        <v>3.0000000000000001E-3</v>
      </c>
      <c r="K24" s="149" t="s">
        <v>86</v>
      </c>
      <c r="L24" s="162">
        <v>66.900000000000006</v>
      </c>
      <c r="M24" s="289">
        <v>3.0000000000000001E-3</v>
      </c>
      <c r="N24" s="285">
        <v>0.77300000000000002</v>
      </c>
      <c r="O24" s="285">
        <v>5.0999999999999997E-2</v>
      </c>
      <c r="P24" s="289">
        <v>5.0000000000000001E-4</v>
      </c>
      <c r="Q24" s="289">
        <v>4.0000000000000001E-3</v>
      </c>
      <c r="R24" s="289">
        <v>3.0000000000000001E-3</v>
      </c>
      <c r="S24" s="147">
        <v>12.81</v>
      </c>
      <c r="T24" s="147">
        <v>7.59</v>
      </c>
      <c r="U24" s="289">
        <v>4.0000000000000001E-3</v>
      </c>
      <c r="V24" s="286">
        <v>9.4499999999999993</v>
      </c>
      <c r="W24" s="286">
        <v>1.19</v>
      </c>
      <c r="X24" s="149">
        <v>1.5</v>
      </c>
      <c r="Y24" s="289">
        <v>5.0000000000000001E-4</v>
      </c>
      <c r="Z24" s="154">
        <v>7.5</v>
      </c>
      <c r="AA24" s="285">
        <v>3.9E-2</v>
      </c>
      <c r="AB24" s="148">
        <f t="shared" si="0"/>
        <v>0.47155688622754488</v>
      </c>
      <c r="AC24" s="148">
        <f t="shared" si="1"/>
        <v>9.7902097902097904E-2</v>
      </c>
      <c r="AD24" s="148">
        <f t="shared" si="2"/>
        <v>6.5245759025663333E-2</v>
      </c>
      <c r="AE24" s="147">
        <v>100.8</v>
      </c>
    </row>
    <row r="25" spans="1:31" x14ac:dyDescent="0.2">
      <c r="A25" s="122">
        <v>24</v>
      </c>
      <c r="B25" s="283" t="s">
        <v>262</v>
      </c>
      <c r="C25" s="283" t="s">
        <v>22</v>
      </c>
      <c r="D25" s="143" t="s">
        <v>122</v>
      </c>
      <c r="E25" s="144">
        <v>45280</v>
      </c>
      <c r="F25" s="147">
        <v>8.3000000000000007</v>
      </c>
      <c r="G25" s="285">
        <v>0.81200000000000006</v>
      </c>
      <c r="H25" s="283">
        <v>2E-3</v>
      </c>
      <c r="I25" s="149">
        <v>0.7</v>
      </c>
      <c r="J25" s="289">
        <v>3.0000000000000001E-3</v>
      </c>
      <c r="K25" s="149" t="s">
        <v>86</v>
      </c>
      <c r="L25" s="162">
        <v>50.4</v>
      </c>
      <c r="M25" s="289">
        <v>3.0000000000000001E-3</v>
      </c>
      <c r="N25" s="285">
        <v>1.25</v>
      </c>
      <c r="O25" s="285">
        <v>6.6000000000000003E-2</v>
      </c>
      <c r="P25" s="287" t="s">
        <v>159</v>
      </c>
      <c r="Q25" s="289">
        <v>4.0000000000000001E-3</v>
      </c>
      <c r="R25" s="289">
        <v>3.0000000000000001E-3</v>
      </c>
      <c r="S25" s="147">
        <v>11.99</v>
      </c>
      <c r="T25" s="147">
        <v>7.48</v>
      </c>
      <c r="U25" s="289">
        <v>4.0000000000000001E-3</v>
      </c>
      <c r="V25" s="286">
        <v>8.82</v>
      </c>
      <c r="W25" s="286">
        <v>0.90200000000000002</v>
      </c>
      <c r="X25" s="149">
        <v>0.9</v>
      </c>
      <c r="Y25" s="289">
        <v>1E-3</v>
      </c>
      <c r="Z25" s="154">
        <v>9.9</v>
      </c>
      <c r="AA25" s="285">
        <v>8.0000000000000002E-3</v>
      </c>
      <c r="AB25" s="148">
        <f t="shared" si="0"/>
        <v>0.44011976047904194</v>
      </c>
      <c r="AC25" s="148">
        <f t="shared" si="1"/>
        <v>7.4208144796380091E-2</v>
      </c>
      <c r="AD25" s="148">
        <f t="shared" si="2"/>
        <v>3.9147455415398005E-2</v>
      </c>
      <c r="AE25" s="147">
        <v>102.7</v>
      </c>
    </row>
    <row r="26" spans="1:31" x14ac:dyDescent="0.2">
      <c r="A26" s="122">
        <v>25</v>
      </c>
      <c r="B26" s="283" t="s">
        <v>117</v>
      </c>
      <c r="C26" s="141" t="s">
        <v>23</v>
      </c>
      <c r="D26" s="142" t="s">
        <v>123</v>
      </c>
      <c r="E26" s="144">
        <v>44579</v>
      </c>
      <c r="F26" s="145">
        <v>8.83</v>
      </c>
      <c r="G26" s="149">
        <v>1.5</v>
      </c>
      <c r="H26" s="150">
        <v>5.0000000000000001E-4</v>
      </c>
      <c r="I26" s="149">
        <v>0.5</v>
      </c>
      <c r="J26" s="151">
        <v>1.5299999999999999E-2</v>
      </c>
      <c r="K26" s="149" t="s">
        <v>86</v>
      </c>
      <c r="L26" s="152">
        <v>46</v>
      </c>
      <c r="M26" s="150">
        <v>5.0000000000000001E-4</v>
      </c>
      <c r="N26" s="153">
        <v>0.98</v>
      </c>
      <c r="O26" s="153">
        <v>0.05</v>
      </c>
      <c r="P26" s="150">
        <v>5.0000000000000001E-4</v>
      </c>
      <c r="Q26" s="150">
        <v>5.0000000000000001E-4</v>
      </c>
      <c r="R26" s="150">
        <v>5.0000000000000001E-4</v>
      </c>
      <c r="S26" s="145">
        <v>16.77</v>
      </c>
      <c r="T26" s="145">
        <v>7.49</v>
      </c>
      <c r="U26" s="150">
        <v>5.0000000000000001E-4</v>
      </c>
      <c r="V26" s="149">
        <v>4.4000000000000004</v>
      </c>
      <c r="W26" s="153">
        <v>0.79</v>
      </c>
      <c r="X26" s="149">
        <v>0.9</v>
      </c>
      <c r="Y26" s="150">
        <v>1E-3</v>
      </c>
      <c r="Z26" s="154">
        <v>1.7</v>
      </c>
      <c r="AA26" s="153">
        <v>0.01</v>
      </c>
      <c r="AB26" s="148">
        <f t="shared" si="0"/>
        <v>0.219560878243513</v>
      </c>
      <c r="AC26" s="148">
        <f t="shared" si="1"/>
        <v>6.4993829699712055E-2</v>
      </c>
      <c r="AD26" s="148">
        <f t="shared" si="2"/>
        <v>3.9147455415398005E-2</v>
      </c>
      <c r="AE26" s="23"/>
    </row>
    <row r="27" spans="1:31" x14ac:dyDescent="0.2">
      <c r="A27" s="122">
        <v>26</v>
      </c>
      <c r="B27" s="283" t="s">
        <v>118</v>
      </c>
      <c r="C27" s="141" t="s">
        <v>23</v>
      </c>
      <c r="D27" s="142" t="s">
        <v>123</v>
      </c>
      <c r="E27" s="144">
        <v>44684</v>
      </c>
      <c r="F27" s="146">
        <v>5.2</v>
      </c>
      <c r="G27" s="157">
        <v>1</v>
      </c>
      <c r="H27" s="150">
        <v>1E-4</v>
      </c>
      <c r="I27" s="157">
        <v>0.8</v>
      </c>
      <c r="J27" s="19">
        <v>2.2000000000000001E-3</v>
      </c>
      <c r="K27" s="149" t="s">
        <v>86</v>
      </c>
      <c r="L27" s="158">
        <v>33.5</v>
      </c>
      <c r="M27" s="19">
        <v>1.4E-3</v>
      </c>
      <c r="N27" s="148">
        <v>1.32</v>
      </c>
      <c r="O27" s="148">
        <v>0.04</v>
      </c>
      <c r="P27" s="150">
        <v>5.0000000000000001E-4</v>
      </c>
      <c r="Q27" s="19">
        <v>4.0000000000000002E-4</v>
      </c>
      <c r="R27" s="19">
        <v>5.7999999999999996E-3</v>
      </c>
      <c r="S27" s="146">
        <v>12.95</v>
      </c>
      <c r="T27" s="146">
        <v>7.43</v>
      </c>
      <c r="U27" s="19">
        <v>1.14E-3</v>
      </c>
      <c r="V27" s="157">
        <v>5.2</v>
      </c>
      <c r="W27" s="148">
        <v>13.81</v>
      </c>
      <c r="X27" s="157">
        <v>1.1000000000000001</v>
      </c>
      <c r="Y27" s="150">
        <v>5.0000000000000001E-4</v>
      </c>
      <c r="Z27" s="159">
        <v>2.6</v>
      </c>
      <c r="AA27" s="155">
        <v>0.01</v>
      </c>
      <c r="AB27" s="148">
        <f t="shared" si="0"/>
        <v>0.25948103792415173</v>
      </c>
      <c r="AC27" s="148">
        <f t="shared" si="1"/>
        <v>1.1361579596873717</v>
      </c>
      <c r="AD27" s="148">
        <f t="shared" si="2"/>
        <v>4.7846889952153117E-2</v>
      </c>
      <c r="AE27" s="23"/>
    </row>
    <row r="28" spans="1:31" x14ac:dyDescent="0.2">
      <c r="A28" s="122">
        <v>27</v>
      </c>
      <c r="B28" s="283" t="s">
        <v>119</v>
      </c>
      <c r="C28" s="141" t="s">
        <v>23</v>
      </c>
      <c r="D28" s="142" t="s">
        <v>123</v>
      </c>
      <c r="E28" s="144">
        <v>44775</v>
      </c>
      <c r="F28" s="146">
        <v>3.9</v>
      </c>
      <c r="G28" s="156">
        <v>0.6</v>
      </c>
      <c r="H28" s="150">
        <v>5.0000000000000001E-4</v>
      </c>
      <c r="I28" s="157">
        <v>0.2</v>
      </c>
      <c r="J28" s="150">
        <v>5.0000000000000001E-4</v>
      </c>
      <c r="K28" s="149" t="s">
        <v>86</v>
      </c>
      <c r="L28" s="158">
        <v>47.1</v>
      </c>
      <c r="M28" s="150">
        <v>1E-3</v>
      </c>
      <c r="N28" s="148">
        <v>0.43</v>
      </c>
      <c r="O28" s="155">
        <v>0.01</v>
      </c>
      <c r="P28" s="150">
        <v>5.0000000000000001E-4</v>
      </c>
      <c r="Q28" s="150">
        <v>1E-3</v>
      </c>
      <c r="R28" s="150">
        <v>1E-3</v>
      </c>
      <c r="S28" s="146">
        <v>13.28</v>
      </c>
      <c r="T28" s="146">
        <v>7.3</v>
      </c>
      <c r="U28" s="150">
        <v>1E-3</v>
      </c>
      <c r="V28" s="157">
        <v>7.3</v>
      </c>
      <c r="W28" s="148">
        <v>0.63</v>
      </c>
      <c r="X28" s="157">
        <v>1.1000000000000001</v>
      </c>
      <c r="Y28" s="150">
        <v>5.0000000000000001E-4</v>
      </c>
      <c r="Z28" s="159">
        <v>4.7</v>
      </c>
      <c r="AA28" s="155">
        <v>0.01</v>
      </c>
      <c r="AB28" s="148">
        <f t="shared" si="0"/>
        <v>0.36427145708582837</v>
      </c>
      <c r="AC28" s="148">
        <f t="shared" si="1"/>
        <v>5.1830522418757713E-2</v>
      </c>
      <c r="AD28" s="148">
        <f t="shared" si="2"/>
        <v>4.7846889952153117E-2</v>
      </c>
      <c r="AE28" s="23"/>
    </row>
    <row r="29" spans="1:31" x14ac:dyDescent="0.2">
      <c r="A29" s="122">
        <v>28</v>
      </c>
      <c r="B29" s="283" t="s">
        <v>120</v>
      </c>
      <c r="C29" s="141" t="s">
        <v>23</v>
      </c>
      <c r="D29" s="142" t="s">
        <v>123</v>
      </c>
      <c r="E29" s="144">
        <v>44846</v>
      </c>
      <c r="F29" s="146">
        <v>4.5</v>
      </c>
      <c r="G29" s="160">
        <v>1.03</v>
      </c>
      <c r="H29" s="150">
        <v>5.0000000000000001E-4</v>
      </c>
      <c r="I29" s="157">
        <v>0.9</v>
      </c>
      <c r="J29" s="19">
        <v>2.5999999999999999E-3</v>
      </c>
      <c r="K29" s="149" t="s">
        <v>86</v>
      </c>
      <c r="L29" s="158">
        <v>33.6</v>
      </c>
      <c r="M29" s="150">
        <v>1E-3</v>
      </c>
      <c r="N29" s="160">
        <v>0.998</v>
      </c>
      <c r="O29" s="160">
        <v>3.5000000000000003E-2</v>
      </c>
      <c r="P29" s="150">
        <v>5.0000000000000001E-4</v>
      </c>
      <c r="Q29" s="150">
        <v>1E-3</v>
      </c>
      <c r="R29" s="150">
        <v>1E-3</v>
      </c>
      <c r="S29" s="146">
        <v>13.29</v>
      </c>
      <c r="T29" s="146">
        <v>7.2</v>
      </c>
      <c r="U29" s="150">
        <v>1E-3</v>
      </c>
      <c r="V29" s="148">
        <v>5.35</v>
      </c>
      <c r="W29" s="160">
        <v>0.83899999999999997</v>
      </c>
      <c r="X29" s="157">
        <v>0.8</v>
      </c>
      <c r="Y29" s="150">
        <v>5.0000000000000001E-4</v>
      </c>
      <c r="Z29" s="159">
        <v>3.4</v>
      </c>
      <c r="AA29" s="160">
        <v>4.0000000000000001E-3</v>
      </c>
      <c r="AB29" s="148">
        <f t="shared" si="0"/>
        <v>0.26696606786427146</v>
      </c>
      <c r="AC29" s="148">
        <f t="shared" si="1"/>
        <v>6.9025092554504314E-2</v>
      </c>
      <c r="AD29" s="148">
        <f t="shared" si="2"/>
        <v>3.4797738147020446E-2</v>
      </c>
      <c r="AE29" s="23"/>
    </row>
    <row r="30" spans="1:31" x14ac:dyDescent="0.2">
      <c r="A30" s="122">
        <v>29</v>
      </c>
      <c r="B30" s="283" t="s">
        <v>259</v>
      </c>
      <c r="C30" s="283" t="s">
        <v>23</v>
      </c>
      <c r="D30" s="284" t="s">
        <v>123</v>
      </c>
      <c r="E30" s="144">
        <v>44971</v>
      </c>
      <c r="F30" s="147">
        <v>7.2</v>
      </c>
      <c r="G30" s="285">
        <v>1.1000000000000001</v>
      </c>
      <c r="H30" s="150">
        <v>5.0000000000000001E-4</v>
      </c>
      <c r="I30" s="149">
        <v>0.7</v>
      </c>
      <c r="J30" s="150">
        <v>5.0000000000000001E-4</v>
      </c>
      <c r="K30" s="149" t="s">
        <v>86</v>
      </c>
      <c r="L30" s="162">
        <v>29.9</v>
      </c>
      <c r="M30" s="19">
        <v>4.0000000000000001E-3</v>
      </c>
      <c r="N30" s="285">
        <v>1.25</v>
      </c>
      <c r="O30" s="285">
        <v>5.0999999999999997E-2</v>
      </c>
      <c r="P30" s="150">
        <v>5.0000000000000001E-4</v>
      </c>
      <c r="Q30" s="150">
        <v>1E-3</v>
      </c>
      <c r="R30" s="19">
        <v>3.0000000000000001E-3</v>
      </c>
      <c r="S30" s="147">
        <v>12.3</v>
      </c>
      <c r="T30" s="147">
        <v>6.98</v>
      </c>
      <c r="U30" s="150">
        <v>1E-3</v>
      </c>
      <c r="V30" s="286">
        <v>4.9800000000000004</v>
      </c>
      <c r="W30" s="285">
        <v>0.80900000000000005</v>
      </c>
      <c r="X30" s="149">
        <v>0.8</v>
      </c>
      <c r="Y30" s="150">
        <v>5.0000000000000001E-4</v>
      </c>
      <c r="Z30" s="154">
        <v>2.6</v>
      </c>
      <c r="AA30" s="285">
        <v>8.0000000000000002E-3</v>
      </c>
      <c r="AB30" s="148">
        <f t="shared" si="0"/>
        <v>0.24850299401197609</v>
      </c>
      <c r="AC30" s="148">
        <f t="shared" si="1"/>
        <v>6.6556972439325388E-2</v>
      </c>
      <c r="AD30" s="148">
        <f t="shared" si="2"/>
        <v>3.4797738147020446E-2</v>
      </c>
      <c r="AE30" s="147">
        <v>103.5</v>
      </c>
    </row>
    <row r="31" spans="1:31" x14ac:dyDescent="0.2">
      <c r="A31" s="122">
        <v>30</v>
      </c>
      <c r="B31" s="283" t="s">
        <v>260</v>
      </c>
      <c r="C31" s="283" t="s">
        <v>23</v>
      </c>
      <c r="D31" s="284" t="s">
        <v>123</v>
      </c>
      <c r="E31" s="144">
        <v>45062</v>
      </c>
      <c r="F31" s="147">
        <v>5</v>
      </c>
      <c r="G31" s="286">
        <v>1.76</v>
      </c>
      <c r="H31" s="150">
        <v>5.0000000000000001E-4</v>
      </c>
      <c r="I31" s="149">
        <v>0.7</v>
      </c>
      <c r="J31" s="19">
        <v>2.3300000000000001E-2</v>
      </c>
      <c r="K31" s="149" t="s">
        <v>86</v>
      </c>
      <c r="L31" s="162">
        <v>36.4</v>
      </c>
      <c r="M31" s="19">
        <v>1E-3</v>
      </c>
      <c r="N31" s="285">
        <v>1.89</v>
      </c>
      <c r="O31" s="285">
        <v>7.6999999999999999E-2</v>
      </c>
      <c r="P31" s="150">
        <v>5.0000000000000001E-4</v>
      </c>
      <c r="Q31" s="150">
        <v>1E-3</v>
      </c>
      <c r="R31" s="150">
        <v>1E-3</v>
      </c>
      <c r="S31" s="147">
        <v>12.78</v>
      </c>
      <c r="T31" s="147">
        <v>7.1</v>
      </c>
      <c r="U31" s="19">
        <v>5.0000000000000001E-3</v>
      </c>
      <c r="V31" s="286">
        <v>5.77</v>
      </c>
      <c r="W31" s="286">
        <v>1.06</v>
      </c>
      <c r="X31" s="149">
        <v>1</v>
      </c>
      <c r="Y31" s="150">
        <v>5.0000000000000001E-4</v>
      </c>
      <c r="Z31" s="154">
        <v>3.9</v>
      </c>
      <c r="AA31" s="285">
        <v>4.4999999999999998E-2</v>
      </c>
      <c r="AB31" s="148">
        <f t="shared" si="0"/>
        <v>0.28792415169660679</v>
      </c>
      <c r="AC31" s="148">
        <f t="shared" si="1"/>
        <v>8.7206910736322515E-2</v>
      </c>
      <c r="AD31" s="148">
        <f t="shared" si="2"/>
        <v>4.3497172683775558E-2</v>
      </c>
      <c r="AE31" s="147">
        <v>103.2</v>
      </c>
    </row>
    <row r="32" spans="1:31" x14ac:dyDescent="0.2">
      <c r="A32" s="122">
        <v>31</v>
      </c>
      <c r="B32" s="283" t="s">
        <v>261</v>
      </c>
      <c r="C32" s="283" t="s">
        <v>23</v>
      </c>
      <c r="D32" s="284" t="s">
        <v>123</v>
      </c>
      <c r="E32" s="144">
        <v>45147</v>
      </c>
      <c r="F32" s="147">
        <v>3.1</v>
      </c>
      <c r="G32" s="286">
        <v>0.79100000000000004</v>
      </c>
      <c r="H32" s="150">
        <v>2E-3</v>
      </c>
      <c r="I32" s="287" t="s">
        <v>159</v>
      </c>
      <c r="J32" s="150">
        <v>3.0000000000000001E-3</v>
      </c>
      <c r="K32" s="149" t="s">
        <v>86</v>
      </c>
      <c r="L32" s="162">
        <v>47.5</v>
      </c>
      <c r="M32" s="150">
        <v>3.0000000000000001E-3</v>
      </c>
      <c r="N32" s="285">
        <v>1.1200000000000001</v>
      </c>
      <c r="O32" s="285">
        <v>4.4999999999999998E-2</v>
      </c>
      <c r="P32" s="150">
        <v>5.0000000000000001E-4</v>
      </c>
      <c r="Q32" s="150">
        <v>4.0000000000000001E-3</v>
      </c>
      <c r="R32" s="150">
        <v>3.0000000000000001E-3</v>
      </c>
      <c r="S32" s="147">
        <v>13.16</v>
      </c>
      <c r="T32" s="147">
        <v>7.34</v>
      </c>
      <c r="U32" s="150">
        <v>4.0000000000000001E-3</v>
      </c>
      <c r="V32" s="286">
        <v>6.77</v>
      </c>
      <c r="W32" s="286">
        <v>0.80100000000000005</v>
      </c>
      <c r="X32" s="149">
        <v>1.1000000000000001</v>
      </c>
      <c r="Y32" s="150">
        <v>5.0000000000000001E-4</v>
      </c>
      <c r="Z32" s="287" t="s">
        <v>159</v>
      </c>
      <c r="AA32" s="288">
        <v>3.0000000000000001E-3</v>
      </c>
      <c r="AB32" s="148">
        <f t="shared" si="0"/>
        <v>0.33782435129740518</v>
      </c>
      <c r="AC32" s="148">
        <f t="shared" si="1"/>
        <v>6.5898807075277677E-2</v>
      </c>
      <c r="AD32" s="148">
        <f t="shared" si="2"/>
        <v>4.7846889952153117E-2</v>
      </c>
      <c r="AE32" s="147">
        <v>100.9</v>
      </c>
    </row>
    <row r="33" spans="1:31" x14ac:dyDescent="0.2">
      <c r="A33" s="122">
        <v>32</v>
      </c>
      <c r="B33" s="283" t="s">
        <v>262</v>
      </c>
      <c r="C33" s="283" t="s">
        <v>23</v>
      </c>
      <c r="D33" s="284" t="s">
        <v>123</v>
      </c>
      <c r="E33" s="144">
        <v>45210</v>
      </c>
      <c r="F33" s="147">
        <v>4.3</v>
      </c>
      <c r="G33" s="285">
        <v>1.04</v>
      </c>
      <c r="H33" s="150">
        <v>2E-3</v>
      </c>
      <c r="I33" s="149">
        <v>0.9</v>
      </c>
      <c r="J33" s="150">
        <v>3.0000000000000001E-3</v>
      </c>
      <c r="K33" s="149"/>
      <c r="L33" s="162">
        <v>49.2</v>
      </c>
      <c r="M33" s="19">
        <v>4.0000000000000001E-3</v>
      </c>
      <c r="N33" s="286">
        <v>1.1599999999999999</v>
      </c>
      <c r="O33" s="285">
        <v>0.129</v>
      </c>
      <c r="P33" s="150">
        <v>5.0000000000000001E-4</v>
      </c>
      <c r="Q33" s="150">
        <v>4.0000000000000001E-3</v>
      </c>
      <c r="R33" s="19">
        <v>3.0000000000000001E-3</v>
      </c>
      <c r="S33" s="147">
        <v>13.38</v>
      </c>
      <c r="T33" s="147">
        <v>7.5</v>
      </c>
      <c r="U33" s="19">
        <v>1.4999999999999999E-2</v>
      </c>
      <c r="V33" s="286">
        <v>10.1</v>
      </c>
      <c r="W33" s="286">
        <v>0.91400000000000003</v>
      </c>
      <c r="X33" s="149">
        <v>0.7</v>
      </c>
      <c r="Y33" s="150">
        <v>5.0000000000000001E-4</v>
      </c>
      <c r="Z33" s="154">
        <v>7.8</v>
      </c>
      <c r="AA33" s="285">
        <v>3.4000000000000002E-2</v>
      </c>
      <c r="AB33" s="148">
        <f t="shared" si="0"/>
        <v>0.50399201596806387</v>
      </c>
      <c r="AC33" s="148">
        <f t="shared" si="1"/>
        <v>7.5195392842451678E-2</v>
      </c>
      <c r="AD33" s="148">
        <f t="shared" si="2"/>
        <v>3.0448020878642887E-2</v>
      </c>
      <c r="AE33" s="147">
        <v>102.3</v>
      </c>
    </row>
    <row r="34" spans="1:31" x14ac:dyDescent="0.2">
      <c r="A34" s="122">
        <v>33</v>
      </c>
      <c r="B34" s="283" t="s">
        <v>117</v>
      </c>
      <c r="C34" s="141" t="s">
        <v>24</v>
      </c>
      <c r="D34" s="142" t="s">
        <v>81</v>
      </c>
      <c r="E34" s="144">
        <v>44579</v>
      </c>
      <c r="F34" s="145">
        <v>11.73</v>
      </c>
      <c r="G34" s="149">
        <v>2</v>
      </c>
      <c r="H34" s="150">
        <v>5.0000000000000001E-4</v>
      </c>
      <c r="I34" s="149">
        <v>0.5</v>
      </c>
      <c r="J34" s="151">
        <v>8.4500000000000006E-2</v>
      </c>
      <c r="K34" s="23">
        <v>130</v>
      </c>
      <c r="L34" s="152">
        <v>316</v>
      </c>
      <c r="M34" s="150">
        <v>5.0000000000000001E-4</v>
      </c>
      <c r="N34" s="153">
        <v>2.1800000000000002</v>
      </c>
      <c r="O34" s="153">
        <v>0.05</v>
      </c>
      <c r="P34" s="150">
        <v>5.0000000000000001E-4</v>
      </c>
      <c r="Q34" s="150">
        <v>5.0000000000000001E-4</v>
      </c>
      <c r="R34" s="150">
        <v>5.0000000000000001E-4</v>
      </c>
      <c r="S34" s="145">
        <v>12.97</v>
      </c>
      <c r="T34" s="145">
        <v>8.1199999999999992</v>
      </c>
      <c r="U34" s="150">
        <v>5.0000000000000001E-4</v>
      </c>
      <c r="V34" s="149">
        <v>22.3</v>
      </c>
      <c r="W34" s="153">
        <v>5.01</v>
      </c>
      <c r="X34" s="149">
        <v>8.3000000000000007</v>
      </c>
      <c r="Y34" s="150">
        <v>1E-3</v>
      </c>
      <c r="Z34" s="154">
        <v>30.7</v>
      </c>
      <c r="AA34" s="155">
        <v>0.01</v>
      </c>
      <c r="AB34" s="148">
        <f t="shared" si="0"/>
        <v>1.1127744510978044</v>
      </c>
      <c r="AC34" s="148">
        <f t="shared" si="1"/>
        <v>0.41217605923488276</v>
      </c>
      <c r="AD34" s="148">
        <f t="shared" si="2"/>
        <v>0.36102653327533718</v>
      </c>
      <c r="AE34" s="23"/>
    </row>
    <row r="35" spans="1:31" x14ac:dyDescent="0.2">
      <c r="A35" s="122">
        <v>34</v>
      </c>
      <c r="B35" s="283" t="s">
        <v>118</v>
      </c>
      <c r="C35" s="141" t="s">
        <v>24</v>
      </c>
      <c r="D35" s="142" t="s">
        <v>81</v>
      </c>
      <c r="E35" s="144">
        <v>44684</v>
      </c>
      <c r="F35" s="146">
        <v>5.0999999999999996</v>
      </c>
      <c r="G35" s="156">
        <v>0.6</v>
      </c>
      <c r="H35" s="150">
        <v>1E-4</v>
      </c>
      <c r="I35" s="157">
        <v>1.8</v>
      </c>
      <c r="J35" s="19">
        <v>2.3999999999999998E-3</v>
      </c>
      <c r="K35" s="23">
        <v>22</v>
      </c>
      <c r="L35" s="158">
        <v>258.2</v>
      </c>
      <c r="M35" s="150">
        <v>5.9999999999999995E-4</v>
      </c>
      <c r="N35" s="148">
        <v>0.12</v>
      </c>
      <c r="O35" s="155">
        <v>0.01</v>
      </c>
      <c r="P35" s="150">
        <v>5.0000000000000001E-4</v>
      </c>
      <c r="Q35" s="19">
        <v>2.9999999999999997E-4</v>
      </c>
      <c r="R35" s="19">
        <v>4.3E-3</v>
      </c>
      <c r="S35" s="146">
        <v>12.76</v>
      </c>
      <c r="T35" s="146">
        <v>8.1199999999999992</v>
      </c>
      <c r="U35" s="150">
        <v>2.5000000000000001E-4</v>
      </c>
      <c r="V35" s="157">
        <v>44</v>
      </c>
      <c r="W35" s="148">
        <v>5.47</v>
      </c>
      <c r="X35" s="157">
        <v>10.4</v>
      </c>
      <c r="Y35" s="150">
        <v>5.0000000000000001E-4</v>
      </c>
      <c r="Z35" s="159">
        <v>43.5</v>
      </c>
      <c r="AA35" s="155">
        <v>0.01</v>
      </c>
      <c r="AB35" s="148">
        <f t="shared" si="0"/>
        <v>2.19560878243513</v>
      </c>
      <c r="AC35" s="148">
        <f t="shared" si="1"/>
        <v>0.45002056766762649</v>
      </c>
      <c r="AD35" s="148">
        <f t="shared" si="2"/>
        <v>0.45237059591126583</v>
      </c>
      <c r="AE35" s="23"/>
    </row>
    <row r="36" spans="1:31" x14ac:dyDescent="0.2">
      <c r="A36" s="122">
        <v>35</v>
      </c>
      <c r="B36" s="283" t="s">
        <v>119</v>
      </c>
      <c r="C36" s="141" t="s">
        <v>24</v>
      </c>
      <c r="D36" s="142" t="s">
        <v>81</v>
      </c>
      <c r="E36" s="144">
        <v>44775</v>
      </c>
      <c r="F36" s="146">
        <v>1.3</v>
      </c>
      <c r="G36" s="156">
        <v>0.6</v>
      </c>
      <c r="H36" s="150">
        <v>5.0000000000000001E-4</v>
      </c>
      <c r="I36" s="157">
        <v>2.7</v>
      </c>
      <c r="J36" s="150">
        <v>5.0000000000000001E-4</v>
      </c>
      <c r="K36" s="23">
        <v>2</v>
      </c>
      <c r="L36" s="158">
        <v>241</v>
      </c>
      <c r="M36" s="150">
        <v>1E-3</v>
      </c>
      <c r="N36" s="148">
        <v>0.5</v>
      </c>
      <c r="O36" s="155">
        <v>0.01</v>
      </c>
      <c r="P36" s="150">
        <v>5.0000000000000001E-4</v>
      </c>
      <c r="Q36" s="150">
        <v>1E-3</v>
      </c>
      <c r="R36" s="150">
        <v>1E-3</v>
      </c>
      <c r="S36" s="146">
        <v>13.46</v>
      </c>
      <c r="T36" s="146">
        <v>7.88</v>
      </c>
      <c r="U36" s="150">
        <v>1E-3</v>
      </c>
      <c r="V36" s="157">
        <v>33</v>
      </c>
      <c r="W36" s="148">
        <v>5.17</v>
      </c>
      <c r="X36" s="157">
        <v>10.8</v>
      </c>
      <c r="Y36" s="150">
        <v>5.0000000000000001E-4</v>
      </c>
      <c r="Z36" s="159">
        <v>41.4</v>
      </c>
      <c r="AA36" s="148">
        <v>0.03</v>
      </c>
      <c r="AB36" s="148">
        <f t="shared" si="0"/>
        <v>1.6467065868263473</v>
      </c>
      <c r="AC36" s="148">
        <f t="shared" si="1"/>
        <v>0.42533936651583715</v>
      </c>
      <c r="AD36" s="148">
        <f t="shared" si="2"/>
        <v>0.46976946498477606</v>
      </c>
      <c r="AE36" s="23"/>
    </row>
    <row r="37" spans="1:31" x14ac:dyDescent="0.2">
      <c r="A37" s="122">
        <v>36</v>
      </c>
      <c r="B37" s="283" t="s">
        <v>120</v>
      </c>
      <c r="C37" s="141" t="s">
        <v>24</v>
      </c>
      <c r="D37" s="142" t="s">
        <v>81</v>
      </c>
      <c r="E37" s="144">
        <v>44846</v>
      </c>
      <c r="F37" s="146">
        <v>3.5</v>
      </c>
      <c r="G37" s="160">
        <v>5.08</v>
      </c>
      <c r="H37" s="150">
        <v>5.0000000000000001E-4</v>
      </c>
      <c r="I37" s="157">
        <v>1.2</v>
      </c>
      <c r="J37" s="19">
        <v>5.0000000000000001E-3</v>
      </c>
      <c r="K37" s="23">
        <v>13</v>
      </c>
      <c r="L37" s="158">
        <v>85.5</v>
      </c>
      <c r="M37" s="150">
        <v>1E-3</v>
      </c>
      <c r="N37" s="160">
        <v>7.86</v>
      </c>
      <c r="O37" s="160">
        <v>0.129</v>
      </c>
      <c r="P37" s="150">
        <v>5.0000000000000001E-4</v>
      </c>
      <c r="Q37" s="150">
        <v>1E-3</v>
      </c>
      <c r="R37" s="150">
        <v>1E-3</v>
      </c>
      <c r="S37" s="146">
        <v>12.93</v>
      </c>
      <c r="T37" s="146">
        <v>7.7</v>
      </c>
      <c r="U37" s="150">
        <v>1E-3</v>
      </c>
      <c r="V37" s="148">
        <v>9.35</v>
      </c>
      <c r="W37" s="160">
        <v>3.61</v>
      </c>
      <c r="X37" s="157">
        <v>2.4</v>
      </c>
      <c r="Y37" s="150">
        <v>5.0000000000000001E-4</v>
      </c>
      <c r="Z37" s="159">
        <v>12.2</v>
      </c>
      <c r="AA37" s="160">
        <v>2.4E-2</v>
      </c>
      <c r="AB37" s="148">
        <f t="shared" si="0"/>
        <v>0.46656686626746507</v>
      </c>
      <c r="AC37" s="148">
        <f t="shared" si="1"/>
        <v>0.29699712052653232</v>
      </c>
      <c r="AD37" s="148">
        <f t="shared" si="2"/>
        <v>0.10439321444106134</v>
      </c>
      <c r="AE37" s="23"/>
    </row>
    <row r="38" spans="1:31" x14ac:dyDescent="0.2">
      <c r="A38" s="122">
        <v>37</v>
      </c>
      <c r="B38" s="283" t="s">
        <v>259</v>
      </c>
      <c r="C38" s="283" t="s">
        <v>24</v>
      </c>
      <c r="D38" s="284" t="s">
        <v>264</v>
      </c>
      <c r="E38" s="144">
        <v>44971</v>
      </c>
      <c r="F38" s="147">
        <v>6.9</v>
      </c>
      <c r="G38" s="285">
        <v>0.224</v>
      </c>
      <c r="H38" s="150">
        <v>5.0000000000000001E-4</v>
      </c>
      <c r="I38" s="149">
        <v>1.3</v>
      </c>
      <c r="J38" s="150">
        <v>5.0000000000000001E-4</v>
      </c>
      <c r="K38" s="283">
        <v>70</v>
      </c>
      <c r="L38" s="162">
        <v>202.9</v>
      </c>
      <c r="M38" s="150">
        <v>1E-3</v>
      </c>
      <c r="N38" s="285">
        <v>0.39900000000000002</v>
      </c>
      <c r="O38" s="285">
        <v>1.2999999999999999E-2</v>
      </c>
      <c r="P38" s="150">
        <v>5.0000000000000001E-4</v>
      </c>
      <c r="Q38" s="150">
        <v>1E-3</v>
      </c>
      <c r="R38" s="150">
        <v>1E-3</v>
      </c>
      <c r="S38" s="147">
        <v>12.07</v>
      </c>
      <c r="T38" s="147">
        <v>7.98</v>
      </c>
      <c r="U38" s="19">
        <v>2E-3</v>
      </c>
      <c r="V38" s="153">
        <v>28.4</v>
      </c>
      <c r="W38" s="285">
        <v>4.7</v>
      </c>
      <c r="X38" s="149">
        <v>6.7</v>
      </c>
      <c r="Y38" s="150">
        <v>5.0000000000000001E-4</v>
      </c>
      <c r="Z38" s="154">
        <v>34.200000000000003</v>
      </c>
      <c r="AA38" s="288">
        <v>4.0000000000000001E-3</v>
      </c>
      <c r="AB38" s="148">
        <f t="shared" si="0"/>
        <v>1.4171656686626746</v>
      </c>
      <c r="AC38" s="148">
        <f t="shared" si="1"/>
        <v>0.38667215137803379</v>
      </c>
      <c r="AD38" s="148">
        <f t="shared" si="2"/>
        <v>0.29143105698129623</v>
      </c>
      <c r="AE38" s="147">
        <v>101.6</v>
      </c>
    </row>
    <row r="39" spans="1:31" x14ac:dyDescent="0.2">
      <c r="A39" s="122">
        <v>38</v>
      </c>
      <c r="B39" s="283" t="s">
        <v>260</v>
      </c>
      <c r="C39" s="283" t="s">
        <v>24</v>
      </c>
      <c r="D39" s="284" t="s">
        <v>264</v>
      </c>
      <c r="E39" s="144">
        <v>45062</v>
      </c>
      <c r="F39" s="147">
        <v>4.5999999999999996</v>
      </c>
      <c r="G39" s="302">
        <v>75.900000000000006</v>
      </c>
      <c r="H39" s="19">
        <v>1.6500000000000001E-2</v>
      </c>
      <c r="I39" s="149">
        <v>0.7</v>
      </c>
      <c r="J39" s="19">
        <v>0.15629999999999999</v>
      </c>
      <c r="K39" s="283">
        <v>240</v>
      </c>
      <c r="L39" s="162">
        <v>138.9</v>
      </c>
      <c r="M39" s="19">
        <v>0.13100000000000001</v>
      </c>
      <c r="N39" s="302">
        <v>167</v>
      </c>
      <c r="O39" s="302">
        <v>2.81</v>
      </c>
      <c r="P39" s="150">
        <v>5.0000000000000001E-4</v>
      </c>
      <c r="Q39" s="19">
        <v>2.5000000000000001E-2</v>
      </c>
      <c r="R39" s="19">
        <v>0.115</v>
      </c>
      <c r="S39" s="147">
        <v>12.54</v>
      </c>
      <c r="T39" s="147">
        <v>7.91</v>
      </c>
      <c r="U39" s="231">
        <v>6.5000000000000002E-2</v>
      </c>
      <c r="V39" s="303">
        <v>31.9</v>
      </c>
      <c r="W39" s="303">
        <v>37.799999999999997</v>
      </c>
      <c r="X39" s="304" t="s">
        <v>267</v>
      </c>
      <c r="Y39" s="231">
        <v>1.4E-3</v>
      </c>
      <c r="Z39" s="305">
        <v>27.4</v>
      </c>
      <c r="AA39" s="302">
        <v>0.51700000000000002</v>
      </c>
      <c r="AB39" s="306">
        <f t="shared" si="0"/>
        <v>1.591816367265469</v>
      </c>
      <c r="AC39" s="306">
        <f t="shared" si="1"/>
        <v>3.1098313451254627</v>
      </c>
      <c r="AD39" s="148">
        <f t="shared" si="2"/>
        <v>0.25663331883427581</v>
      </c>
      <c r="AE39" s="147">
        <v>100.4</v>
      </c>
    </row>
    <row r="40" spans="1:31" x14ac:dyDescent="0.2">
      <c r="A40" s="122">
        <v>39</v>
      </c>
      <c r="B40" s="283" t="s">
        <v>261</v>
      </c>
      <c r="C40" s="283" t="s">
        <v>24</v>
      </c>
      <c r="D40" s="284" t="s">
        <v>264</v>
      </c>
      <c r="E40" s="144">
        <v>45146</v>
      </c>
      <c r="F40" s="147">
        <v>0</v>
      </c>
      <c r="G40" s="285">
        <v>0.48599999999999999</v>
      </c>
      <c r="H40" s="150">
        <v>2E-3</v>
      </c>
      <c r="I40" s="287" t="s">
        <v>159</v>
      </c>
      <c r="J40" s="150">
        <v>3.0000000000000001E-3</v>
      </c>
      <c r="K40" s="283">
        <v>4.5</v>
      </c>
      <c r="L40" s="162">
        <v>228.5</v>
      </c>
      <c r="M40" s="150">
        <v>3.0000000000000001E-3</v>
      </c>
      <c r="N40" s="285">
        <v>0.98599999999999999</v>
      </c>
      <c r="O40" s="285">
        <v>2.3E-2</v>
      </c>
      <c r="P40" s="150">
        <v>5.0000000000000001E-4</v>
      </c>
      <c r="Q40" s="150">
        <v>4.0000000000000001E-3</v>
      </c>
      <c r="R40" s="150">
        <v>3.0000000000000001E-3</v>
      </c>
      <c r="S40" s="147">
        <v>14.04</v>
      </c>
      <c r="T40" s="147">
        <v>7.91</v>
      </c>
      <c r="U40" s="150">
        <v>4.0000000000000001E-3</v>
      </c>
      <c r="V40" s="286">
        <v>27</v>
      </c>
      <c r="W40" s="286">
        <v>5.32</v>
      </c>
      <c r="X40" s="149" t="s">
        <v>268</v>
      </c>
      <c r="Y40" s="150">
        <v>5.0000000000000001E-4</v>
      </c>
      <c r="Z40" s="287" t="s">
        <v>159</v>
      </c>
      <c r="AA40" s="288">
        <v>3.0000000000000001E-3</v>
      </c>
      <c r="AB40" s="148">
        <f t="shared" si="0"/>
        <v>1.347305389221557</v>
      </c>
      <c r="AC40" s="148">
        <f t="shared" si="1"/>
        <v>0.43767996709173185</v>
      </c>
      <c r="AD40" s="148">
        <f t="shared" si="2"/>
        <v>0.34797738147020446</v>
      </c>
      <c r="AE40" s="147">
        <v>98.7</v>
      </c>
    </row>
    <row r="41" spans="1:31" x14ac:dyDescent="0.2">
      <c r="A41" s="122">
        <v>40</v>
      </c>
      <c r="B41" s="283" t="s">
        <v>262</v>
      </c>
      <c r="C41" s="283" t="s">
        <v>24</v>
      </c>
      <c r="D41" s="284" t="s">
        <v>264</v>
      </c>
      <c r="E41" s="144">
        <v>45210</v>
      </c>
      <c r="F41" s="147">
        <v>4.0999999999999996</v>
      </c>
      <c r="G41" s="285">
        <v>5.0599999999999996</v>
      </c>
      <c r="H41" s="150">
        <v>2E-3</v>
      </c>
      <c r="I41" s="149">
        <v>2.5</v>
      </c>
      <c r="J41" s="19">
        <v>8.0000000000000002E-3</v>
      </c>
      <c r="K41" s="283">
        <v>7.8</v>
      </c>
      <c r="L41" s="162">
        <v>179.1</v>
      </c>
      <c r="M41" s="19">
        <v>6.0000000000000001E-3</v>
      </c>
      <c r="N41" s="285">
        <v>9.19</v>
      </c>
      <c r="O41" s="285">
        <v>0.14699999999999999</v>
      </c>
      <c r="P41" s="150">
        <v>5.0000000000000001E-4</v>
      </c>
      <c r="Q41" s="150">
        <v>4.0000000000000001E-3</v>
      </c>
      <c r="R41" s="19">
        <v>8.9999999999999993E-3</v>
      </c>
      <c r="S41" s="147">
        <v>13.05</v>
      </c>
      <c r="T41" s="147">
        <v>7.93</v>
      </c>
      <c r="U41" s="19">
        <v>5.0000000000000001E-3</v>
      </c>
      <c r="V41" s="286">
        <v>24.7</v>
      </c>
      <c r="W41" s="286">
        <v>6.53</v>
      </c>
      <c r="X41" s="149" t="s">
        <v>269</v>
      </c>
      <c r="Y41" s="150">
        <v>5.0000000000000001E-4</v>
      </c>
      <c r="Z41" s="154">
        <v>28.9</v>
      </c>
      <c r="AA41" s="285">
        <v>4.7E-2</v>
      </c>
      <c r="AB41" s="148">
        <f t="shared" si="0"/>
        <v>1.2325349301397206</v>
      </c>
      <c r="AC41" s="148">
        <f t="shared" si="1"/>
        <v>0.53722747840394902</v>
      </c>
      <c r="AD41" s="148">
        <f t="shared" si="2"/>
        <v>0.19573727707699001</v>
      </c>
      <c r="AE41" s="147">
        <v>100.1</v>
      </c>
    </row>
    <row r="42" spans="1:31" x14ac:dyDescent="0.2">
      <c r="A42" s="122">
        <v>41</v>
      </c>
      <c r="B42" s="283" t="s">
        <v>117</v>
      </c>
      <c r="C42" s="141" t="s">
        <v>25</v>
      </c>
      <c r="D42" s="142" t="s">
        <v>73</v>
      </c>
      <c r="E42" s="144">
        <v>44580</v>
      </c>
      <c r="F42" s="145">
        <v>16.03</v>
      </c>
      <c r="G42" s="149">
        <v>1.3</v>
      </c>
      <c r="H42" s="150">
        <v>5.0000000000000001E-4</v>
      </c>
      <c r="I42" s="164">
        <v>0.4</v>
      </c>
      <c r="J42" s="151">
        <v>0.08</v>
      </c>
      <c r="K42" s="149" t="s">
        <v>86</v>
      </c>
      <c r="L42" s="152">
        <v>137</v>
      </c>
      <c r="M42" s="150">
        <v>5.0000000000000001E-4</v>
      </c>
      <c r="N42" s="153">
        <v>1.19</v>
      </c>
      <c r="O42" s="153">
        <v>0.06</v>
      </c>
      <c r="P42" s="150">
        <v>5.0000000000000001E-4</v>
      </c>
      <c r="Q42" s="150">
        <v>5.0000000000000001E-4</v>
      </c>
      <c r="R42" s="150">
        <v>5.0000000000000001E-4</v>
      </c>
      <c r="S42" s="145">
        <v>11.45</v>
      </c>
      <c r="T42" s="145">
        <v>8.17</v>
      </c>
      <c r="U42" s="150">
        <v>5.0000000000000001E-4</v>
      </c>
      <c r="V42" s="149">
        <v>22</v>
      </c>
      <c r="W42" s="153">
        <v>11.21</v>
      </c>
      <c r="X42" s="149">
        <v>13.2</v>
      </c>
      <c r="Y42" s="150">
        <v>1E-3</v>
      </c>
      <c r="Z42" s="154">
        <v>26.7</v>
      </c>
      <c r="AA42" s="155">
        <v>0.01</v>
      </c>
      <c r="AB42" s="148">
        <f t="shared" si="0"/>
        <v>1.097804391217565</v>
      </c>
      <c r="AC42" s="148">
        <f t="shared" si="1"/>
        <v>0.92225421637186356</v>
      </c>
      <c r="AD42" s="148">
        <f t="shared" si="2"/>
        <v>0.57416267942583732</v>
      </c>
      <c r="AE42" s="23"/>
    </row>
    <row r="43" spans="1:31" x14ac:dyDescent="0.2">
      <c r="A43" s="122">
        <v>42</v>
      </c>
      <c r="B43" s="283" t="s">
        <v>118</v>
      </c>
      <c r="C43" s="141" t="s">
        <v>25</v>
      </c>
      <c r="D43" s="142" t="s">
        <v>73</v>
      </c>
      <c r="E43" s="144">
        <v>44685</v>
      </c>
      <c r="F43" s="146">
        <v>5.4</v>
      </c>
      <c r="G43" s="156">
        <v>0.6</v>
      </c>
      <c r="H43" s="150">
        <v>1E-4</v>
      </c>
      <c r="I43" s="157">
        <v>1.8</v>
      </c>
      <c r="J43" s="19">
        <v>2.3E-3</v>
      </c>
      <c r="K43" s="149" t="s">
        <v>86</v>
      </c>
      <c r="L43" s="158">
        <v>262.7</v>
      </c>
      <c r="M43" s="19">
        <v>8.9999999999999998E-4</v>
      </c>
      <c r="N43" s="148">
        <v>0.33</v>
      </c>
      <c r="O43" s="155">
        <v>0.01</v>
      </c>
      <c r="P43" s="150">
        <v>5.0000000000000001E-4</v>
      </c>
      <c r="Q43" s="19">
        <v>5.0000000000000001E-4</v>
      </c>
      <c r="R43" s="19">
        <v>5.4000000000000003E-3</v>
      </c>
      <c r="S43" s="146">
        <v>13.09</v>
      </c>
      <c r="T43" s="146">
        <v>8.1300000000000008</v>
      </c>
      <c r="U43" s="19">
        <v>2.9999999999999997E-4</v>
      </c>
      <c r="V43" s="157">
        <v>30.6</v>
      </c>
      <c r="W43" s="148">
        <v>10.18</v>
      </c>
      <c r="X43" s="157">
        <v>15.7</v>
      </c>
      <c r="Y43" s="150">
        <v>5.0000000000000001E-4</v>
      </c>
      <c r="Z43" s="159">
        <v>25.1</v>
      </c>
      <c r="AA43" s="155">
        <v>0.01</v>
      </c>
      <c r="AB43" s="148">
        <f t="shared" si="0"/>
        <v>1.5269461077844313</v>
      </c>
      <c r="AC43" s="148">
        <f t="shared" si="1"/>
        <v>0.83751542575071991</v>
      </c>
      <c r="AD43" s="148">
        <f t="shared" si="2"/>
        <v>0.68290561113527626</v>
      </c>
      <c r="AE43" s="23"/>
    </row>
    <row r="44" spans="1:31" x14ac:dyDescent="0.2">
      <c r="A44" s="122">
        <v>43</v>
      </c>
      <c r="B44" s="283" t="s">
        <v>119</v>
      </c>
      <c r="C44" s="141" t="s">
        <v>25</v>
      </c>
      <c r="D44" s="142" t="s">
        <v>73</v>
      </c>
      <c r="E44" s="144">
        <v>44776</v>
      </c>
      <c r="F44" s="146">
        <v>0</v>
      </c>
      <c r="G44" s="156">
        <v>0.6</v>
      </c>
      <c r="H44" s="150">
        <v>5.0000000000000001E-4</v>
      </c>
      <c r="I44" s="157">
        <v>3.4</v>
      </c>
      <c r="J44" s="150">
        <v>5.0000000000000001E-4</v>
      </c>
      <c r="K44" s="149" t="s">
        <v>86</v>
      </c>
      <c r="L44" s="158">
        <v>264.39999999999998</v>
      </c>
      <c r="M44" s="150">
        <v>1E-3</v>
      </c>
      <c r="N44" s="148">
        <v>0.17</v>
      </c>
      <c r="O44" s="155">
        <v>0.01</v>
      </c>
      <c r="P44" s="150">
        <v>5.0000000000000001E-4</v>
      </c>
      <c r="Q44" s="150">
        <v>1E-3</v>
      </c>
      <c r="R44" s="150">
        <v>1E-3</v>
      </c>
      <c r="S44" s="146">
        <v>14</v>
      </c>
      <c r="T44" s="146">
        <v>7.92</v>
      </c>
      <c r="U44" s="150">
        <v>1E-3</v>
      </c>
      <c r="V44" s="157">
        <v>31.7</v>
      </c>
      <c r="W44" s="148">
        <v>12.2</v>
      </c>
      <c r="X44" s="157">
        <v>16.399999999999999</v>
      </c>
      <c r="Y44" s="150">
        <v>5.0000000000000001E-4</v>
      </c>
      <c r="Z44" s="159">
        <v>21.2</v>
      </c>
      <c r="AA44" s="155">
        <v>0.01</v>
      </c>
      <c r="AB44" s="148">
        <f t="shared" si="0"/>
        <v>1.5818363273453093</v>
      </c>
      <c r="AC44" s="148">
        <f t="shared" si="1"/>
        <v>1.0037021801727684</v>
      </c>
      <c r="AD44" s="148">
        <f t="shared" si="2"/>
        <v>0.7133536320139191</v>
      </c>
      <c r="AE44" s="23"/>
    </row>
    <row r="45" spans="1:31" x14ac:dyDescent="0.2">
      <c r="A45" s="122">
        <v>44</v>
      </c>
      <c r="B45" s="283" t="s">
        <v>120</v>
      </c>
      <c r="C45" s="141" t="s">
        <v>25</v>
      </c>
      <c r="D45" s="142" t="s">
        <v>73</v>
      </c>
      <c r="E45" s="144">
        <v>44848</v>
      </c>
      <c r="F45" s="146">
        <v>7.4</v>
      </c>
      <c r="G45" s="160">
        <v>0.79100000000000004</v>
      </c>
      <c r="H45" s="150">
        <v>5.0000000000000001E-4</v>
      </c>
      <c r="I45" s="157">
        <v>2.2999999999999998</v>
      </c>
      <c r="J45" s="19">
        <v>2.8E-3</v>
      </c>
      <c r="K45" s="149" t="s">
        <v>86</v>
      </c>
      <c r="L45" s="158">
        <v>148.5</v>
      </c>
      <c r="M45" s="150">
        <v>1E-3</v>
      </c>
      <c r="N45" s="160">
        <v>0.90200000000000002</v>
      </c>
      <c r="O45" s="160">
        <v>2.3E-2</v>
      </c>
      <c r="P45" s="150">
        <v>5.0000000000000001E-4</v>
      </c>
      <c r="Q45" s="150">
        <v>1E-3</v>
      </c>
      <c r="R45" s="150">
        <v>1E-3</v>
      </c>
      <c r="S45" s="146">
        <v>12.4</v>
      </c>
      <c r="T45" s="146">
        <v>7.9</v>
      </c>
      <c r="U45" s="19">
        <v>1E-3</v>
      </c>
      <c r="V45" s="148">
        <v>13.8</v>
      </c>
      <c r="W45" s="160">
        <v>5.57</v>
      </c>
      <c r="X45" s="157">
        <v>6.9</v>
      </c>
      <c r="Y45" s="150">
        <v>5.0000000000000001E-4</v>
      </c>
      <c r="Z45" s="159">
        <v>13</v>
      </c>
      <c r="AA45" s="161">
        <v>4.0000000000000001E-3</v>
      </c>
      <c r="AB45" s="148">
        <f t="shared" si="0"/>
        <v>0.68862275449101806</v>
      </c>
      <c r="AC45" s="148">
        <f t="shared" si="1"/>
        <v>0.458247634718223</v>
      </c>
      <c r="AD45" s="148">
        <f t="shared" si="2"/>
        <v>0.30013049151805138</v>
      </c>
      <c r="AE45" s="23"/>
    </row>
    <row r="46" spans="1:31" x14ac:dyDescent="0.2">
      <c r="A46" s="122">
        <v>45</v>
      </c>
      <c r="B46" s="283" t="s">
        <v>259</v>
      </c>
      <c r="C46" s="283" t="s">
        <v>25</v>
      </c>
      <c r="D46" s="284" t="s">
        <v>263</v>
      </c>
      <c r="E46" s="144">
        <v>44972</v>
      </c>
      <c r="F46" s="147">
        <v>9.1999999999999993</v>
      </c>
      <c r="G46" s="285">
        <v>6.0999999999999999E-2</v>
      </c>
      <c r="H46" s="150">
        <v>5.0000000000000001E-4</v>
      </c>
      <c r="I46" s="149">
        <v>1.6</v>
      </c>
      <c r="J46" s="150">
        <v>5.0000000000000001E-4</v>
      </c>
      <c r="K46" s="149" t="s">
        <v>86</v>
      </c>
      <c r="L46" s="162">
        <v>300.7</v>
      </c>
      <c r="M46" s="150">
        <v>1E-3</v>
      </c>
      <c r="N46" s="285">
        <v>7.5999999999999998E-2</v>
      </c>
      <c r="O46" s="285">
        <v>5.0000000000000001E-3</v>
      </c>
      <c r="P46" s="150">
        <v>5.0000000000000001E-4</v>
      </c>
      <c r="Q46" s="150">
        <v>1E-3</v>
      </c>
      <c r="R46" s="150">
        <v>1E-3</v>
      </c>
      <c r="S46" s="147">
        <v>12.07</v>
      </c>
      <c r="T46" s="147">
        <v>8.17</v>
      </c>
      <c r="U46" s="150">
        <v>1E-3</v>
      </c>
      <c r="V46" s="286">
        <v>31.5</v>
      </c>
      <c r="W46" s="285">
        <v>13.4</v>
      </c>
      <c r="X46" s="149">
        <v>16.3</v>
      </c>
      <c r="Y46" s="150">
        <v>5.0000000000000001E-4</v>
      </c>
      <c r="Z46" s="154">
        <v>26.9</v>
      </c>
      <c r="AA46" s="288">
        <v>4.0000000000000001E-3</v>
      </c>
      <c r="AB46" s="148">
        <f t="shared" si="0"/>
        <v>1.5718562874251498</v>
      </c>
      <c r="AC46" s="148">
        <f t="shared" si="1"/>
        <v>1.102426984779926</v>
      </c>
      <c r="AD46" s="148">
        <f t="shared" si="2"/>
        <v>0.70900391474554159</v>
      </c>
      <c r="AE46" s="147">
        <v>106.5</v>
      </c>
    </row>
    <row r="47" spans="1:31" x14ac:dyDescent="0.2">
      <c r="A47" s="122">
        <v>46</v>
      </c>
      <c r="B47" s="283" t="s">
        <v>260</v>
      </c>
      <c r="C47" s="283" t="s">
        <v>25</v>
      </c>
      <c r="D47" s="284" t="s">
        <v>263</v>
      </c>
      <c r="E47" s="144">
        <v>45063</v>
      </c>
      <c r="F47" s="147">
        <v>4.0999999999999996</v>
      </c>
      <c r="G47" s="285">
        <v>7.95</v>
      </c>
      <c r="H47" s="150">
        <v>5.0000000000000001E-4</v>
      </c>
      <c r="I47" s="149">
        <v>1.2</v>
      </c>
      <c r="J47" s="19">
        <v>6.7599999999999993E-2</v>
      </c>
      <c r="K47" s="149" t="s">
        <v>86</v>
      </c>
      <c r="L47" s="162">
        <v>203</v>
      </c>
      <c r="M47" s="19">
        <v>8.9999999999999993E-3</v>
      </c>
      <c r="N47" s="285">
        <v>10.8</v>
      </c>
      <c r="O47" s="285">
        <v>0.191</v>
      </c>
      <c r="P47" s="150">
        <v>5.0000000000000001E-4</v>
      </c>
      <c r="Q47" s="19">
        <v>2E-3</v>
      </c>
      <c r="R47" s="19">
        <v>6.0000000000000001E-3</v>
      </c>
      <c r="S47" s="147">
        <v>12.92</v>
      </c>
      <c r="T47" s="147">
        <v>8.09</v>
      </c>
      <c r="U47" s="19">
        <v>3.0000000000000001E-3</v>
      </c>
      <c r="V47" s="286">
        <v>22.1</v>
      </c>
      <c r="W47" s="286">
        <v>11</v>
      </c>
      <c r="X47" s="149">
        <v>11.1</v>
      </c>
      <c r="Y47" s="150">
        <v>5.0000000000000001E-4</v>
      </c>
      <c r="Z47" s="154">
        <v>22.9</v>
      </c>
      <c r="AA47" s="285">
        <v>4.4999999999999998E-2</v>
      </c>
      <c r="AB47" s="148">
        <f t="shared" si="0"/>
        <v>1.1027944111776449</v>
      </c>
      <c r="AC47" s="148">
        <f t="shared" si="1"/>
        <v>0.90497737556561086</v>
      </c>
      <c r="AD47" s="148">
        <f t="shared" si="2"/>
        <v>0.48281861678990867</v>
      </c>
      <c r="AE47" s="147">
        <v>102.1</v>
      </c>
    </row>
    <row r="48" spans="1:31" x14ac:dyDescent="0.2">
      <c r="A48" s="122">
        <v>47</v>
      </c>
      <c r="B48" s="283" t="s">
        <v>261</v>
      </c>
      <c r="C48" s="283" t="s">
        <v>25</v>
      </c>
      <c r="D48" s="284" t="s">
        <v>263</v>
      </c>
      <c r="E48" s="144">
        <v>45147</v>
      </c>
      <c r="F48" s="147">
        <v>1.1000000000000001</v>
      </c>
      <c r="G48" s="285">
        <v>1.34</v>
      </c>
      <c r="H48" s="150">
        <v>2E-3</v>
      </c>
      <c r="I48" s="287" t="s">
        <v>159</v>
      </c>
      <c r="J48" s="150">
        <v>3.0000000000000001E-3</v>
      </c>
      <c r="K48" s="149" t="s">
        <v>86</v>
      </c>
      <c r="L48" s="162">
        <v>298.7</v>
      </c>
      <c r="M48" s="150">
        <v>3.0000000000000001E-3</v>
      </c>
      <c r="N48" s="285">
        <v>2.41</v>
      </c>
      <c r="O48" s="285">
        <v>7.4999999999999997E-2</v>
      </c>
      <c r="P48" s="150">
        <v>5.0000000000000001E-4</v>
      </c>
      <c r="Q48" s="150">
        <v>4.0000000000000001E-3</v>
      </c>
      <c r="R48" s="19">
        <v>3.0000000000000001E-3</v>
      </c>
      <c r="S48" s="147">
        <v>13.63</v>
      </c>
      <c r="T48" s="147">
        <v>7.81</v>
      </c>
      <c r="U48" s="150">
        <v>4.0000000000000001E-3</v>
      </c>
      <c r="V48" s="286">
        <v>27.5</v>
      </c>
      <c r="W48" s="286">
        <v>12.5</v>
      </c>
      <c r="X48" s="149">
        <v>15.1</v>
      </c>
      <c r="Y48" s="150">
        <v>5.0000000000000001E-4</v>
      </c>
      <c r="Z48" s="287" t="s">
        <v>159</v>
      </c>
      <c r="AA48" s="288">
        <v>3.0000000000000001E-3</v>
      </c>
      <c r="AB48" s="148">
        <f t="shared" si="0"/>
        <v>1.372255489021956</v>
      </c>
      <c r="AC48" s="148">
        <f t="shared" si="1"/>
        <v>1.0283833813245578</v>
      </c>
      <c r="AD48" s="148">
        <f t="shared" si="2"/>
        <v>0.65680730752501093</v>
      </c>
      <c r="AE48" s="147">
        <v>99.8</v>
      </c>
    </row>
    <row r="49" spans="1:31" x14ac:dyDescent="0.2">
      <c r="A49" s="122">
        <v>48</v>
      </c>
      <c r="B49" s="283" t="s">
        <v>262</v>
      </c>
      <c r="C49" s="283" t="s">
        <v>25</v>
      </c>
      <c r="D49" s="284" t="s">
        <v>263</v>
      </c>
      <c r="E49" s="144">
        <v>45211</v>
      </c>
      <c r="F49" s="147">
        <v>9.6999999999999993</v>
      </c>
      <c r="G49" s="285">
        <v>4.96</v>
      </c>
      <c r="H49" s="150">
        <v>2E-3</v>
      </c>
      <c r="I49" s="149">
        <v>6.5</v>
      </c>
      <c r="J49" s="19">
        <v>8.0000000000000002E-3</v>
      </c>
      <c r="K49" s="149" t="s">
        <v>86</v>
      </c>
      <c r="L49" s="162">
        <v>334.4</v>
      </c>
      <c r="M49" s="19">
        <v>7.0000000000000001E-3</v>
      </c>
      <c r="N49" s="285">
        <v>7.83</v>
      </c>
      <c r="O49" s="285">
        <v>0.14099999999999999</v>
      </c>
      <c r="P49" s="150">
        <v>5.0000000000000001E-4</v>
      </c>
      <c r="Q49" s="150">
        <v>4.0000000000000001E-3</v>
      </c>
      <c r="R49" s="19">
        <v>8.0000000000000002E-3</v>
      </c>
      <c r="S49" s="147">
        <v>11.91</v>
      </c>
      <c r="T49" s="147">
        <v>8.11</v>
      </c>
      <c r="U49" s="19">
        <v>8.9999999999999993E-3</v>
      </c>
      <c r="V49" s="286">
        <v>38.200000000000003</v>
      </c>
      <c r="W49" s="286">
        <v>16.399999999999999</v>
      </c>
      <c r="X49" s="149">
        <v>13.1</v>
      </c>
      <c r="Y49" s="150">
        <v>5.0000000000000001E-4</v>
      </c>
      <c r="Z49" s="154">
        <v>34.6</v>
      </c>
      <c r="AA49" s="285">
        <v>0.05</v>
      </c>
      <c r="AB49" s="148">
        <f t="shared" si="0"/>
        <v>1.9061876247504992</v>
      </c>
      <c r="AC49" s="148">
        <f t="shared" si="1"/>
        <v>1.3492389962978197</v>
      </c>
      <c r="AD49" s="148">
        <f t="shared" si="2"/>
        <v>0.5698129621574598</v>
      </c>
      <c r="AE49" s="147">
        <v>105.2</v>
      </c>
    </row>
    <row r="50" spans="1:31" x14ac:dyDescent="0.2">
      <c r="A50" s="122">
        <v>49</v>
      </c>
      <c r="B50" s="283" t="s">
        <v>117</v>
      </c>
      <c r="C50" s="141" t="s">
        <v>26</v>
      </c>
      <c r="D50" s="142" t="s">
        <v>92</v>
      </c>
      <c r="E50" s="144">
        <v>44580</v>
      </c>
      <c r="F50" s="145">
        <v>16.72</v>
      </c>
      <c r="G50" s="149">
        <v>1.5</v>
      </c>
      <c r="H50" s="150">
        <v>5.0000000000000001E-4</v>
      </c>
      <c r="I50" s="164">
        <v>0.4</v>
      </c>
      <c r="J50" s="151">
        <v>5.0799999999999998E-2</v>
      </c>
      <c r="K50" s="149" t="s">
        <v>86</v>
      </c>
      <c r="L50" s="152">
        <v>227</v>
      </c>
      <c r="M50" s="150">
        <v>5.0000000000000001E-4</v>
      </c>
      <c r="N50" s="153">
        <v>1.33</v>
      </c>
      <c r="O50" s="153">
        <v>0.06</v>
      </c>
      <c r="P50" s="150">
        <v>5.0000000000000001E-4</v>
      </c>
      <c r="Q50" s="150">
        <v>5.0000000000000001E-4</v>
      </c>
      <c r="R50" s="150">
        <v>5.0000000000000001E-4</v>
      </c>
      <c r="S50" s="145">
        <v>11.29</v>
      </c>
      <c r="T50" s="145">
        <v>8.27</v>
      </c>
      <c r="U50" s="150">
        <v>5.0000000000000001E-4</v>
      </c>
      <c r="V50" s="149">
        <v>21.7</v>
      </c>
      <c r="W50" s="153">
        <v>11.41</v>
      </c>
      <c r="X50" s="149">
        <v>13</v>
      </c>
      <c r="Y50" s="150">
        <v>1E-3</v>
      </c>
      <c r="Z50" s="154">
        <v>25.6</v>
      </c>
      <c r="AA50" s="155">
        <v>0.01</v>
      </c>
      <c r="AB50" s="148">
        <f t="shared" si="0"/>
        <v>1.0828343313373254</v>
      </c>
      <c r="AC50" s="148">
        <f t="shared" si="1"/>
        <v>0.93870835047305645</v>
      </c>
      <c r="AD50" s="148">
        <f t="shared" si="2"/>
        <v>0.56546324488908228</v>
      </c>
      <c r="AE50" s="23"/>
    </row>
    <row r="51" spans="1:31" x14ac:dyDescent="0.2">
      <c r="A51" s="122">
        <v>50</v>
      </c>
      <c r="B51" s="283" t="s">
        <v>118</v>
      </c>
      <c r="C51" s="141" t="s">
        <v>26</v>
      </c>
      <c r="D51" s="142" t="s">
        <v>92</v>
      </c>
      <c r="E51" s="144">
        <v>44685</v>
      </c>
      <c r="F51" s="146">
        <v>5.6</v>
      </c>
      <c r="G51" s="156">
        <v>0.6</v>
      </c>
      <c r="H51" s="150">
        <v>1E-4</v>
      </c>
      <c r="I51" s="157">
        <v>3</v>
      </c>
      <c r="J51" s="19">
        <v>2.0999999999999999E-3</v>
      </c>
      <c r="K51" s="149" t="s">
        <v>86</v>
      </c>
      <c r="L51" s="158">
        <v>252.2</v>
      </c>
      <c r="M51" s="19">
        <v>1E-3</v>
      </c>
      <c r="N51" s="148">
        <v>0.43</v>
      </c>
      <c r="O51" s="155">
        <v>0.01</v>
      </c>
      <c r="P51" s="150">
        <v>5.0000000000000001E-4</v>
      </c>
      <c r="Q51" s="19">
        <v>4.0000000000000002E-4</v>
      </c>
      <c r="R51" s="19">
        <v>4.4999999999999997E-3</v>
      </c>
      <c r="S51" s="146">
        <v>13.21</v>
      </c>
      <c r="T51" s="146">
        <v>8.25</v>
      </c>
      <c r="U51" s="19">
        <v>4.8999999999999998E-4</v>
      </c>
      <c r="V51" s="157">
        <v>33.299999999999997</v>
      </c>
      <c r="W51" s="148">
        <v>11.64</v>
      </c>
      <c r="X51" s="157">
        <v>17.5</v>
      </c>
      <c r="Y51" s="150">
        <v>5.0000000000000001E-4</v>
      </c>
      <c r="Z51" s="159">
        <v>22.6</v>
      </c>
      <c r="AA51" s="155">
        <v>0.01</v>
      </c>
      <c r="AB51" s="148">
        <f t="shared" si="0"/>
        <v>1.6616766467065867</v>
      </c>
      <c r="AC51" s="148">
        <f t="shared" si="1"/>
        <v>0.95763060468942829</v>
      </c>
      <c r="AD51" s="148">
        <f t="shared" si="2"/>
        <v>0.76120052196607224</v>
      </c>
      <c r="AE51" s="23"/>
    </row>
    <row r="52" spans="1:31" x14ac:dyDescent="0.2">
      <c r="A52" s="122">
        <v>51</v>
      </c>
      <c r="B52" s="283" t="s">
        <v>119</v>
      </c>
      <c r="C52" s="141" t="s">
        <v>26</v>
      </c>
      <c r="D52" s="142" t="s">
        <v>92</v>
      </c>
      <c r="E52" s="144">
        <v>44776</v>
      </c>
      <c r="F52" s="146">
        <v>0</v>
      </c>
      <c r="G52" s="156">
        <v>0.6</v>
      </c>
      <c r="H52" s="150">
        <v>5.0000000000000001E-4</v>
      </c>
      <c r="I52" s="164">
        <v>0.4</v>
      </c>
      <c r="J52" s="150">
        <v>5.0000000000000001E-4</v>
      </c>
      <c r="K52" s="149" t="s">
        <v>86</v>
      </c>
      <c r="L52" s="158">
        <v>270.3</v>
      </c>
      <c r="M52" s="150">
        <v>1E-3</v>
      </c>
      <c r="N52" s="148">
        <v>0.16</v>
      </c>
      <c r="O52" s="155">
        <v>0.01</v>
      </c>
      <c r="P52" s="150">
        <v>5.0000000000000001E-4</v>
      </c>
      <c r="Q52" s="150">
        <v>1E-3</v>
      </c>
      <c r="R52" s="150">
        <v>1E-3</v>
      </c>
      <c r="S52" s="146">
        <v>13.96</v>
      </c>
      <c r="T52" s="146">
        <v>7.91</v>
      </c>
      <c r="U52" s="150">
        <v>1E-3</v>
      </c>
      <c r="V52" s="157">
        <v>32.5</v>
      </c>
      <c r="W52" s="148">
        <v>12.59</v>
      </c>
      <c r="X52" s="157">
        <v>17.8</v>
      </c>
      <c r="Y52" s="150">
        <v>5.0000000000000001E-4</v>
      </c>
      <c r="Z52" s="159">
        <v>21</v>
      </c>
      <c r="AA52" s="155">
        <v>0.01</v>
      </c>
      <c r="AB52" s="148">
        <f t="shared" si="0"/>
        <v>1.6217564870259482</v>
      </c>
      <c r="AC52" s="148">
        <f t="shared" si="1"/>
        <v>1.0357877416700947</v>
      </c>
      <c r="AD52" s="148">
        <f t="shared" si="2"/>
        <v>0.7742496737712049</v>
      </c>
      <c r="AE52" s="23"/>
    </row>
    <row r="53" spans="1:31" x14ac:dyDescent="0.2">
      <c r="A53" s="122">
        <v>52</v>
      </c>
      <c r="B53" s="283" t="s">
        <v>120</v>
      </c>
      <c r="C53" s="141" t="s">
        <v>26</v>
      </c>
      <c r="D53" s="142" t="s">
        <v>92</v>
      </c>
      <c r="E53" s="144">
        <v>44848</v>
      </c>
      <c r="F53" s="146">
        <v>8.1</v>
      </c>
      <c r="G53" s="160">
        <v>0.90400000000000003</v>
      </c>
      <c r="H53" s="150">
        <v>5.0000000000000001E-4</v>
      </c>
      <c r="I53" s="157">
        <v>2.1</v>
      </c>
      <c r="J53" s="19">
        <v>1.9599999999999999E-2</v>
      </c>
      <c r="K53" s="149" t="s">
        <v>86</v>
      </c>
      <c r="L53" s="158">
        <v>150.1</v>
      </c>
      <c r="M53" s="19">
        <v>1.2E-2</v>
      </c>
      <c r="N53" s="160">
        <v>1.17</v>
      </c>
      <c r="O53" s="160">
        <v>2.8000000000000001E-2</v>
      </c>
      <c r="P53" s="150">
        <v>5.0000000000000001E-4</v>
      </c>
      <c r="Q53" s="150">
        <v>1E-3</v>
      </c>
      <c r="R53" s="150">
        <v>1E-3</v>
      </c>
      <c r="S53" s="146">
        <v>12.26</v>
      </c>
      <c r="T53" s="146">
        <v>7.91</v>
      </c>
      <c r="U53" s="19">
        <v>6.0000000000000001E-3</v>
      </c>
      <c r="V53" s="148">
        <v>14.5</v>
      </c>
      <c r="W53" s="160">
        <v>6.16</v>
      </c>
      <c r="X53" s="157">
        <v>7.4</v>
      </c>
      <c r="Y53" s="150">
        <v>5.0000000000000001E-4</v>
      </c>
      <c r="Z53" s="159">
        <v>13.5</v>
      </c>
      <c r="AA53" s="161">
        <v>4.0000000000000001E-3</v>
      </c>
      <c r="AB53" s="148">
        <f t="shared" si="0"/>
        <v>0.72355289421157687</v>
      </c>
      <c r="AC53" s="148">
        <f t="shared" si="1"/>
        <v>0.50678733031674217</v>
      </c>
      <c r="AD53" s="148">
        <f t="shared" si="2"/>
        <v>0.32187907785993913</v>
      </c>
      <c r="AE53" s="23"/>
    </row>
    <row r="54" spans="1:31" x14ac:dyDescent="0.2">
      <c r="A54" s="122">
        <v>53</v>
      </c>
      <c r="B54" s="283" t="s">
        <v>259</v>
      </c>
      <c r="C54" s="283" t="s">
        <v>26</v>
      </c>
      <c r="D54" s="142" t="s">
        <v>92</v>
      </c>
      <c r="E54" s="144">
        <v>44972</v>
      </c>
      <c r="F54" s="147">
        <v>13.4</v>
      </c>
      <c r="G54" s="285">
        <v>6.2E-2</v>
      </c>
      <c r="H54" s="150">
        <v>5.0000000000000001E-4</v>
      </c>
      <c r="I54" s="149">
        <v>2</v>
      </c>
      <c r="J54" s="150">
        <v>5.0000000000000001E-4</v>
      </c>
      <c r="K54" s="149" t="s">
        <v>86</v>
      </c>
      <c r="L54" s="162">
        <v>297.2</v>
      </c>
      <c r="M54" s="150">
        <v>1E-3</v>
      </c>
      <c r="N54" s="285">
        <v>8.3000000000000004E-2</v>
      </c>
      <c r="O54" s="285">
        <v>6.0000000000000001E-3</v>
      </c>
      <c r="P54" s="150">
        <v>5.0000000000000001E-4</v>
      </c>
      <c r="Q54" s="150">
        <v>1E-3</v>
      </c>
      <c r="R54" s="19">
        <v>1E-3</v>
      </c>
      <c r="S54" s="147">
        <v>10.95</v>
      </c>
      <c r="T54" s="147">
        <v>8.2799999999999994</v>
      </c>
      <c r="U54" s="150">
        <v>1E-3</v>
      </c>
      <c r="V54" s="153">
        <v>31.6</v>
      </c>
      <c r="W54" s="285">
        <v>13.5</v>
      </c>
      <c r="X54" s="149">
        <v>16.600000000000001</v>
      </c>
      <c r="Y54" s="150">
        <v>5.0000000000000001E-4</v>
      </c>
      <c r="Z54" s="154">
        <v>27.4</v>
      </c>
      <c r="AA54" s="288">
        <v>4.0000000000000001E-3</v>
      </c>
      <c r="AB54" s="148">
        <f t="shared" si="0"/>
        <v>1.5768463073852297</v>
      </c>
      <c r="AC54" s="148">
        <f t="shared" si="1"/>
        <v>1.1106540518305226</v>
      </c>
      <c r="AD54" s="148">
        <f t="shared" si="2"/>
        <v>0.72205306655067436</v>
      </c>
      <c r="AE54" s="147">
        <v>106.3</v>
      </c>
    </row>
    <row r="55" spans="1:31" x14ac:dyDescent="0.2">
      <c r="A55" s="122">
        <v>54</v>
      </c>
      <c r="B55" s="283" t="s">
        <v>260</v>
      </c>
      <c r="C55" s="283" t="s">
        <v>26</v>
      </c>
      <c r="D55" s="142" t="s">
        <v>92</v>
      </c>
      <c r="E55" s="144">
        <v>45063</v>
      </c>
      <c r="F55" s="147">
        <v>4.2</v>
      </c>
      <c r="G55" s="285">
        <v>7.8</v>
      </c>
      <c r="H55" s="150">
        <v>5.0000000000000001E-4</v>
      </c>
      <c r="I55" s="164">
        <v>0.4</v>
      </c>
      <c r="J55" s="19">
        <v>0.11700000000000001</v>
      </c>
      <c r="K55" s="149" t="s">
        <v>86</v>
      </c>
      <c r="L55" s="162">
        <v>206.5</v>
      </c>
      <c r="M55" s="19">
        <v>8.9999999999999993E-3</v>
      </c>
      <c r="N55" s="285">
        <v>10.6</v>
      </c>
      <c r="O55" s="285">
        <v>0.189</v>
      </c>
      <c r="P55" s="150">
        <v>5.0000000000000001E-4</v>
      </c>
      <c r="Q55" s="19">
        <v>2E-3</v>
      </c>
      <c r="R55" s="19">
        <v>8.0000000000000002E-3</v>
      </c>
      <c r="S55" s="147">
        <v>12.97</v>
      </c>
      <c r="T55" s="147">
        <v>8.14</v>
      </c>
      <c r="U55" s="150">
        <v>1E-3</v>
      </c>
      <c r="V55" s="286">
        <v>22.4</v>
      </c>
      <c r="W55" s="286">
        <v>11.2</v>
      </c>
      <c r="X55" s="149">
        <v>11.4</v>
      </c>
      <c r="Y55" s="150">
        <v>5.0000000000000001E-4</v>
      </c>
      <c r="Z55" s="154">
        <v>21.9</v>
      </c>
      <c r="AA55" s="285">
        <v>5.1999999999999998E-2</v>
      </c>
      <c r="AB55" s="148">
        <f t="shared" si="0"/>
        <v>1.1177644710578842</v>
      </c>
      <c r="AC55" s="148">
        <f t="shared" si="1"/>
        <v>0.92143150966680376</v>
      </c>
      <c r="AD55" s="148">
        <f t="shared" si="2"/>
        <v>0.49586776859504139</v>
      </c>
      <c r="AE55" s="147">
        <v>102.7</v>
      </c>
    </row>
    <row r="56" spans="1:31" x14ac:dyDescent="0.2">
      <c r="A56" s="122">
        <v>55</v>
      </c>
      <c r="B56" s="283" t="s">
        <v>261</v>
      </c>
      <c r="C56" s="283" t="s">
        <v>26</v>
      </c>
      <c r="D56" s="142" t="s">
        <v>92</v>
      </c>
      <c r="E56" s="144">
        <v>45147</v>
      </c>
      <c r="F56" s="147">
        <v>1.5</v>
      </c>
      <c r="G56" s="285">
        <v>0.99</v>
      </c>
      <c r="H56" s="150">
        <v>2E-3</v>
      </c>
      <c r="I56" s="287" t="s">
        <v>159</v>
      </c>
      <c r="J56" s="150">
        <v>3.0000000000000001E-3</v>
      </c>
      <c r="K56" s="149" t="s">
        <v>86</v>
      </c>
      <c r="L56" s="162">
        <v>282.7</v>
      </c>
      <c r="M56" s="150">
        <v>3.0000000000000001E-3</v>
      </c>
      <c r="N56" s="285">
        <v>1.88</v>
      </c>
      <c r="O56" s="285">
        <v>7.3999999999999996E-2</v>
      </c>
      <c r="P56" s="150">
        <v>5.0000000000000001E-4</v>
      </c>
      <c r="Q56" s="150">
        <v>4.0000000000000001E-3</v>
      </c>
      <c r="R56" s="150">
        <v>3.0000000000000001E-3</v>
      </c>
      <c r="S56" s="147">
        <v>13.72</v>
      </c>
      <c r="T56" s="147">
        <v>7.85</v>
      </c>
      <c r="U56" s="150">
        <v>4.0000000000000001E-3</v>
      </c>
      <c r="V56" s="286">
        <v>25.2</v>
      </c>
      <c r="W56" s="286">
        <v>11.9</v>
      </c>
      <c r="X56" s="149">
        <v>16.5</v>
      </c>
      <c r="Y56" s="150">
        <v>5.0000000000000001E-4</v>
      </c>
      <c r="Z56" s="287" t="s">
        <v>159</v>
      </c>
      <c r="AA56" s="288">
        <v>3.0000000000000001E-3</v>
      </c>
      <c r="AB56" s="148">
        <f t="shared" si="0"/>
        <v>1.2574850299401197</v>
      </c>
      <c r="AC56" s="148">
        <f t="shared" si="1"/>
        <v>0.97902097902097907</v>
      </c>
      <c r="AD56" s="148">
        <f t="shared" si="2"/>
        <v>0.71770334928229673</v>
      </c>
      <c r="AE56" s="147">
        <v>101.4</v>
      </c>
    </row>
    <row r="57" spans="1:31" x14ac:dyDescent="0.2">
      <c r="A57" s="122">
        <v>56</v>
      </c>
      <c r="B57" s="283" t="s">
        <v>262</v>
      </c>
      <c r="C57" s="283" t="s">
        <v>26</v>
      </c>
      <c r="D57" s="142" t="s">
        <v>92</v>
      </c>
      <c r="E57" s="144">
        <v>45211</v>
      </c>
      <c r="F57" s="147">
        <v>10.3</v>
      </c>
      <c r="G57" s="285">
        <v>4.34</v>
      </c>
      <c r="H57" s="150">
        <v>2E-3</v>
      </c>
      <c r="I57" s="149">
        <v>8.1999999999999993</v>
      </c>
      <c r="J57" s="19">
        <v>6.0000000000000001E-3</v>
      </c>
      <c r="K57" s="149" t="s">
        <v>86</v>
      </c>
      <c r="L57" s="162">
        <v>344.9</v>
      </c>
      <c r="M57" s="19">
        <v>5.0000000000000001E-3</v>
      </c>
      <c r="N57" s="285">
        <v>6.77</v>
      </c>
      <c r="O57" s="285">
        <v>0.129</v>
      </c>
      <c r="P57" s="150">
        <v>5.0000000000000001E-4</v>
      </c>
      <c r="Q57" s="150">
        <v>4.0000000000000001E-3</v>
      </c>
      <c r="R57" s="19">
        <v>6.0000000000000001E-3</v>
      </c>
      <c r="S57" s="147">
        <v>11.93</v>
      </c>
      <c r="T57" s="147">
        <v>8.1300000000000008</v>
      </c>
      <c r="U57" s="19">
        <v>6.0000000000000001E-3</v>
      </c>
      <c r="V57" s="286">
        <v>37.5</v>
      </c>
      <c r="W57" s="286">
        <v>16</v>
      </c>
      <c r="X57" s="149">
        <v>13.5</v>
      </c>
      <c r="Y57" s="150">
        <v>5.0000000000000001E-4</v>
      </c>
      <c r="Z57" s="154">
        <v>36</v>
      </c>
      <c r="AA57" s="285">
        <v>3.5999999999999997E-2</v>
      </c>
      <c r="AB57" s="148">
        <f t="shared" si="0"/>
        <v>1.8712574850299402</v>
      </c>
      <c r="AC57" s="148">
        <f t="shared" si="1"/>
        <v>1.3163307280954339</v>
      </c>
      <c r="AD57" s="148">
        <f t="shared" si="2"/>
        <v>0.58721183123096998</v>
      </c>
      <c r="AE57" s="147">
        <v>106.7</v>
      </c>
    </row>
    <row r="58" spans="1:31" x14ac:dyDescent="0.2">
      <c r="A58" s="122">
        <v>57</v>
      </c>
      <c r="B58" s="283" t="s">
        <v>117</v>
      </c>
      <c r="C58" s="141" t="s">
        <v>27</v>
      </c>
      <c r="D58" s="142" t="s">
        <v>77</v>
      </c>
      <c r="E58" s="144">
        <v>44580</v>
      </c>
      <c r="F58" s="90" t="s">
        <v>159</v>
      </c>
      <c r="G58" s="90" t="s">
        <v>159</v>
      </c>
      <c r="H58" s="90" t="s">
        <v>159</v>
      </c>
      <c r="I58" s="90" t="s">
        <v>159</v>
      </c>
      <c r="J58" s="90" t="s">
        <v>159</v>
      </c>
      <c r="K58" s="149" t="s">
        <v>86</v>
      </c>
      <c r="L58" s="90" t="s">
        <v>159</v>
      </c>
      <c r="M58" s="90" t="s">
        <v>159</v>
      </c>
      <c r="N58" s="90" t="s">
        <v>159</v>
      </c>
      <c r="O58" s="90" t="s">
        <v>159</v>
      </c>
      <c r="P58" s="90" t="s">
        <v>159</v>
      </c>
      <c r="Q58" s="90" t="s">
        <v>159</v>
      </c>
      <c r="R58" s="90" t="s">
        <v>159</v>
      </c>
      <c r="S58" s="90" t="s">
        <v>159</v>
      </c>
      <c r="T58" s="90" t="s">
        <v>159</v>
      </c>
      <c r="U58" s="90" t="s">
        <v>159</v>
      </c>
      <c r="V58" s="90" t="s">
        <v>159</v>
      </c>
      <c r="W58" s="90" t="s">
        <v>159</v>
      </c>
      <c r="X58" s="90" t="s">
        <v>159</v>
      </c>
      <c r="Y58" s="90" t="s">
        <v>159</v>
      </c>
      <c r="Z58" s="90" t="s">
        <v>159</v>
      </c>
      <c r="AA58" s="90" t="s">
        <v>159</v>
      </c>
      <c r="AB58" s="287" t="s">
        <v>159</v>
      </c>
      <c r="AC58" s="287" t="s">
        <v>159</v>
      </c>
      <c r="AD58" s="287" t="s">
        <v>159</v>
      </c>
      <c r="AE58" s="23"/>
    </row>
    <row r="59" spans="1:31" x14ac:dyDescent="0.2">
      <c r="A59" s="122">
        <v>58</v>
      </c>
      <c r="B59" s="283" t="s">
        <v>118</v>
      </c>
      <c r="C59" s="141" t="s">
        <v>27</v>
      </c>
      <c r="D59" s="142" t="s">
        <v>77</v>
      </c>
      <c r="E59" s="144">
        <v>44685</v>
      </c>
      <c r="F59" s="90" t="s">
        <v>159</v>
      </c>
      <c r="G59" s="90" t="s">
        <v>159</v>
      </c>
      <c r="H59" s="90" t="s">
        <v>159</v>
      </c>
      <c r="I59" s="90" t="s">
        <v>159</v>
      </c>
      <c r="J59" s="90" t="s">
        <v>159</v>
      </c>
      <c r="K59" s="149" t="s">
        <v>86</v>
      </c>
      <c r="L59" s="90" t="s">
        <v>159</v>
      </c>
      <c r="M59" s="90" t="s">
        <v>159</v>
      </c>
      <c r="N59" s="90" t="s">
        <v>159</v>
      </c>
      <c r="O59" s="90" t="s">
        <v>159</v>
      </c>
      <c r="P59" s="90" t="s">
        <v>159</v>
      </c>
      <c r="Q59" s="90" t="s">
        <v>159</v>
      </c>
      <c r="R59" s="90" t="s">
        <v>159</v>
      </c>
      <c r="S59" s="90" t="s">
        <v>159</v>
      </c>
      <c r="T59" s="90" t="s">
        <v>159</v>
      </c>
      <c r="U59" s="90" t="s">
        <v>159</v>
      </c>
      <c r="V59" s="90" t="s">
        <v>159</v>
      </c>
      <c r="W59" s="90" t="s">
        <v>159</v>
      </c>
      <c r="X59" s="90" t="s">
        <v>159</v>
      </c>
      <c r="Y59" s="90" t="s">
        <v>159</v>
      </c>
      <c r="Z59" s="90" t="s">
        <v>159</v>
      </c>
      <c r="AA59" s="90" t="s">
        <v>159</v>
      </c>
      <c r="AB59" s="287" t="s">
        <v>159</v>
      </c>
      <c r="AC59" s="287" t="s">
        <v>159</v>
      </c>
      <c r="AD59" s="287" t="s">
        <v>159</v>
      </c>
      <c r="AE59" s="23"/>
    </row>
    <row r="60" spans="1:31" x14ac:dyDescent="0.2">
      <c r="A60" s="122">
        <v>59</v>
      </c>
      <c r="B60" s="283" t="s">
        <v>119</v>
      </c>
      <c r="C60" s="141" t="s">
        <v>27</v>
      </c>
      <c r="D60" s="142" t="s">
        <v>77</v>
      </c>
      <c r="E60" s="144">
        <v>44776</v>
      </c>
      <c r="F60" s="146">
        <v>1.1000000000000001</v>
      </c>
      <c r="G60" s="156">
        <v>0.6</v>
      </c>
      <c r="H60" s="150">
        <v>5.0000000000000001E-4</v>
      </c>
      <c r="I60" s="157">
        <v>8.9</v>
      </c>
      <c r="J60" s="150">
        <v>5.0000000000000001E-4</v>
      </c>
      <c r="K60" s="149" t="s">
        <v>86</v>
      </c>
      <c r="L60" s="158">
        <v>177.2</v>
      </c>
      <c r="M60" s="150">
        <v>1E-3</v>
      </c>
      <c r="N60" s="148">
        <v>0.48</v>
      </c>
      <c r="O60" s="155">
        <v>0.01</v>
      </c>
      <c r="P60" s="150">
        <v>5.0000000000000001E-4</v>
      </c>
      <c r="Q60" s="150">
        <v>1E-3</v>
      </c>
      <c r="R60" s="150">
        <v>1E-3</v>
      </c>
      <c r="S60" s="146">
        <v>13.53</v>
      </c>
      <c r="T60" s="146">
        <v>7.62</v>
      </c>
      <c r="U60" s="150">
        <v>1E-3</v>
      </c>
      <c r="V60" s="157">
        <v>37.5</v>
      </c>
      <c r="W60" s="148">
        <v>3.83</v>
      </c>
      <c r="X60" s="157">
        <v>12.7</v>
      </c>
      <c r="Y60" s="150">
        <v>5.0000000000000001E-4</v>
      </c>
      <c r="Z60" s="159">
        <v>27.1</v>
      </c>
      <c r="AA60" s="155">
        <v>0.01</v>
      </c>
      <c r="AB60" s="148">
        <f t="shared" si="0"/>
        <v>1.8712574850299402</v>
      </c>
      <c r="AC60" s="148">
        <f t="shared" si="1"/>
        <v>0.31509666803784453</v>
      </c>
      <c r="AD60" s="148">
        <f t="shared" si="2"/>
        <v>0.55241409308394951</v>
      </c>
      <c r="AE60" s="23"/>
    </row>
    <row r="61" spans="1:31" x14ac:dyDescent="0.2">
      <c r="A61" s="122">
        <v>60</v>
      </c>
      <c r="B61" s="283" t="s">
        <v>120</v>
      </c>
      <c r="C61" s="141" t="s">
        <v>27</v>
      </c>
      <c r="D61" s="142" t="s">
        <v>77</v>
      </c>
      <c r="E61" s="144">
        <v>44848</v>
      </c>
      <c r="F61" s="146">
        <v>7.4</v>
      </c>
      <c r="G61" s="160">
        <v>2.5999999999999999E-2</v>
      </c>
      <c r="H61" s="150">
        <v>5.0000000000000001E-4</v>
      </c>
      <c r="I61" s="157">
        <v>16.100000000000001</v>
      </c>
      <c r="J61" s="19">
        <v>1.2999999999999999E-3</v>
      </c>
      <c r="K61" s="149" t="s">
        <v>86</v>
      </c>
      <c r="L61" s="158">
        <v>306.39999999999998</v>
      </c>
      <c r="M61" s="150">
        <v>1E-3</v>
      </c>
      <c r="N61" s="160">
        <v>0.05</v>
      </c>
      <c r="O61" s="160">
        <v>8.0000000000000002E-3</v>
      </c>
      <c r="P61" s="150">
        <v>5.0000000000000001E-4</v>
      </c>
      <c r="Q61" s="150">
        <v>1E-3</v>
      </c>
      <c r="R61" s="150">
        <v>1E-3</v>
      </c>
      <c r="S61" s="146">
        <v>11.5</v>
      </c>
      <c r="T61" s="146">
        <v>7.83</v>
      </c>
      <c r="U61" s="150">
        <v>1E-3</v>
      </c>
      <c r="V61" s="148">
        <v>33.299999999999997</v>
      </c>
      <c r="W61" s="160">
        <v>5.19</v>
      </c>
      <c r="X61" s="157">
        <v>12.3</v>
      </c>
      <c r="Y61" s="150">
        <v>5.0000000000000001E-4</v>
      </c>
      <c r="Z61" s="159">
        <v>46.5</v>
      </c>
      <c r="AA61" s="161">
        <v>4.0000000000000001E-3</v>
      </c>
      <c r="AB61" s="148">
        <f t="shared" si="0"/>
        <v>1.6616766467065867</v>
      </c>
      <c r="AC61" s="148">
        <f t="shared" si="1"/>
        <v>0.42698477992595646</v>
      </c>
      <c r="AD61" s="148">
        <f t="shared" si="2"/>
        <v>0.53501522401043944</v>
      </c>
      <c r="AE61" s="23"/>
    </row>
    <row r="62" spans="1:31" x14ac:dyDescent="0.2">
      <c r="A62" s="122">
        <v>61</v>
      </c>
      <c r="B62" s="283" t="s">
        <v>259</v>
      </c>
      <c r="C62" s="283" t="s">
        <v>27</v>
      </c>
      <c r="D62" s="128" t="s">
        <v>265</v>
      </c>
      <c r="E62" s="287" t="s">
        <v>159</v>
      </c>
      <c r="F62" s="287" t="s">
        <v>159</v>
      </c>
      <c r="G62" s="290" t="s">
        <v>159</v>
      </c>
      <c r="H62" s="287" t="s">
        <v>159</v>
      </c>
      <c r="I62" s="287" t="s">
        <v>159</v>
      </c>
      <c r="J62" s="287" t="s">
        <v>159</v>
      </c>
      <c r="K62" s="149" t="s">
        <v>86</v>
      </c>
      <c r="L62" s="287" t="s">
        <v>159</v>
      </c>
      <c r="M62" s="287" t="s">
        <v>159</v>
      </c>
      <c r="N62" s="287" t="s">
        <v>159</v>
      </c>
      <c r="O62" s="287" t="s">
        <v>159</v>
      </c>
      <c r="P62" s="287" t="s">
        <v>159</v>
      </c>
      <c r="Q62" s="287" t="s">
        <v>159</v>
      </c>
      <c r="R62" s="287" t="s">
        <v>159</v>
      </c>
      <c r="S62" s="287" t="s">
        <v>159</v>
      </c>
      <c r="T62" s="287" t="s">
        <v>159</v>
      </c>
      <c r="U62" s="287" t="s">
        <v>159</v>
      </c>
      <c r="V62" s="291" t="s">
        <v>159</v>
      </c>
      <c r="W62" s="290" t="s">
        <v>159</v>
      </c>
      <c r="X62" s="294" t="s">
        <v>159</v>
      </c>
      <c r="Y62" s="287" t="s">
        <v>159</v>
      </c>
      <c r="Z62" s="287" t="s">
        <v>159</v>
      </c>
      <c r="AA62" s="287" t="s">
        <v>159</v>
      </c>
      <c r="AB62" s="287" t="s">
        <v>159</v>
      </c>
      <c r="AC62" s="287" t="s">
        <v>159</v>
      </c>
      <c r="AD62" s="287" t="s">
        <v>159</v>
      </c>
      <c r="AE62" s="287" t="s">
        <v>159</v>
      </c>
    </row>
    <row r="63" spans="1:31" x14ac:dyDescent="0.2">
      <c r="A63" s="122">
        <v>62</v>
      </c>
      <c r="B63" s="283" t="s">
        <v>260</v>
      </c>
      <c r="C63" s="283" t="s">
        <v>27</v>
      </c>
      <c r="D63" s="128" t="s">
        <v>265</v>
      </c>
      <c r="E63" s="144">
        <v>45063</v>
      </c>
      <c r="F63" s="147">
        <v>4.5</v>
      </c>
      <c r="G63" s="285">
        <v>6.5000000000000002E-2</v>
      </c>
      <c r="H63" s="150">
        <v>5.0000000000000001E-4</v>
      </c>
      <c r="I63" s="149">
        <v>19.5</v>
      </c>
      <c r="J63" s="283">
        <v>1.2999999999999999E-2</v>
      </c>
      <c r="K63" s="149" t="s">
        <v>86</v>
      </c>
      <c r="L63" s="162">
        <v>404.5</v>
      </c>
      <c r="M63" s="150">
        <v>1E-3</v>
      </c>
      <c r="N63" s="285">
        <v>0.17499999999999999</v>
      </c>
      <c r="O63" s="285">
        <v>0.11700000000000001</v>
      </c>
      <c r="P63" s="289">
        <v>5.0000000000000001E-4</v>
      </c>
      <c r="Q63" s="150">
        <v>1E-3</v>
      </c>
      <c r="R63" s="150">
        <v>1E-3</v>
      </c>
      <c r="S63" s="147">
        <v>10.73</v>
      </c>
      <c r="T63" s="147">
        <v>7.73</v>
      </c>
      <c r="U63" s="283">
        <v>2E-3</v>
      </c>
      <c r="V63" s="286">
        <v>46.9</v>
      </c>
      <c r="W63" s="286">
        <v>8.6999999999999993</v>
      </c>
      <c r="X63" s="149">
        <v>22.2</v>
      </c>
      <c r="Y63" s="289">
        <v>5.0000000000000001E-4</v>
      </c>
      <c r="Z63" s="154">
        <v>51.8</v>
      </c>
      <c r="AA63" s="285">
        <v>2.8000000000000001E-2</v>
      </c>
      <c r="AB63" s="148">
        <f t="shared" si="0"/>
        <v>2.3403193612774453</v>
      </c>
      <c r="AC63" s="148">
        <f t="shared" si="1"/>
        <v>0.71575483340189217</v>
      </c>
      <c r="AD63" s="148">
        <f t="shared" si="2"/>
        <v>0.96563723357981734</v>
      </c>
      <c r="AE63" s="147">
        <v>86.4</v>
      </c>
    </row>
    <row r="64" spans="1:31" x14ac:dyDescent="0.2">
      <c r="A64" s="122">
        <v>63</v>
      </c>
      <c r="B64" s="283" t="s">
        <v>261</v>
      </c>
      <c r="C64" s="283" t="s">
        <v>27</v>
      </c>
      <c r="D64" s="128" t="s">
        <v>265</v>
      </c>
      <c r="E64" s="144">
        <v>45147</v>
      </c>
      <c r="F64" s="147">
        <v>2.5</v>
      </c>
      <c r="G64" s="285">
        <v>0.23899999999999999</v>
      </c>
      <c r="H64" s="289">
        <v>2E-3</v>
      </c>
      <c r="I64" s="287" t="s">
        <v>159</v>
      </c>
      <c r="J64" s="289">
        <v>3.0000000000000001E-3</v>
      </c>
      <c r="K64" s="149" t="s">
        <v>86</v>
      </c>
      <c r="L64" s="162">
        <v>203.4</v>
      </c>
      <c r="M64" s="289">
        <v>3.0000000000000001E-3</v>
      </c>
      <c r="N64" s="285">
        <v>0.47</v>
      </c>
      <c r="O64" s="285">
        <v>3.1E-2</v>
      </c>
      <c r="P64" s="289">
        <v>5.0000000000000001E-4</v>
      </c>
      <c r="Q64" s="289">
        <v>4.0000000000000001E-3</v>
      </c>
      <c r="R64" s="289">
        <v>3.0000000000000001E-3</v>
      </c>
      <c r="S64" s="147">
        <v>12.79</v>
      </c>
      <c r="T64" s="147">
        <v>7.64</v>
      </c>
      <c r="U64" s="289">
        <v>4.0000000000000001E-3</v>
      </c>
      <c r="V64" s="286">
        <v>21.7</v>
      </c>
      <c r="W64" s="286">
        <v>4.3600000000000003</v>
      </c>
      <c r="X64" s="149">
        <v>9.1</v>
      </c>
      <c r="Y64" s="289">
        <v>5.0000000000000001E-4</v>
      </c>
      <c r="Z64" s="287" t="s">
        <v>159</v>
      </c>
      <c r="AA64" s="288">
        <v>3.0000000000000001E-3</v>
      </c>
      <c r="AB64" s="148">
        <f t="shared" si="0"/>
        <v>1.0828343313373254</v>
      </c>
      <c r="AC64" s="148">
        <f t="shared" si="1"/>
        <v>0.35870012340600582</v>
      </c>
      <c r="AD64" s="148">
        <f t="shared" si="2"/>
        <v>0.39582427142235754</v>
      </c>
      <c r="AE64" s="147">
        <v>97.7</v>
      </c>
    </row>
    <row r="65" spans="1:31" x14ac:dyDescent="0.2">
      <c r="A65" s="122">
        <v>64</v>
      </c>
      <c r="B65" s="283" t="s">
        <v>262</v>
      </c>
      <c r="C65" s="283" t="s">
        <v>27</v>
      </c>
      <c r="D65" s="128" t="s">
        <v>265</v>
      </c>
      <c r="E65" s="144">
        <v>45211</v>
      </c>
      <c r="F65" s="147">
        <v>7.3</v>
      </c>
      <c r="G65" s="285">
        <v>0.83899999999999997</v>
      </c>
      <c r="H65" s="289">
        <v>2E-3</v>
      </c>
      <c r="I65" s="149">
        <v>14.3</v>
      </c>
      <c r="J65" s="283">
        <v>7.0000000000000001E-3</v>
      </c>
      <c r="K65" s="149" t="s">
        <v>86</v>
      </c>
      <c r="L65" s="162">
        <v>232.1</v>
      </c>
      <c r="M65" s="289">
        <v>3.0000000000000001E-3</v>
      </c>
      <c r="N65" s="285">
        <v>1.33</v>
      </c>
      <c r="O65" s="285">
        <v>0.06</v>
      </c>
      <c r="P65" s="289">
        <v>5.0000000000000001E-4</v>
      </c>
      <c r="Q65" s="289">
        <v>4.0000000000000001E-3</v>
      </c>
      <c r="R65" s="289">
        <v>3.0000000000000001E-3</v>
      </c>
      <c r="S65" s="147">
        <v>12.03</v>
      </c>
      <c r="T65" s="147">
        <v>7.81</v>
      </c>
      <c r="U65" s="289">
        <v>4.0000000000000001E-3</v>
      </c>
      <c r="V65" s="286">
        <v>26.7</v>
      </c>
      <c r="W65" s="286">
        <v>4.97</v>
      </c>
      <c r="X65" s="149">
        <v>9.6999999999999993</v>
      </c>
      <c r="Y65" s="289">
        <v>5.0000000000000001E-4</v>
      </c>
      <c r="Z65" s="154">
        <v>19.899999999999999</v>
      </c>
      <c r="AA65" s="285">
        <v>0.03</v>
      </c>
      <c r="AB65" s="148">
        <f t="shared" si="0"/>
        <v>1.3323353293413174</v>
      </c>
      <c r="AC65" s="148">
        <f t="shared" si="1"/>
        <v>0.4088852324146442</v>
      </c>
      <c r="AD65" s="148">
        <f t="shared" si="2"/>
        <v>0.42192257503262287</v>
      </c>
      <c r="AE65" s="147">
        <v>100.6</v>
      </c>
    </row>
    <row r="66" spans="1:31" x14ac:dyDescent="0.2">
      <c r="A66" s="122">
        <v>65</v>
      </c>
      <c r="B66" s="283" t="s">
        <v>117</v>
      </c>
      <c r="C66" s="141" t="s">
        <v>28</v>
      </c>
      <c r="D66" s="142" t="s">
        <v>124</v>
      </c>
      <c r="E66" s="144">
        <v>44580</v>
      </c>
      <c r="F66" s="145">
        <v>15.32</v>
      </c>
      <c r="G66" s="156">
        <v>0.6</v>
      </c>
      <c r="H66" s="150">
        <v>5.0000000000000001E-4</v>
      </c>
      <c r="I66" s="149">
        <v>8.1999999999999993</v>
      </c>
      <c r="J66" s="151">
        <v>7.2700000000000001E-2</v>
      </c>
      <c r="K66" s="149" t="s">
        <v>86</v>
      </c>
      <c r="L66" s="152">
        <v>407</v>
      </c>
      <c r="M66" s="150">
        <v>5.0000000000000001E-4</v>
      </c>
      <c r="N66" s="153">
        <v>0.13</v>
      </c>
      <c r="O66" s="153">
        <v>0.04</v>
      </c>
      <c r="P66" s="150">
        <v>5.0000000000000001E-4</v>
      </c>
      <c r="Q66" s="150">
        <v>5.0000000000000001E-4</v>
      </c>
      <c r="R66" s="150">
        <v>5.0000000000000001E-4</v>
      </c>
      <c r="S66" s="145">
        <v>9.91</v>
      </c>
      <c r="T66" s="145">
        <v>8.1199999999999992</v>
      </c>
      <c r="U66" s="150">
        <v>5.0000000000000001E-4</v>
      </c>
      <c r="V66" s="149">
        <v>45.4</v>
      </c>
      <c r="W66" s="153">
        <v>7.57</v>
      </c>
      <c r="X66" s="149">
        <v>10.5</v>
      </c>
      <c r="Y66" s="150">
        <v>1E-3</v>
      </c>
      <c r="Z66" s="154">
        <v>10.3</v>
      </c>
      <c r="AA66" s="153">
        <v>0.01</v>
      </c>
      <c r="AB66" s="148">
        <f t="shared" si="0"/>
        <v>2.2654690618762476</v>
      </c>
      <c r="AC66" s="148">
        <f t="shared" si="1"/>
        <v>0.62278897573015224</v>
      </c>
      <c r="AD66" s="148">
        <f t="shared" si="2"/>
        <v>0.45672031317964334</v>
      </c>
      <c r="AE66" s="23"/>
    </row>
    <row r="67" spans="1:31" x14ac:dyDescent="0.2">
      <c r="A67" s="122">
        <v>66</v>
      </c>
      <c r="B67" s="283" t="s">
        <v>118</v>
      </c>
      <c r="C67" s="141" t="s">
        <v>28</v>
      </c>
      <c r="D67" s="142" t="s">
        <v>124</v>
      </c>
      <c r="E67" s="144">
        <v>44685</v>
      </c>
      <c r="F67" s="146">
        <v>4</v>
      </c>
      <c r="G67" s="156">
        <v>0.6</v>
      </c>
      <c r="H67" s="150">
        <v>1E-4</v>
      </c>
      <c r="I67" s="157">
        <v>9.1999999999999993</v>
      </c>
      <c r="J67" s="19">
        <v>1.8E-3</v>
      </c>
      <c r="K67" s="149" t="s">
        <v>86</v>
      </c>
      <c r="L67" s="158">
        <v>320.39999999999998</v>
      </c>
      <c r="M67" s="19">
        <v>6.9999999999999999E-4</v>
      </c>
      <c r="N67" s="148">
        <v>0.17</v>
      </c>
      <c r="O67" s="148">
        <v>0.02</v>
      </c>
      <c r="P67" s="150">
        <v>5.0000000000000001E-4</v>
      </c>
      <c r="Q67" s="19">
        <v>2.9999999999999997E-4</v>
      </c>
      <c r="R67" s="19">
        <v>3.2500000000000001E-2</v>
      </c>
      <c r="S67" s="146">
        <v>12.1</v>
      </c>
      <c r="T67" s="146">
        <v>7.9</v>
      </c>
      <c r="U67" s="19">
        <v>2.9E-4</v>
      </c>
      <c r="V67" s="157">
        <v>69.400000000000006</v>
      </c>
      <c r="W67" s="148">
        <v>6.76</v>
      </c>
      <c r="X67" s="157">
        <v>10.6</v>
      </c>
      <c r="Y67" s="150">
        <v>5.0000000000000001E-4</v>
      </c>
      <c r="Z67" s="159">
        <v>14.3</v>
      </c>
      <c r="AA67" s="155">
        <v>0.01</v>
      </c>
      <c r="AB67" s="148">
        <f t="shared" si="0"/>
        <v>3.4630738522954094</v>
      </c>
      <c r="AC67" s="148">
        <f t="shared" si="1"/>
        <v>0.55614973262032086</v>
      </c>
      <c r="AD67" s="148">
        <f t="shared" si="2"/>
        <v>0.46107003044802092</v>
      </c>
      <c r="AE67" s="23"/>
    </row>
    <row r="68" spans="1:31" x14ac:dyDescent="0.2">
      <c r="A68" s="122">
        <v>67</v>
      </c>
      <c r="B68" s="283" t="s">
        <v>119</v>
      </c>
      <c r="C68" s="141" t="s">
        <v>28</v>
      </c>
      <c r="D68" s="142" t="s">
        <v>124</v>
      </c>
      <c r="E68" s="144">
        <v>44776</v>
      </c>
      <c r="F68" s="146">
        <v>0.1</v>
      </c>
      <c r="G68" s="156">
        <v>0.6</v>
      </c>
      <c r="H68" s="150">
        <v>5.0000000000000001E-4</v>
      </c>
      <c r="I68" s="157">
        <v>7</v>
      </c>
      <c r="J68" s="19">
        <v>5.9999999999999995E-4</v>
      </c>
      <c r="K68" s="149" t="s">
        <v>86</v>
      </c>
      <c r="L68" s="158">
        <v>228.8</v>
      </c>
      <c r="M68" s="150">
        <v>1E-3</v>
      </c>
      <c r="N68" s="148">
        <v>0.63</v>
      </c>
      <c r="O68" s="155">
        <v>0.01</v>
      </c>
      <c r="P68" s="150">
        <v>5.0000000000000001E-4</v>
      </c>
      <c r="Q68" s="150">
        <v>1E-3</v>
      </c>
      <c r="R68" s="150">
        <v>1E-3</v>
      </c>
      <c r="S68" s="146">
        <v>13.7</v>
      </c>
      <c r="T68" s="146">
        <v>7.69</v>
      </c>
      <c r="U68" s="150">
        <v>1E-3</v>
      </c>
      <c r="V68" s="157">
        <v>31.6</v>
      </c>
      <c r="W68" s="148">
        <v>4.71</v>
      </c>
      <c r="X68" s="157">
        <v>10.1</v>
      </c>
      <c r="Y68" s="150">
        <v>5.0000000000000001E-4</v>
      </c>
      <c r="Z68" s="159">
        <v>33.4</v>
      </c>
      <c r="AA68" s="155">
        <v>0.01</v>
      </c>
      <c r="AB68" s="148">
        <f t="shared" si="0"/>
        <v>1.5768463073852297</v>
      </c>
      <c r="AC68" s="148">
        <f t="shared" si="1"/>
        <v>0.38749485808309342</v>
      </c>
      <c r="AD68" s="148">
        <f t="shared" si="2"/>
        <v>0.43932144410613311</v>
      </c>
      <c r="AE68" s="23"/>
    </row>
    <row r="69" spans="1:31" x14ac:dyDescent="0.2">
      <c r="A69" s="122">
        <v>68</v>
      </c>
      <c r="B69" s="283" t="s">
        <v>120</v>
      </c>
      <c r="C69" s="141" t="s">
        <v>28</v>
      </c>
      <c r="D69" s="142" t="s">
        <v>124</v>
      </c>
      <c r="E69" s="144">
        <v>44848</v>
      </c>
      <c r="F69" s="146">
        <v>6.7</v>
      </c>
      <c r="G69" s="160">
        <v>4.3999999999999997E-2</v>
      </c>
      <c r="H69" s="150">
        <v>5.0000000000000001E-4</v>
      </c>
      <c r="I69" s="157">
        <v>8.4</v>
      </c>
      <c r="J69" s="19">
        <v>1.2999999999999999E-3</v>
      </c>
      <c r="K69" s="149" t="s">
        <v>86</v>
      </c>
      <c r="L69" s="158">
        <v>209.8</v>
      </c>
      <c r="M69" s="150">
        <v>1E-3</v>
      </c>
      <c r="N69" s="160">
        <v>0.187</v>
      </c>
      <c r="O69" s="160">
        <v>2.8000000000000001E-2</v>
      </c>
      <c r="P69" s="150">
        <v>5.0000000000000001E-4</v>
      </c>
      <c r="Q69" s="150">
        <v>1E-3</v>
      </c>
      <c r="R69" s="150">
        <v>1E-3</v>
      </c>
      <c r="S69" s="146">
        <v>12.27</v>
      </c>
      <c r="T69" s="146">
        <v>7.96</v>
      </c>
      <c r="U69" s="150">
        <v>1E-3</v>
      </c>
      <c r="V69" s="148">
        <v>26.4</v>
      </c>
      <c r="W69" s="160">
        <v>4.01</v>
      </c>
      <c r="X69" s="157">
        <v>5.9</v>
      </c>
      <c r="Y69" s="150">
        <v>5.0000000000000001E-4</v>
      </c>
      <c r="Z69" s="159">
        <v>20.100000000000001</v>
      </c>
      <c r="AA69" s="161">
        <v>4.0000000000000001E-3</v>
      </c>
      <c r="AB69" s="148">
        <f t="shared" si="0"/>
        <v>1.3173652694610778</v>
      </c>
      <c r="AC69" s="148">
        <f t="shared" si="1"/>
        <v>0.32990538872891811</v>
      </c>
      <c r="AD69" s="148">
        <f t="shared" si="2"/>
        <v>0.25663331883427581</v>
      </c>
      <c r="AE69" s="23"/>
    </row>
    <row r="70" spans="1:31" x14ac:dyDescent="0.2">
      <c r="A70" s="122">
        <v>69</v>
      </c>
      <c r="B70" s="283" t="s">
        <v>259</v>
      </c>
      <c r="C70" s="283" t="s">
        <v>28</v>
      </c>
      <c r="D70" s="284" t="s">
        <v>124</v>
      </c>
      <c r="E70" s="144">
        <v>44973</v>
      </c>
      <c r="F70" s="147">
        <v>12.4</v>
      </c>
      <c r="G70" s="285">
        <v>4.3999999999999997E-2</v>
      </c>
      <c r="H70" s="150">
        <v>5.0000000000000001E-4</v>
      </c>
      <c r="I70" s="149">
        <v>8.1999999999999993</v>
      </c>
      <c r="J70" s="150">
        <v>5.0000000000000001E-4</v>
      </c>
      <c r="K70" s="149" t="s">
        <v>86</v>
      </c>
      <c r="L70" s="162">
        <v>289.89999999999998</v>
      </c>
      <c r="M70" s="150">
        <v>1E-3</v>
      </c>
      <c r="N70" s="285">
        <v>0.14699999999999999</v>
      </c>
      <c r="O70" s="285">
        <v>1.7000000000000001E-2</v>
      </c>
      <c r="P70" s="150">
        <v>5.0000000000000001E-4</v>
      </c>
      <c r="Q70" s="150">
        <v>1E-3</v>
      </c>
      <c r="R70" s="150">
        <v>1E-3</v>
      </c>
      <c r="S70" s="147">
        <v>13.25</v>
      </c>
      <c r="T70" s="147">
        <v>8.59</v>
      </c>
      <c r="U70" s="150">
        <v>1E-3</v>
      </c>
      <c r="V70" s="153">
        <v>44.2</v>
      </c>
      <c r="W70" s="285">
        <v>7.28</v>
      </c>
      <c r="X70" s="149">
        <v>10.199999999999999</v>
      </c>
      <c r="Y70" s="150">
        <v>5.0000000000000001E-4</v>
      </c>
      <c r="Z70" s="154">
        <v>9.1999999999999993</v>
      </c>
      <c r="AA70" s="288">
        <v>4.0000000000000001E-3</v>
      </c>
      <c r="AB70" s="148">
        <f>(V70/40.08)*2</f>
        <v>2.2055888223552897</v>
      </c>
      <c r="AC70" s="148">
        <f>(W70/24.31)*2</f>
        <v>0.59893048128342252</v>
      </c>
      <c r="AD70" s="148">
        <f>(X70/22.99)/1</f>
        <v>0.44367116137451068</v>
      </c>
      <c r="AE70" s="147">
        <v>125.1</v>
      </c>
    </row>
    <row r="71" spans="1:31" x14ac:dyDescent="0.2">
      <c r="A71" s="122">
        <v>70</v>
      </c>
      <c r="B71" s="283" t="s">
        <v>260</v>
      </c>
      <c r="C71" s="283" t="s">
        <v>28</v>
      </c>
      <c r="D71" s="284" t="s">
        <v>124</v>
      </c>
      <c r="E71" s="144">
        <v>45063</v>
      </c>
      <c r="F71" s="147">
        <v>3.3</v>
      </c>
      <c r="G71" s="285">
        <v>7.2999999999999995E-2</v>
      </c>
      <c r="H71" s="150">
        <v>5.0000000000000001E-4</v>
      </c>
      <c r="I71" s="149">
        <v>8.4</v>
      </c>
      <c r="J71" s="19">
        <v>1.0999999999999999E-2</v>
      </c>
      <c r="K71" s="149" t="s">
        <v>86</v>
      </c>
      <c r="L71" s="162">
        <v>284.60000000000002</v>
      </c>
      <c r="M71" s="150">
        <v>1E-3</v>
      </c>
      <c r="N71" s="285">
        <v>0.22600000000000001</v>
      </c>
      <c r="O71" s="285">
        <v>2.4E-2</v>
      </c>
      <c r="P71" s="150">
        <v>5.0000000000000001E-4</v>
      </c>
      <c r="Q71" s="150">
        <v>1E-3</v>
      </c>
      <c r="R71" s="19">
        <v>1E-3</v>
      </c>
      <c r="S71" s="147">
        <v>12.28</v>
      </c>
      <c r="T71" s="147">
        <v>7.98</v>
      </c>
      <c r="U71" s="150">
        <v>1E-3</v>
      </c>
      <c r="V71" s="286">
        <v>38.1</v>
      </c>
      <c r="W71" s="286">
        <v>6.54</v>
      </c>
      <c r="X71" s="149">
        <v>10.199999999999999</v>
      </c>
      <c r="Y71" s="150">
        <v>5.0000000000000001E-4</v>
      </c>
      <c r="Z71" s="154">
        <v>29.9</v>
      </c>
      <c r="AA71" s="285">
        <v>3.1E-2</v>
      </c>
      <c r="AB71" s="148">
        <f>(V71/40.08)*2</f>
        <v>1.9011976047904193</v>
      </c>
      <c r="AC71" s="148">
        <f>(W71/24.31)*2</f>
        <v>0.53805018510900871</v>
      </c>
      <c r="AD71" s="148">
        <f>(X71/22.99)/1</f>
        <v>0.44367116137451068</v>
      </c>
      <c r="AE71" s="147">
        <v>96</v>
      </c>
    </row>
    <row r="72" spans="1:31" x14ac:dyDescent="0.2">
      <c r="A72" s="122">
        <v>71</v>
      </c>
      <c r="B72" s="283" t="s">
        <v>261</v>
      </c>
      <c r="C72" s="283" t="s">
        <v>28</v>
      </c>
      <c r="D72" s="284" t="s">
        <v>124</v>
      </c>
      <c r="E72" s="144">
        <v>45147</v>
      </c>
      <c r="F72" s="147">
        <v>0.8</v>
      </c>
      <c r="G72" s="285">
        <v>0.36499999999999999</v>
      </c>
      <c r="H72" s="150">
        <v>2E-3</v>
      </c>
      <c r="I72" s="287" t="s">
        <v>159</v>
      </c>
      <c r="J72" s="150">
        <v>3.0000000000000001E-3</v>
      </c>
      <c r="K72" s="149" t="s">
        <v>86</v>
      </c>
      <c r="L72" s="162">
        <v>186.6</v>
      </c>
      <c r="M72" s="150">
        <v>3.0000000000000001E-3</v>
      </c>
      <c r="N72" s="285">
        <v>0.90100000000000002</v>
      </c>
      <c r="O72" s="285">
        <v>0.14299999999999999</v>
      </c>
      <c r="P72" s="150">
        <v>5.0000000000000001E-4</v>
      </c>
      <c r="Q72" s="150">
        <v>4.0000000000000001E-3</v>
      </c>
      <c r="R72" s="150">
        <v>3.0000000000000001E-3</v>
      </c>
      <c r="S72" s="147">
        <v>13.16</v>
      </c>
      <c r="T72" s="147">
        <v>7.62</v>
      </c>
      <c r="U72" s="150">
        <v>4.0000000000000001E-3</v>
      </c>
      <c r="V72" s="286">
        <v>20.6</v>
      </c>
      <c r="W72" s="286">
        <v>4.66</v>
      </c>
      <c r="X72" s="149">
        <v>7.5</v>
      </c>
      <c r="Y72" s="150">
        <v>5.0000000000000001E-4</v>
      </c>
      <c r="Z72" s="287" t="s">
        <v>159</v>
      </c>
      <c r="AA72" s="288">
        <v>3.0000000000000001E-3</v>
      </c>
      <c r="AB72" s="148">
        <f>(V72/40.08)*2</f>
        <v>1.0279441117764472</v>
      </c>
      <c r="AC72" s="148">
        <f>(W72/24.31)*2</f>
        <v>0.38338132455779517</v>
      </c>
      <c r="AD72" s="148">
        <f>(X72/22.99)/1</f>
        <v>0.32622879512831671</v>
      </c>
      <c r="AE72" s="147">
        <v>96.4</v>
      </c>
    </row>
    <row r="73" spans="1:31" x14ac:dyDescent="0.2">
      <c r="A73" s="122">
        <v>72</v>
      </c>
      <c r="B73" s="283" t="s">
        <v>262</v>
      </c>
      <c r="C73" s="283" t="s">
        <v>28</v>
      </c>
      <c r="D73" s="284" t="s">
        <v>124</v>
      </c>
      <c r="E73" s="144">
        <v>45211</v>
      </c>
      <c r="F73" s="147">
        <v>5.3</v>
      </c>
      <c r="G73" s="285">
        <v>0.67600000000000005</v>
      </c>
      <c r="H73" s="150">
        <v>2E-3</v>
      </c>
      <c r="I73" s="149">
        <v>8.1</v>
      </c>
      <c r="J73" s="150">
        <v>3.0000000000000001E-3</v>
      </c>
      <c r="K73" s="149" t="s">
        <v>86</v>
      </c>
      <c r="L73" s="162">
        <v>138.69999999999999</v>
      </c>
      <c r="M73" s="150">
        <v>3.0000000000000001E-3</v>
      </c>
      <c r="N73" s="285">
        <v>1.22</v>
      </c>
      <c r="O73" s="285">
        <v>6.4000000000000001E-2</v>
      </c>
      <c r="P73" s="150">
        <v>5.0000000000000001E-4</v>
      </c>
      <c r="Q73" s="150">
        <v>4.0000000000000001E-3</v>
      </c>
      <c r="R73" s="150">
        <v>3.0000000000000001E-3</v>
      </c>
      <c r="S73" s="147">
        <v>12.38</v>
      </c>
      <c r="T73" s="147">
        <v>7.56</v>
      </c>
      <c r="U73" s="150">
        <v>4.0000000000000001E-3</v>
      </c>
      <c r="V73" s="286">
        <v>17</v>
      </c>
      <c r="W73" s="286">
        <v>3.68</v>
      </c>
      <c r="X73" s="149">
        <v>4.5999999999999996</v>
      </c>
      <c r="Y73" s="150">
        <v>5.0000000000000001E-4</v>
      </c>
      <c r="Z73" s="154">
        <v>2.2000000000000002</v>
      </c>
      <c r="AA73" s="285">
        <v>0.03</v>
      </c>
      <c r="AB73" s="148">
        <f>(V73/40.08)*2</f>
        <v>0.84830339321357284</v>
      </c>
      <c r="AC73" s="148">
        <f>(W73/24.31)*2</f>
        <v>0.30275606746194983</v>
      </c>
      <c r="AD73" s="148">
        <f>(X73/22.99)/1</f>
        <v>0.20008699434536756</v>
      </c>
      <c r="AE73" s="147">
        <v>98.8</v>
      </c>
    </row>
    <row r="74" spans="1:31" x14ac:dyDescent="0.2">
      <c r="C74" s="106"/>
      <c r="D74" s="106"/>
      <c r="E74" s="101"/>
      <c r="F74" s="101"/>
      <c r="G74" s="102"/>
      <c r="H74" s="102"/>
      <c r="L74" s="103"/>
      <c r="M74" s="102"/>
      <c r="O74" s="108"/>
      <c r="P74" s="102"/>
      <c r="R74" s="102"/>
      <c r="T74" s="104"/>
      <c r="U74" s="102"/>
      <c r="V74" s="103"/>
      <c r="W74" s="104"/>
      <c r="X74" s="105"/>
      <c r="Y74" s="102"/>
      <c r="Z74" s="103"/>
      <c r="AA74" s="102"/>
    </row>
    <row r="75" spans="1:31" x14ac:dyDescent="0.2">
      <c r="C75" s="106"/>
      <c r="D75" s="106"/>
      <c r="E75" s="101"/>
      <c r="F75" s="101"/>
      <c r="G75" s="102"/>
      <c r="H75" s="102"/>
      <c r="L75" s="103"/>
      <c r="M75" s="102"/>
      <c r="O75" s="102"/>
      <c r="P75" s="102"/>
      <c r="R75" s="102"/>
      <c r="T75" s="104"/>
      <c r="U75" s="102"/>
      <c r="V75" s="103"/>
      <c r="W75" s="104"/>
      <c r="X75" s="105"/>
      <c r="Y75" s="102"/>
      <c r="Z75" s="103"/>
      <c r="AA75" s="102"/>
    </row>
    <row r="76" spans="1:31" x14ac:dyDescent="0.2">
      <c r="C76" s="106"/>
      <c r="D76" s="106"/>
      <c r="E76" s="101"/>
      <c r="F76" s="101"/>
      <c r="G76" s="102"/>
      <c r="H76" s="102"/>
      <c r="L76" s="103"/>
      <c r="M76" s="102"/>
      <c r="O76" s="102"/>
      <c r="P76" s="102"/>
      <c r="R76" s="102"/>
      <c r="T76" s="104"/>
      <c r="U76" s="102"/>
      <c r="V76" s="103"/>
      <c r="W76" s="104"/>
      <c r="X76" s="105"/>
      <c r="Y76" s="102"/>
      <c r="Z76" s="103"/>
      <c r="AA76" s="102"/>
    </row>
    <row r="79" spans="1:31" x14ac:dyDescent="0.2">
      <c r="D79" s="106"/>
    </row>
    <row r="80" spans="1:31" x14ac:dyDescent="0.2">
      <c r="D80" s="106"/>
    </row>
    <row r="81" spans="4:4" x14ac:dyDescent="0.2">
      <c r="D81" s="106"/>
    </row>
    <row r="82" spans="4:4" x14ac:dyDescent="0.2">
      <c r="D82" s="106"/>
    </row>
    <row r="83" spans="4:4" x14ac:dyDescent="0.2">
      <c r="D83" s="106"/>
    </row>
    <row r="84" spans="4:4" x14ac:dyDescent="0.2">
      <c r="D84" s="106"/>
    </row>
  </sheetData>
  <autoFilter ref="A1:AA73" xr:uid="{00000000-0009-0000-0000-000003000000}">
    <sortState xmlns:xlrd2="http://schemas.microsoft.com/office/spreadsheetml/2017/richdata2" ref="A2:AB73">
      <sortCondition ref="A1:A73"/>
    </sortState>
  </autoFilter>
  <sortState xmlns:xlrd2="http://schemas.microsoft.com/office/spreadsheetml/2017/richdata2" ref="B2:Z73">
    <sortCondition ref="D2:D73"/>
    <sortCondition ref="E2:E73"/>
  </sortState>
  <phoneticPr fontId="28" type="noConversion"/>
  <conditionalFormatting sqref="F30:J32 L30:AA32 AE30:AE33 F33:AA33">
    <cfRule type="containsText" dxfId="78" priority="8" operator="containsText" text="&lt;">
      <formula>NOT(ISERROR(SEARCH("&lt;",F30)))</formula>
    </cfRule>
  </conditionalFormatting>
  <conditionalFormatting sqref="F54:J57 L54:AA57 AE54:AE57">
    <cfRule type="containsText" dxfId="77" priority="5" operator="containsText" text="&lt;">
      <formula>NOT(ISERROR(SEARCH("&lt;",F54)))</formula>
    </cfRule>
  </conditionalFormatting>
  <conditionalFormatting sqref="F62:J65 L62:AA65 AE62:AE65">
    <cfRule type="containsText" dxfId="76" priority="4" operator="containsText" text="&lt;">
      <formula>NOT(ISERROR(SEARCH("&lt;",F62)))</formula>
    </cfRule>
  </conditionalFormatting>
  <conditionalFormatting sqref="F70:J73 L70:AA73 AE70:AE73">
    <cfRule type="containsText" dxfId="75" priority="3" operator="containsText" text="&lt;">
      <formula>NOT(ISERROR(SEARCH("&lt;",F70)))</formula>
    </cfRule>
  </conditionalFormatting>
  <conditionalFormatting sqref="F14:AA17 AE14:AE17">
    <cfRule type="containsText" dxfId="74" priority="10" operator="containsText" text="&lt;">
      <formula>NOT(ISERROR(SEARCH("&lt;",F14)))</formula>
    </cfRule>
  </conditionalFormatting>
  <conditionalFormatting sqref="F38:AA41 AE38:AE41">
    <cfRule type="containsText" dxfId="73" priority="7" operator="containsText" text="&lt;">
      <formula>NOT(ISERROR(SEARCH("&lt;",F38)))</formula>
    </cfRule>
  </conditionalFormatting>
  <conditionalFormatting sqref="G1:AE1">
    <cfRule type="cellIs" dxfId="72" priority="12" operator="equal">
      <formula>0</formula>
    </cfRule>
  </conditionalFormatting>
  <conditionalFormatting sqref="K2:K5 F6:AA9 AE6:AE9">
    <cfRule type="containsText" dxfId="71" priority="13" operator="containsText" text="&lt;">
      <formula>NOT(ISERROR(SEARCH("&lt;",F2)))</formula>
    </cfRule>
  </conditionalFormatting>
  <conditionalFormatting sqref="K18:K21 AE22:AE25 F23:J25 L23:AA25 K23:K32">
    <cfRule type="containsText" dxfId="70" priority="9" operator="containsText" text="&lt;">
      <formula>NOT(ISERROR(SEARCH("&lt;",F18)))</formula>
    </cfRule>
  </conditionalFormatting>
  <conditionalFormatting sqref="K42:K45 F46:AA49 AE46:AE49 K50:K73">
    <cfRule type="containsText" dxfId="69" priority="6" operator="containsText" text="&lt;">
      <formula>NOT(ISERROR(SEARCH("&lt;",F42)))</formula>
    </cfRule>
  </conditionalFormatting>
  <conditionalFormatting sqref="AB58:AD59 AB62:AD62">
    <cfRule type="containsText" dxfId="68" priority="2" operator="containsText" text="&lt;">
      <formula>NOT(ISERROR(SEARCH("&lt;",AB58)))</formula>
    </cfRule>
  </conditionalFormatting>
  <conditionalFormatting sqref="AC21 F22:AD22">
    <cfRule type="containsText" dxfId="67" priority="1" operator="containsText" text="&lt;">
      <formula>NOT(ISERROR(SEARCH("&lt;",F21)))</formula>
    </cfRule>
  </conditionalFormatting>
  <conditionalFormatting sqref="AE1">
    <cfRule type="containsText" dxfId="66" priority="11" operator="containsText" text="&lt;">
      <formula>NOT(ISERROR(SEARCH("&lt;",AE1)))</formula>
    </cfRule>
  </conditionalFormatting>
  <pageMargins left="0.23622047244094491" right="0.23622047244094491" top="0.39370078740157483" bottom="0.39370078740157483" header="0.31496062992125984" footer="0.31496062992125984"/>
  <pageSetup paperSize="14" scale="44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T170"/>
  <sheetViews>
    <sheetView zoomScale="70" zoomScaleNormal="70" workbookViewId="0">
      <selection activeCell="D112" sqref="D111:D112"/>
    </sheetView>
  </sheetViews>
  <sheetFormatPr baseColWidth="10" defaultColWidth="11.42578125" defaultRowHeight="15" x14ac:dyDescent="0.25"/>
  <cols>
    <col min="1" max="1" width="15.5703125" customWidth="1"/>
    <col min="3" max="3" width="13.85546875" bestFit="1" customWidth="1"/>
  </cols>
  <sheetData>
    <row r="1" spans="1:20" x14ac:dyDescent="0.25">
      <c r="A1" s="165"/>
      <c r="B1" s="166"/>
      <c r="C1" s="316" t="s">
        <v>125</v>
      </c>
      <c r="D1" s="317"/>
      <c r="E1" s="317"/>
      <c r="F1" s="317"/>
      <c r="G1" s="317"/>
      <c r="H1" s="317"/>
      <c r="I1" s="317"/>
      <c r="J1" s="317"/>
      <c r="K1" s="318"/>
      <c r="L1" s="319" t="s">
        <v>126</v>
      </c>
      <c r="M1" s="317"/>
      <c r="N1" s="317"/>
      <c r="O1" s="317"/>
      <c r="P1" s="317"/>
      <c r="Q1" s="317"/>
      <c r="R1" s="317"/>
      <c r="S1" s="317"/>
      <c r="T1" s="318"/>
    </row>
    <row r="2" spans="1:20" x14ac:dyDescent="0.25">
      <c r="A2" s="167" t="s">
        <v>127</v>
      </c>
      <c r="B2" s="168" t="s">
        <v>71</v>
      </c>
      <c r="C2" s="168" t="s">
        <v>20</v>
      </c>
      <c r="D2" s="168" t="s">
        <v>21</v>
      </c>
      <c r="E2" s="168" t="s">
        <v>22</v>
      </c>
      <c r="F2" s="169" t="s">
        <v>23</v>
      </c>
      <c r="G2" s="169" t="s">
        <v>24</v>
      </c>
      <c r="H2" s="169" t="s">
        <v>25</v>
      </c>
      <c r="I2" s="169" t="s">
        <v>26</v>
      </c>
      <c r="J2" s="169" t="s">
        <v>27</v>
      </c>
      <c r="K2" s="170" t="s">
        <v>28</v>
      </c>
      <c r="L2" s="167" t="s">
        <v>20</v>
      </c>
      <c r="M2" s="168" t="s">
        <v>21</v>
      </c>
      <c r="N2" s="168" t="s">
        <v>22</v>
      </c>
      <c r="O2" s="169" t="s">
        <v>23</v>
      </c>
      <c r="P2" s="169" t="s">
        <v>24</v>
      </c>
      <c r="Q2" s="169" t="s">
        <v>25</v>
      </c>
      <c r="R2" s="169" t="s">
        <v>26</v>
      </c>
      <c r="S2" s="169" t="s">
        <v>27</v>
      </c>
      <c r="T2" s="170" t="s">
        <v>28</v>
      </c>
    </row>
    <row r="3" spans="1:20" x14ac:dyDescent="0.25">
      <c r="A3" s="126" t="s">
        <v>128</v>
      </c>
      <c r="B3" s="25" t="s">
        <v>76</v>
      </c>
      <c r="C3" s="25">
        <v>9</v>
      </c>
      <c r="D3" s="25">
        <v>1</v>
      </c>
      <c r="E3" s="25">
        <v>3</v>
      </c>
      <c r="F3" s="171">
        <v>3</v>
      </c>
      <c r="G3" s="171">
        <v>10</v>
      </c>
      <c r="H3" s="171">
        <v>7</v>
      </c>
      <c r="I3" s="171">
        <v>6</v>
      </c>
      <c r="J3" s="171">
        <v>1</v>
      </c>
      <c r="K3" s="110">
        <v>1</v>
      </c>
      <c r="L3" s="172">
        <f t="shared" ref="L3:S14" si="0">C3*0.8</f>
        <v>7.2</v>
      </c>
      <c r="M3" s="173">
        <f t="shared" si="0"/>
        <v>0.8</v>
      </c>
      <c r="N3" s="173">
        <f t="shared" si="0"/>
        <v>2.4000000000000004</v>
      </c>
      <c r="O3" s="173">
        <f t="shared" si="0"/>
        <v>2.4000000000000004</v>
      </c>
      <c r="P3" s="173">
        <f t="shared" si="0"/>
        <v>8</v>
      </c>
      <c r="Q3" s="173">
        <f t="shared" si="0"/>
        <v>5.6000000000000005</v>
      </c>
      <c r="R3" s="173">
        <f t="shared" si="0"/>
        <v>4.8000000000000007</v>
      </c>
      <c r="S3" s="173">
        <f t="shared" si="0"/>
        <v>0.8</v>
      </c>
      <c r="T3" s="174">
        <f t="shared" ref="T3:T14" si="1">P3*0.8</f>
        <v>6.4</v>
      </c>
    </row>
    <row r="4" spans="1:20" x14ac:dyDescent="0.25">
      <c r="A4" s="126" t="s">
        <v>78</v>
      </c>
      <c r="B4" s="25" t="s">
        <v>76</v>
      </c>
      <c r="C4" s="25">
        <v>0.01</v>
      </c>
      <c r="D4" s="25">
        <v>0.01</v>
      </c>
      <c r="E4" s="25">
        <v>0.01</v>
      </c>
      <c r="F4" s="171">
        <v>0.01</v>
      </c>
      <c r="G4" s="171">
        <v>0.01</v>
      </c>
      <c r="H4" s="171">
        <v>0.01</v>
      </c>
      <c r="I4" s="171">
        <v>0.01</v>
      </c>
      <c r="J4" s="171">
        <v>0.01</v>
      </c>
      <c r="K4" s="110">
        <v>0.01</v>
      </c>
      <c r="L4" s="172">
        <f t="shared" si="0"/>
        <v>8.0000000000000002E-3</v>
      </c>
      <c r="M4" s="173">
        <f t="shared" si="0"/>
        <v>8.0000000000000002E-3</v>
      </c>
      <c r="N4" s="173">
        <f t="shared" si="0"/>
        <v>8.0000000000000002E-3</v>
      </c>
      <c r="O4" s="173">
        <f t="shared" si="0"/>
        <v>8.0000000000000002E-3</v>
      </c>
      <c r="P4" s="173">
        <f t="shared" si="0"/>
        <v>8.0000000000000002E-3</v>
      </c>
      <c r="Q4" s="173">
        <f t="shared" si="0"/>
        <v>8.0000000000000002E-3</v>
      </c>
      <c r="R4" s="173">
        <f t="shared" si="0"/>
        <v>8.0000000000000002E-3</v>
      </c>
      <c r="S4" s="173">
        <f t="shared" si="0"/>
        <v>8.0000000000000002E-3</v>
      </c>
      <c r="T4" s="174">
        <f t="shared" si="1"/>
        <v>6.4000000000000003E-3</v>
      </c>
    </row>
    <row r="5" spans="1:20" x14ac:dyDescent="0.25">
      <c r="A5" s="126" t="s">
        <v>80</v>
      </c>
      <c r="B5" s="25" t="s">
        <v>76</v>
      </c>
      <c r="C5" s="25">
        <v>8</v>
      </c>
      <c r="D5" s="25">
        <v>10</v>
      </c>
      <c r="E5" s="25">
        <v>8</v>
      </c>
      <c r="F5" s="171">
        <v>8.5</v>
      </c>
      <c r="G5" s="171">
        <v>8</v>
      </c>
      <c r="H5" s="171">
        <v>10</v>
      </c>
      <c r="I5" s="171">
        <v>11</v>
      </c>
      <c r="J5" s="171">
        <v>26</v>
      </c>
      <c r="K5" s="110">
        <v>15</v>
      </c>
      <c r="L5" s="172">
        <f t="shared" si="0"/>
        <v>6.4</v>
      </c>
      <c r="M5" s="173">
        <f t="shared" si="0"/>
        <v>8</v>
      </c>
      <c r="N5" s="173">
        <f t="shared" si="0"/>
        <v>6.4</v>
      </c>
      <c r="O5" s="173">
        <f t="shared" si="0"/>
        <v>6.8000000000000007</v>
      </c>
      <c r="P5" s="173">
        <f t="shared" si="0"/>
        <v>6.4</v>
      </c>
      <c r="Q5" s="173">
        <f t="shared" si="0"/>
        <v>8</v>
      </c>
      <c r="R5" s="173">
        <f t="shared" si="0"/>
        <v>8.8000000000000007</v>
      </c>
      <c r="S5" s="173">
        <f t="shared" si="0"/>
        <v>20.8</v>
      </c>
      <c r="T5" s="174">
        <f t="shared" si="1"/>
        <v>5.120000000000001</v>
      </c>
    </row>
    <row r="6" spans="1:20" x14ac:dyDescent="0.25">
      <c r="A6" s="126" t="s">
        <v>82</v>
      </c>
      <c r="B6" s="25" t="s">
        <v>76</v>
      </c>
      <c r="C6" s="25">
        <v>0.05</v>
      </c>
      <c r="D6" s="25">
        <v>0.08</v>
      </c>
      <c r="E6" s="25">
        <v>0.01</v>
      </c>
      <c r="F6" s="171">
        <v>7.0000000000000007E-2</v>
      </c>
      <c r="G6" s="171">
        <v>0.05</v>
      </c>
      <c r="H6" s="171">
        <v>0.09</v>
      </c>
      <c r="I6" s="171">
        <v>0.06</v>
      </c>
      <c r="J6" s="171">
        <v>0.06</v>
      </c>
      <c r="K6" s="110">
        <v>0.04</v>
      </c>
      <c r="L6" s="172">
        <f t="shared" si="0"/>
        <v>4.0000000000000008E-2</v>
      </c>
      <c r="M6" s="173">
        <f t="shared" si="0"/>
        <v>6.4000000000000001E-2</v>
      </c>
      <c r="N6" s="173">
        <f t="shared" si="0"/>
        <v>8.0000000000000002E-3</v>
      </c>
      <c r="O6" s="173">
        <f t="shared" si="0"/>
        <v>5.6000000000000008E-2</v>
      </c>
      <c r="P6" s="173">
        <f t="shared" si="0"/>
        <v>4.0000000000000008E-2</v>
      </c>
      <c r="Q6" s="173">
        <f t="shared" si="0"/>
        <v>7.1999999999999995E-2</v>
      </c>
      <c r="R6" s="173">
        <f t="shared" si="0"/>
        <v>4.8000000000000001E-2</v>
      </c>
      <c r="S6" s="173">
        <f t="shared" si="0"/>
        <v>4.8000000000000001E-2</v>
      </c>
      <c r="T6" s="174">
        <f t="shared" si="1"/>
        <v>3.2000000000000008E-2</v>
      </c>
    </row>
    <row r="7" spans="1:20" ht="25.5" x14ac:dyDescent="0.25">
      <c r="A7" s="126" t="s">
        <v>84</v>
      </c>
      <c r="B7" s="25" t="s">
        <v>85</v>
      </c>
      <c r="C7" s="25" t="s">
        <v>86</v>
      </c>
      <c r="D7" s="25">
        <v>10</v>
      </c>
      <c r="E7" s="25" t="s">
        <v>86</v>
      </c>
      <c r="F7" s="171" t="s">
        <v>86</v>
      </c>
      <c r="G7" s="171" t="s">
        <v>86</v>
      </c>
      <c r="H7" s="171" t="s">
        <v>86</v>
      </c>
      <c r="I7" s="171" t="s">
        <v>86</v>
      </c>
      <c r="J7" s="171" t="s">
        <v>86</v>
      </c>
      <c r="K7" s="110" t="s">
        <v>86</v>
      </c>
      <c r="L7" s="172" t="s">
        <v>86</v>
      </c>
      <c r="M7" s="173">
        <f t="shared" si="0"/>
        <v>8</v>
      </c>
      <c r="N7" s="173" t="s">
        <v>86</v>
      </c>
      <c r="O7" s="173" t="s">
        <v>86</v>
      </c>
      <c r="P7" s="173" t="s">
        <v>86</v>
      </c>
      <c r="Q7" s="173" t="s">
        <v>86</v>
      </c>
      <c r="R7" s="173" t="s">
        <v>86</v>
      </c>
      <c r="S7" s="173" t="s">
        <v>86</v>
      </c>
      <c r="T7" s="174" t="s">
        <v>86</v>
      </c>
    </row>
    <row r="8" spans="1:20" x14ac:dyDescent="0.25">
      <c r="A8" s="126" t="s">
        <v>91</v>
      </c>
      <c r="B8" s="25" t="s">
        <v>76</v>
      </c>
      <c r="C8" s="25">
        <v>0.06</v>
      </c>
      <c r="D8" s="25">
        <v>0.06</v>
      </c>
      <c r="E8" s="25">
        <v>0.01</v>
      </c>
      <c r="F8" s="171">
        <v>0.06</v>
      </c>
      <c r="G8" s="171">
        <v>0.05</v>
      </c>
      <c r="H8" s="171">
        <v>0.06</v>
      </c>
      <c r="I8" s="171">
        <v>0.08</v>
      </c>
      <c r="J8" s="171">
        <v>7.0000000000000007E-2</v>
      </c>
      <c r="K8" s="110">
        <v>0.06</v>
      </c>
      <c r="L8" s="172">
        <f t="shared" si="0"/>
        <v>4.8000000000000001E-2</v>
      </c>
      <c r="M8" s="173">
        <f t="shared" si="0"/>
        <v>4.8000000000000001E-2</v>
      </c>
      <c r="N8" s="173">
        <f t="shared" si="0"/>
        <v>8.0000000000000002E-3</v>
      </c>
      <c r="O8" s="173">
        <f t="shared" si="0"/>
        <v>4.8000000000000001E-2</v>
      </c>
      <c r="P8" s="173">
        <f t="shared" si="0"/>
        <v>4.0000000000000008E-2</v>
      </c>
      <c r="Q8" s="173">
        <f t="shared" si="0"/>
        <v>4.8000000000000001E-2</v>
      </c>
      <c r="R8" s="173">
        <f t="shared" si="0"/>
        <v>6.4000000000000001E-2</v>
      </c>
      <c r="S8" s="173">
        <f t="shared" si="0"/>
        <v>5.6000000000000008E-2</v>
      </c>
      <c r="T8" s="174">
        <f t="shared" si="1"/>
        <v>3.2000000000000008E-2</v>
      </c>
    </row>
    <row r="9" spans="1:20" x14ac:dyDescent="0.25">
      <c r="A9" s="126" t="s">
        <v>93</v>
      </c>
      <c r="B9" s="25" t="s">
        <v>76</v>
      </c>
      <c r="C9" s="25">
        <v>16</v>
      </c>
      <c r="D9" s="25">
        <v>1</v>
      </c>
      <c r="E9" s="25">
        <v>3</v>
      </c>
      <c r="F9" s="171">
        <v>5</v>
      </c>
      <c r="G9" s="171">
        <v>12.7</v>
      </c>
      <c r="H9" s="171">
        <v>35</v>
      </c>
      <c r="I9" s="171">
        <v>28</v>
      </c>
      <c r="J9" s="171">
        <v>5</v>
      </c>
      <c r="K9" s="110">
        <v>4</v>
      </c>
      <c r="L9" s="172">
        <f t="shared" si="0"/>
        <v>12.8</v>
      </c>
      <c r="M9" s="173">
        <f t="shared" si="0"/>
        <v>0.8</v>
      </c>
      <c r="N9" s="173">
        <f t="shared" si="0"/>
        <v>2.4000000000000004</v>
      </c>
      <c r="O9" s="173">
        <f t="shared" si="0"/>
        <v>4</v>
      </c>
      <c r="P9" s="173">
        <f t="shared" si="0"/>
        <v>10.16</v>
      </c>
      <c r="Q9" s="173">
        <f t="shared" si="0"/>
        <v>28</v>
      </c>
      <c r="R9" s="173">
        <f t="shared" si="0"/>
        <v>22.400000000000002</v>
      </c>
      <c r="S9" s="173">
        <f t="shared" si="0"/>
        <v>4</v>
      </c>
      <c r="T9" s="174">
        <f t="shared" si="1"/>
        <v>8.1280000000000001</v>
      </c>
    </row>
    <row r="10" spans="1:20" x14ac:dyDescent="0.25">
      <c r="A10" s="126" t="s">
        <v>94</v>
      </c>
      <c r="B10" s="25" t="s">
        <v>76</v>
      </c>
      <c r="C10" s="25">
        <v>0.3</v>
      </c>
      <c r="D10" s="25">
        <v>0.1</v>
      </c>
      <c r="E10" s="25">
        <v>0.2</v>
      </c>
      <c r="F10" s="171">
        <v>0.08</v>
      </c>
      <c r="G10" s="171">
        <v>2</v>
      </c>
      <c r="H10" s="171">
        <v>0.7</v>
      </c>
      <c r="I10" s="171">
        <v>0.6</v>
      </c>
      <c r="J10" s="171">
        <v>0.1</v>
      </c>
      <c r="K10" s="110">
        <v>0.05</v>
      </c>
      <c r="L10" s="172">
        <f t="shared" si="0"/>
        <v>0.24</v>
      </c>
      <c r="M10" s="173">
        <f t="shared" si="0"/>
        <v>8.0000000000000016E-2</v>
      </c>
      <c r="N10" s="173">
        <f t="shared" si="0"/>
        <v>0.16000000000000003</v>
      </c>
      <c r="O10" s="173">
        <f t="shared" si="0"/>
        <v>6.4000000000000001E-2</v>
      </c>
      <c r="P10" s="173">
        <f t="shared" si="0"/>
        <v>1.6</v>
      </c>
      <c r="Q10" s="173">
        <f t="shared" si="0"/>
        <v>0.55999999999999994</v>
      </c>
      <c r="R10" s="173">
        <f t="shared" si="0"/>
        <v>0.48</v>
      </c>
      <c r="S10" s="173">
        <f t="shared" si="0"/>
        <v>8.0000000000000016E-2</v>
      </c>
      <c r="T10" s="174">
        <f t="shared" si="1"/>
        <v>1.2800000000000002</v>
      </c>
    </row>
    <row r="11" spans="1:20" x14ac:dyDescent="0.25">
      <c r="A11" s="126" t="s">
        <v>95</v>
      </c>
      <c r="B11" s="25" t="s">
        <v>76</v>
      </c>
      <c r="C11" s="25">
        <v>1E-3</v>
      </c>
      <c r="D11" s="25">
        <v>1E-3</v>
      </c>
      <c r="E11" s="25">
        <v>1E-3</v>
      </c>
      <c r="F11" s="171">
        <v>1E-3</v>
      </c>
      <c r="G11" s="171">
        <v>1E-3</v>
      </c>
      <c r="H11" s="171">
        <v>0.01</v>
      </c>
      <c r="I11" s="171">
        <v>1E-3</v>
      </c>
      <c r="J11" s="171">
        <v>1E-3</v>
      </c>
      <c r="K11" s="110">
        <v>1E-3</v>
      </c>
      <c r="L11" s="172">
        <f t="shared" si="0"/>
        <v>8.0000000000000004E-4</v>
      </c>
      <c r="M11" s="173">
        <f t="shared" si="0"/>
        <v>8.0000000000000004E-4</v>
      </c>
      <c r="N11" s="173">
        <f t="shared" si="0"/>
        <v>8.0000000000000004E-4</v>
      </c>
      <c r="O11" s="173">
        <f t="shared" si="0"/>
        <v>8.0000000000000004E-4</v>
      </c>
      <c r="P11" s="173">
        <f t="shared" si="0"/>
        <v>8.0000000000000004E-4</v>
      </c>
      <c r="Q11" s="173">
        <f t="shared" si="0"/>
        <v>8.0000000000000002E-3</v>
      </c>
      <c r="R11" s="173">
        <f t="shared" si="0"/>
        <v>8.0000000000000004E-4</v>
      </c>
      <c r="S11" s="173">
        <f t="shared" si="0"/>
        <v>8.0000000000000004E-4</v>
      </c>
      <c r="T11" s="174">
        <f t="shared" si="1"/>
        <v>6.4000000000000005E-4</v>
      </c>
    </row>
    <row r="12" spans="1:20" x14ac:dyDescent="0.25">
      <c r="A12" s="126" t="s">
        <v>96</v>
      </c>
      <c r="B12" s="25" t="s">
        <v>76</v>
      </c>
      <c r="C12" s="25">
        <v>0.01</v>
      </c>
      <c r="D12" s="25">
        <v>0.01</v>
      </c>
      <c r="E12" s="25">
        <v>0.01</v>
      </c>
      <c r="F12" s="171">
        <v>0.01</v>
      </c>
      <c r="G12" s="171">
        <v>0.01</v>
      </c>
      <c r="H12" s="171">
        <v>0.01</v>
      </c>
      <c r="I12" s="171">
        <v>0.01</v>
      </c>
      <c r="J12" s="171">
        <v>0.01</v>
      </c>
      <c r="K12" s="110">
        <v>0.01</v>
      </c>
      <c r="L12" s="172">
        <f t="shared" si="0"/>
        <v>8.0000000000000002E-3</v>
      </c>
      <c r="M12" s="173">
        <f t="shared" si="0"/>
        <v>8.0000000000000002E-3</v>
      </c>
      <c r="N12" s="173">
        <f t="shared" si="0"/>
        <v>8.0000000000000002E-3</v>
      </c>
      <c r="O12" s="173">
        <f t="shared" si="0"/>
        <v>8.0000000000000002E-3</v>
      </c>
      <c r="P12" s="173">
        <f t="shared" si="0"/>
        <v>8.0000000000000002E-3</v>
      </c>
      <c r="Q12" s="173">
        <f t="shared" si="0"/>
        <v>8.0000000000000002E-3</v>
      </c>
      <c r="R12" s="173">
        <f t="shared" si="0"/>
        <v>8.0000000000000002E-3</v>
      </c>
      <c r="S12" s="173">
        <f t="shared" si="0"/>
        <v>8.0000000000000002E-3</v>
      </c>
      <c r="T12" s="174">
        <f t="shared" si="1"/>
        <v>6.4000000000000003E-3</v>
      </c>
    </row>
    <row r="13" spans="1:20" x14ac:dyDescent="0.25">
      <c r="A13" s="126" t="s">
        <v>97</v>
      </c>
      <c r="B13" s="25" t="s">
        <v>76</v>
      </c>
      <c r="C13" s="25">
        <v>0.01</v>
      </c>
      <c r="D13" s="25">
        <v>0.01</v>
      </c>
      <c r="E13" s="25">
        <v>0.01</v>
      </c>
      <c r="F13" s="171">
        <v>0.01</v>
      </c>
      <c r="G13" s="171">
        <v>0.01</v>
      </c>
      <c r="H13" s="171">
        <v>0.01</v>
      </c>
      <c r="I13" s="171">
        <v>0.03</v>
      </c>
      <c r="J13" s="171">
        <v>0.01</v>
      </c>
      <c r="K13" s="110">
        <v>0.01</v>
      </c>
      <c r="L13" s="172">
        <f t="shared" si="0"/>
        <v>8.0000000000000002E-3</v>
      </c>
      <c r="M13" s="173">
        <f t="shared" si="0"/>
        <v>8.0000000000000002E-3</v>
      </c>
      <c r="N13" s="173">
        <f t="shared" si="0"/>
        <v>8.0000000000000002E-3</v>
      </c>
      <c r="O13" s="173">
        <f t="shared" si="0"/>
        <v>8.0000000000000002E-3</v>
      </c>
      <c r="P13" s="173">
        <f t="shared" si="0"/>
        <v>8.0000000000000002E-3</v>
      </c>
      <c r="Q13" s="173">
        <f t="shared" si="0"/>
        <v>8.0000000000000002E-3</v>
      </c>
      <c r="R13" s="173">
        <f t="shared" si="0"/>
        <v>2.4E-2</v>
      </c>
      <c r="S13" s="173">
        <f t="shared" si="0"/>
        <v>8.0000000000000002E-3</v>
      </c>
      <c r="T13" s="174">
        <f t="shared" si="1"/>
        <v>6.4000000000000003E-3</v>
      </c>
    </row>
    <row r="14" spans="1:20" x14ac:dyDescent="0.25">
      <c r="A14" s="126" t="s">
        <v>101</v>
      </c>
      <c r="B14" s="25" t="s">
        <v>76</v>
      </c>
      <c r="C14" s="25">
        <v>0.01</v>
      </c>
      <c r="D14" s="25">
        <v>0.01</v>
      </c>
      <c r="E14" s="25">
        <v>0.01</v>
      </c>
      <c r="F14" s="171">
        <v>0.01</v>
      </c>
      <c r="G14" s="171">
        <v>0.01</v>
      </c>
      <c r="H14" s="171">
        <v>0.01</v>
      </c>
      <c r="I14" s="171">
        <v>0.01</v>
      </c>
      <c r="J14" s="171">
        <v>0.01</v>
      </c>
      <c r="K14" s="110">
        <v>0.01</v>
      </c>
      <c r="L14" s="172">
        <f t="shared" si="0"/>
        <v>8.0000000000000002E-3</v>
      </c>
      <c r="M14" s="173">
        <f t="shared" si="0"/>
        <v>8.0000000000000002E-3</v>
      </c>
      <c r="N14" s="173">
        <f t="shared" si="0"/>
        <v>8.0000000000000002E-3</v>
      </c>
      <c r="O14" s="173">
        <f t="shared" si="0"/>
        <v>8.0000000000000002E-3</v>
      </c>
      <c r="P14" s="173">
        <f t="shared" si="0"/>
        <v>8.0000000000000002E-3</v>
      </c>
      <c r="Q14" s="173">
        <f t="shared" si="0"/>
        <v>8.0000000000000002E-3</v>
      </c>
      <c r="R14" s="173">
        <f t="shared" si="0"/>
        <v>8.0000000000000002E-3</v>
      </c>
      <c r="S14" s="173">
        <f t="shared" si="0"/>
        <v>8.0000000000000002E-3</v>
      </c>
      <c r="T14" s="174">
        <f t="shared" si="1"/>
        <v>6.4000000000000003E-3</v>
      </c>
    </row>
    <row r="15" spans="1:20" x14ac:dyDescent="0.25">
      <c r="A15" s="126" t="s">
        <v>129</v>
      </c>
      <c r="B15" s="25" t="s">
        <v>76</v>
      </c>
      <c r="C15" s="25"/>
      <c r="D15" s="25"/>
      <c r="E15" s="25"/>
      <c r="F15" s="171"/>
      <c r="G15" s="171"/>
      <c r="H15" s="171"/>
      <c r="I15" s="171"/>
      <c r="J15" s="171"/>
      <c r="K15" s="110"/>
      <c r="L15" s="172"/>
      <c r="M15" s="173"/>
      <c r="N15" s="173"/>
      <c r="O15" s="173"/>
      <c r="P15" s="173"/>
      <c r="Q15" s="173"/>
      <c r="R15" s="173"/>
      <c r="S15" s="173"/>
      <c r="T15" s="174"/>
    </row>
    <row r="16" spans="1:20" x14ac:dyDescent="0.25">
      <c r="A16" s="126" t="s">
        <v>130</v>
      </c>
      <c r="B16" s="25" t="s">
        <v>76</v>
      </c>
      <c r="C16" s="25"/>
      <c r="D16" s="25"/>
      <c r="E16" s="25"/>
      <c r="F16" s="171"/>
      <c r="G16" s="171"/>
      <c r="H16" s="171"/>
      <c r="I16" s="171"/>
      <c r="J16" s="171"/>
      <c r="K16" s="110"/>
      <c r="L16" s="172"/>
      <c r="M16" s="173"/>
      <c r="N16" s="173"/>
      <c r="O16" s="173"/>
      <c r="P16" s="173"/>
      <c r="Q16" s="173"/>
      <c r="R16" s="173"/>
      <c r="S16" s="173"/>
      <c r="T16" s="174"/>
    </row>
    <row r="17" spans="1:20" x14ac:dyDescent="0.25">
      <c r="A17" s="126" t="s">
        <v>131</v>
      </c>
      <c r="B17" s="25" t="s">
        <v>76</v>
      </c>
      <c r="C17" s="25"/>
      <c r="D17" s="25"/>
      <c r="E17" s="25"/>
      <c r="F17" s="171"/>
      <c r="G17" s="171"/>
      <c r="H17" s="171"/>
      <c r="I17" s="171"/>
      <c r="J17" s="171"/>
      <c r="K17" s="110"/>
      <c r="L17" s="172"/>
      <c r="M17" s="173"/>
      <c r="N17" s="173"/>
      <c r="O17" s="173"/>
      <c r="P17" s="173"/>
      <c r="Q17" s="173"/>
      <c r="R17" s="173"/>
      <c r="S17" s="173"/>
      <c r="T17" s="174"/>
    </row>
    <row r="18" spans="1:20" x14ac:dyDescent="0.25">
      <c r="A18" s="126" t="s">
        <v>103</v>
      </c>
      <c r="B18" s="25" t="s">
        <v>76</v>
      </c>
      <c r="C18" s="25">
        <v>1E-3</v>
      </c>
      <c r="D18" s="25">
        <v>1E-3</v>
      </c>
      <c r="E18" s="25">
        <v>1E-3</v>
      </c>
      <c r="F18" s="171">
        <v>1E-3</v>
      </c>
      <c r="G18" s="171">
        <v>1E-3</v>
      </c>
      <c r="H18" s="171">
        <v>1E-3</v>
      </c>
      <c r="I18" s="171">
        <v>1E-3</v>
      </c>
      <c r="J18" s="171">
        <v>1E-3</v>
      </c>
      <c r="K18" s="110">
        <v>1E-3</v>
      </c>
      <c r="L18" s="172">
        <f t="shared" ref="L18:S20" si="2">C18*0.8</f>
        <v>8.0000000000000004E-4</v>
      </c>
      <c r="M18" s="173">
        <f t="shared" si="2"/>
        <v>8.0000000000000004E-4</v>
      </c>
      <c r="N18" s="173">
        <f t="shared" si="2"/>
        <v>8.0000000000000004E-4</v>
      </c>
      <c r="O18" s="173">
        <f t="shared" si="2"/>
        <v>8.0000000000000004E-4</v>
      </c>
      <c r="P18" s="173">
        <f t="shared" si="2"/>
        <v>8.0000000000000004E-4</v>
      </c>
      <c r="Q18" s="173">
        <f t="shared" si="2"/>
        <v>8.0000000000000004E-4</v>
      </c>
      <c r="R18" s="173">
        <f t="shared" si="2"/>
        <v>8.0000000000000004E-4</v>
      </c>
      <c r="S18" s="173">
        <f t="shared" si="2"/>
        <v>8.0000000000000004E-4</v>
      </c>
      <c r="T18" s="174">
        <f>P18*0.8</f>
        <v>6.4000000000000005E-4</v>
      </c>
    </row>
    <row r="19" spans="1:20" x14ac:dyDescent="0.25">
      <c r="A19" s="126" t="s">
        <v>104</v>
      </c>
      <c r="B19" s="25" t="s">
        <v>76</v>
      </c>
      <c r="C19" s="25">
        <v>5</v>
      </c>
      <c r="D19" s="25">
        <v>13</v>
      </c>
      <c r="E19" s="25">
        <v>5</v>
      </c>
      <c r="F19" s="171">
        <v>5</v>
      </c>
      <c r="G19" s="171">
        <v>56</v>
      </c>
      <c r="H19" s="171">
        <v>30</v>
      </c>
      <c r="I19" s="171">
        <v>28</v>
      </c>
      <c r="J19" s="171">
        <v>58</v>
      </c>
      <c r="K19" s="110">
        <v>29</v>
      </c>
      <c r="L19" s="175">
        <f t="shared" si="2"/>
        <v>4</v>
      </c>
      <c r="M19" s="173">
        <f t="shared" si="2"/>
        <v>10.4</v>
      </c>
      <c r="N19" s="173">
        <f t="shared" si="2"/>
        <v>4</v>
      </c>
      <c r="O19" s="173">
        <f t="shared" si="2"/>
        <v>4</v>
      </c>
      <c r="P19" s="173">
        <f t="shared" si="2"/>
        <v>44.800000000000004</v>
      </c>
      <c r="Q19" s="173">
        <f t="shared" si="2"/>
        <v>24</v>
      </c>
      <c r="R19" s="173">
        <f t="shared" si="2"/>
        <v>22.400000000000002</v>
      </c>
      <c r="S19" s="173">
        <f t="shared" si="2"/>
        <v>46.400000000000006</v>
      </c>
      <c r="T19" s="174">
        <f>P19*0.8</f>
        <v>35.840000000000003</v>
      </c>
    </row>
    <row r="20" spans="1:20" ht="15.75" thickBot="1" x14ac:dyDescent="0.3">
      <c r="A20" s="127" t="s">
        <v>105</v>
      </c>
      <c r="B20" s="112" t="s">
        <v>76</v>
      </c>
      <c r="C20" s="112">
        <v>0.04</v>
      </c>
      <c r="D20" s="112">
        <v>0.02</v>
      </c>
      <c r="E20" s="112">
        <v>0.04</v>
      </c>
      <c r="F20" s="176">
        <v>0.02</v>
      </c>
      <c r="G20" s="176">
        <v>0.09</v>
      </c>
      <c r="H20" s="176">
        <v>0.04</v>
      </c>
      <c r="I20" s="176">
        <v>0.09</v>
      </c>
      <c r="J20" s="176">
        <v>0.05</v>
      </c>
      <c r="K20" s="113">
        <v>0.05</v>
      </c>
      <c r="L20" s="177">
        <f t="shared" si="2"/>
        <v>3.2000000000000001E-2</v>
      </c>
      <c r="M20" s="178">
        <f t="shared" si="2"/>
        <v>1.6E-2</v>
      </c>
      <c r="N20" s="178">
        <f t="shared" si="2"/>
        <v>3.2000000000000001E-2</v>
      </c>
      <c r="O20" s="178">
        <f t="shared" si="2"/>
        <v>1.6E-2</v>
      </c>
      <c r="P20" s="178">
        <f t="shared" si="2"/>
        <v>7.1999999999999995E-2</v>
      </c>
      <c r="Q20" s="178">
        <f t="shared" si="2"/>
        <v>3.2000000000000001E-2</v>
      </c>
      <c r="R20" s="178">
        <f t="shared" si="2"/>
        <v>7.1999999999999995E-2</v>
      </c>
      <c r="S20" s="178">
        <f t="shared" si="2"/>
        <v>4.0000000000000008E-2</v>
      </c>
      <c r="T20" s="179">
        <f>P20*0.8</f>
        <v>5.7599999999999998E-2</v>
      </c>
    </row>
    <row r="21" spans="1:20" x14ac:dyDescent="0.25">
      <c r="A21" s="1"/>
      <c r="B21" s="1"/>
      <c r="C21" s="1"/>
      <c r="D21" s="1"/>
      <c r="E21" s="2"/>
      <c r="F21" s="1"/>
      <c r="G21" s="1"/>
      <c r="H21" s="1"/>
      <c r="I21" s="1"/>
      <c r="J21" s="1"/>
    </row>
    <row r="22" spans="1:20" ht="15.75" thickBot="1" x14ac:dyDescent="0.3">
      <c r="A22" s="1"/>
      <c r="B22" s="1"/>
      <c r="C22" s="1"/>
      <c r="D22" s="1"/>
      <c r="E22" s="2"/>
      <c r="F22" s="1"/>
      <c r="G22" s="1"/>
      <c r="H22" s="1"/>
      <c r="I22" s="1"/>
      <c r="J22" s="1"/>
    </row>
    <row r="23" spans="1:20" ht="15.75" thickBot="1" x14ac:dyDescent="0.3">
      <c r="A23" s="180" t="s">
        <v>127</v>
      </c>
      <c r="B23" s="180" t="s">
        <v>71</v>
      </c>
      <c r="C23" s="181" t="s">
        <v>132</v>
      </c>
      <c r="D23" s="181" t="s">
        <v>133</v>
      </c>
      <c r="E23" s="182" t="s">
        <v>134</v>
      </c>
      <c r="F23" s="183" t="s">
        <v>127</v>
      </c>
      <c r="G23" s="184" t="s">
        <v>20</v>
      </c>
      <c r="H23" s="185" t="s">
        <v>21</v>
      </c>
      <c r="I23" s="185" t="s">
        <v>22</v>
      </c>
      <c r="J23" s="186" t="s">
        <v>23</v>
      </c>
      <c r="K23" s="186" t="s">
        <v>24</v>
      </c>
      <c r="L23" s="186" t="s">
        <v>25</v>
      </c>
      <c r="M23" s="186" t="s">
        <v>26</v>
      </c>
      <c r="N23" s="186" t="s">
        <v>27</v>
      </c>
      <c r="O23" s="187" t="s">
        <v>28</v>
      </c>
    </row>
    <row r="24" spans="1:20" x14ac:dyDescent="0.25">
      <c r="A24" s="320" t="s">
        <v>128</v>
      </c>
      <c r="B24" s="320" t="s">
        <v>76</v>
      </c>
      <c r="C24" s="23" t="s">
        <v>117</v>
      </c>
      <c r="D24" s="39">
        <v>0.6</v>
      </c>
      <c r="E24" s="188" t="s">
        <v>135</v>
      </c>
      <c r="F24" s="323" t="str">
        <f>A24</f>
        <v>Aluminio Total</v>
      </c>
      <c r="G24" s="263" t="str">
        <f>IF(D24&lt;L$3,"Válido","No válido")</f>
        <v>Válido</v>
      </c>
      <c r="H24" s="263" t="str">
        <f>IF(D24&lt;M$3,"Válido","No válido")</f>
        <v>Válido</v>
      </c>
      <c r="I24" s="263" t="str">
        <f>IF(D24&lt;N$3,"Válido","No válido")</f>
        <v>Válido</v>
      </c>
      <c r="J24" s="263" t="str">
        <f>IF(D24&lt;O$3,"Válido","No válido")</f>
        <v>Válido</v>
      </c>
      <c r="K24" s="263" t="str">
        <f>IF(D24&lt;P$3,"Válido","No válido")</f>
        <v>Válido</v>
      </c>
      <c r="L24" s="263" t="str">
        <f>IF(D24&lt;Q$3,"Válido","No válido")</f>
        <v>Válido</v>
      </c>
      <c r="M24" s="263" t="str">
        <f>IF(D24&lt;R$3,"Válido","No válido")</f>
        <v>Válido</v>
      </c>
      <c r="N24" s="263" t="str">
        <f>IF(D24&lt;S$3,"Válido","No válido")</f>
        <v>Válido</v>
      </c>
      <c r="O24" s="264" t="str">
        <f>IF(D24&lt;T$3,"Válido","No válido")</f>
        <v>Válido</v>
      </c>
    </row>
    <row r="25" spans="1:20" x14ac:dyDescent="0.25">
      <c r="A25" s="321"/>
      <c r="B25" s="321"/>
      <c r="C25" s="23" t="s">
        <v>118</v>
      </c>
      <c r="D25" s="39">
        <v>0.6</v>
      </c>
      <c r="E25" s="188" t="s">
        <v>135</v>
      </c>
      <c r="F25" s="324"/>
      <c r="G25" s="265" t="str">
        <f>IF($D$25&lt;L$3,"Válido","No válido")</f>
        <v>Válido</v>
      </c>
      <c r="H25" s="265" t="str">
        <f t="shared" ref="H25:O25" si="3">IF($D$25&lt;M$3,"Válido","No válido")</f>
        <v>Válido</v>
      </c>
      <c r="I25" s="265" t="str">
        <f t="shared" si="3"/>
        <v>Válido</v>
      </c>
      <c r="J25" s="265" t="str">
        <f t="shared" si="3"/>
        <v>Válido</v>
      </c>
      <c r="K25" s="265" t="str">
        <f t="shared" si="3"/>
        <v>Válido</v>
      </c>
      <c r="L25" s="265" t="str">
        <f t="shared" si="3"/>
        <v>Válido</v>
      </c>
      <c r="M25" s="265" t="str">
        <f>IF($D$25&lt;R$3,"Válido","No válido")</f>
        <v>Válido</v>
      </c>
      <c r="N25" s="265" t="str">
        <f t="shared" si="3"/>
        <v>Válido</v>
      </c>
      <c r="O25" s="266" t="str">
        <f t="shared" si="3"/>
        <v>Válido</v>
      </c>
    </row>
    <row r="26" spans="1:20" x14ac:dyDescent="0.25">
      <c r="A26" s="321"/>
      <c r="B26" s="321"/>
      <c r="C26" s="23" t="s">
        <v>119</v>
      </c>
      <c r="D26" s="39">
        <v>0.6</v>
      </c>
      <c r="E26" s="188" t="s">
        <v>135</v>
      </c>
      <c r="F26" s="324"/>
      <c r="G26" s="265" t="str">
        <f>IF($D$26&lt;L$3,"Válido","No válido")</f>
        <v>Válido</v>
      </c>
      <c r="H26" s="265" t="str">
        <f t="shared" ref="H26:O26" si="4">IF($D$26&lt;M$3,"Válido","No válido")</f>
        <v>Válido</v>
      </c>
      <c r="I26" s="265" t="str">
        <f t="shared" si="4"/>
        <v>Válido</v>
      </c>
      <c r="J26" s="265" t="str">
        <f t="shared" si="4"/>
        <v>Válido</v>
      </c>
      <c r="K26" s="265" t="str">
        <f>IF($D$26&lt;P$3,"Válido","No válido")</f>
        <v>Válido</v>
      </c>
      <c r="L26" s="265" t="str">
        <f t="shared" si="4"/>
        <v>Válido</v>
      </c>
      <c r="M26" s="265" t="str">
        <f t="shared" si="4"/>
        <v>Válido</v>
      </c>
      <c r="N26" s="265" t="str">
        <f t="shared" si="4"/>
        <v>Válido</v>
      </c>
      <c r="O26" s="266" t="str">
        <f t="shared" si="4"/>
        <v>Válido</v>
      </c>
    </row>
    <row r="27" spans="1:20" x14ac:dyDescent="0.25">
      <c r="A27" s="321"/>
      <c r="B27" s="321"/>
      <c r="C27" s="23" t="s">
        <v>120</v>
      </c>
      <c r="D27" s="99">
        <v>8.9999999999999993E-3</v>
      </c>
      <c r="E27" s="188" t="s">
        <v>135</v>
      </c>
      <c r="F27" s="324"/>
      <c r="G27" s="265" t="str">
        <f>IF($D$27&lt;L$3,"Válido","No válido")</f>
        <v>Válido</v>
      </c>
      <c r="H27" s="265" t="str">
        <f>IF($D$27&lt;M$3,"Válido","No válido")</f>
        <v>Válido</v>
      </c>
      <c r="I27" s="265" t="str">
        <f t="shared" ref="I27:O27" si="5">IF($D$27&lt;N$3,"Válido","No válido")</f>
        <v>Válido</v>
      </c>
      <c r="J27" s="265" t="str">
        <f t="shared" si="5"/>
        <v>Válido</v>
      </c>
      <c r="K27" s="265" t="str">
        <f>IF($D$27&lt;P$3,"Válido","No válido")</f>
        <v>Válido</v>
      </c>
      <c r="L27" s="265" t="str">
        <f t="shared" si="5"/>
        <v>Válido</v>
      </c>
      <c r="M27" s="265" t="str">
        <f t="shared" si="5"/>
        <v>Válido</v>
      </c>
      <c r="N27" s="265" t="str">
        <f>IF($D$27&lt;S$3,"Válido","No válido")</f>
        <v>Válido</v>
      </c>
      <c r="O27" s="266" t="str">
        <f t="shared" si="5"/>
        <v>Válido</v>
      </c>
    </row>
    <row r="28" spans="1:20" x14ac:dyDescent="0.25">
      <c r="A28" s="321"/>
      <c r="B28" s="321"/>
      <c r="C28" s="23" t="s">
        <v>259</v>
      </c>
      <c r="D28" s="99">
        <v>8.9999999999999993E-3</v>
      </c>
      <c r="E28" s="188" t="s">
        <v>135</v>
      </c>
      <c r="F28" s="324"/>
      <c r="G28" s="265" t="str">
        <f>IF($D$27&lt;L$3,"Válido","No válido")</f>
        <v>Válido</v>
      </c>
      <c r="H28" s="265" t="str">
        <f>IF($D$27&lt;M$3,"Válido","No válido")</f>
        <v>Válido</v>
      </c>
      <c r="I28" s="265" t="str">
        <f>IF($D$27&lt;N$3,"Válido","No válido")</f>
        <v>Válido</v>
      </c>
      <c r="J28" s="265" t="str">
        <f>IF($D$27&lt;O$3,"Válido","No válido")</f>
        <v>Válido</v>
      </c>
      <c r="K28" s="265" t="str">
        <f>IF($D$27&lt;P$3,"Válido","No válido")</f>
        <v>Válido</v>
      </c>
      <c r="L28" s="265" t="str">
        <f>IF($D$27&lt;Q$3,"Válido","No válido")</f>
        <v>Válido</v>
      </c>
      <c r="M28" s="265" t="str">
        <f>IF($D$27&lt;R$3,"Válido","No válido")</f>
        <v>Válido</v>
      </c>
      <c r="N28" s="265" t="str">
        <f>IF($D$27&lt;S$3,"Válido","No válido")</f>
        <v>Válido</v>
      </c>
      <c r="O28" s="266" t="str">
        <f>IF($D$27&lt;T$3,"Válido","No válido")</f>
        <v>Válido</v>
      </c>
    </row>
    <row r="29" spans="1:20" x14ac:dyDescent="0.25">
      <c r="A29" s="321"/>
      <c r="B29" s="321"/>
      <c r="C29" s="23" t="s">
        <v>260</v>
      </c>
      <c r="D29" s="99">
        <v>8.9999999999999993E-3</v>
      </c>
      <c r="E29" s="188" t="s">
        <v>135</v>
      </c>
      <c r="F29" s="324"/>
      <c r="G29" s="270" t="s">
        <v>86</v>
      </c>
      <c r="H29" s="270" t="s">
        <v>86</v>
      </c>
      <c r="I29" s="265" t="str">
        <f>IF(D29&lt;N$3,"Válido","No válido")</f>
        <v>Válido</v>
      </c>
      <c r="J29" s="270" t="s">
        <v>86</v>
      </c>
      <c r="K29" s="270" t="s">
        <v>86</v>
      </c>
      <c r="L29" s="270" t="s">
        <v>86</v>
      </c>
      <c r="M29" s="270" t="s">
        <v>86</v>
      </c>
      <c r="N29" s="270" t="s">
        <v>86</v>
      </c>
      <c r="O29" s="270" t="s">
        <v>86</v>
      </c>
    </row>
    <row r="30" spans="1:20" x14ac:dyDescent="0.25">
      <c r="A30" s="321"/>
      <c r="B30" s="321"/>
      <c r="C30" s="23" t="s">
        <v>260</v>
      </c>
      <c r="D30" s="99">
        <v>4.0000000000000001E-3</v>
      </c>
      <c r="E30" s="188" t="s">
        <v>135</v>
      </c>
      <c r="F30" s="324"/>
      <c r="G30" s="265" t="str">
        <f>IF($D$29&lt;L$3,"Válido","No válido")</f>
        <v>Válido</v>
      </c>
      <c r="H30" s="265" t="str">
        <f>IF(D30&lt;M$3,"Válido","No válido")</f>
        <v>Válido</v>
      </c>
      <c r="I30" s="270" t="s">
        <v>86</v>
      </c>
      <c r="J30" s="265" t="str">
        <f>IF(D30&lt;O$3,"Válido","No válido")</f>
        <v>Válido</v>
      </c>
      <c r="K30" s="265" t="str">
        <f>IF(D30&lt;P$3,"Válido","No válido")</f>
        <v>Válido</v>
      </c>
      <c r="L30" s="265" t="str">
        <f>IF(D30&lt;Q$3,"Válido","No válido")</f>
        <v>Válido</v>
      </c>
      <c r="M30" s="265" t="str">
        <f>IF(D30&lt;R$3,"Válido","No válido")</f>
        <v>Válido</v>
      </c>
      <c r="N30" s="265" t="str">
        <f>IF(D30&lt;S$3,"Válido","No válido")</f>
        <v>Válido</v>
      </c>
      <c r="O30" s="266" t="str">
        <f>IF(D30&lt;T$3,"Válido","No válido")</f>
        <v>Válido</v>
      </c>
    </row>
    <row r="31" spans="1:20" x14ac:dyDescent="0.25">
      <c r="A31" s="321"/>
      <c r="B31" s="321"/>
      <c r="C31" s="23" t="s">
        <v>261</v>
      </c>
      <c r="D31" s="99">
        <v>4.0000000000000001E-3</v>
      </c>
      <c r="E31" s="188" t="s">
        <v>135</v>
      </c>
      <c r="F31" s="324"/>
      <c r="G31" s="265" t="str">
        <f>IF($D$31&lt;L$3,"Válido","No válido")</f>
        <v>Válido</v>
      </c>
      <c r="H31" s="265" t="str">
        <f>IF(D31&lt;M$3,"Válido","No válido")</f>
        <v>Válido</v>
      </c>
      <c r="I31" s="265" t="str">
        <f>IF(D31&lt;N$3,"Válido","No válido")</f>
        <v>Válido</v>
      </c>
      <c r="J31" s="265" t="str">
        <f>IF(D31&lt;O$3,"Válido","No válido")</f>
        <v>Válido</v>
      </c>
      <c r="K31" s="265" t="str">
        <f>IF(D31&lt;P$3,"Válido","No válido")</f>
        <v>Válido</v>
      </c>
      <c r="L31" s="265" t="str">
        <f>IF(D31&lt;Q$3,"Válido","No válido")</f>
        <v>Válido</v>
      </c>
      <c r="M31" s="265" t="str">
        <f>IF(D31&lt;R$3,"Válido","No válido")</f>
        <v>Válido</v>
      </c>
      <c r="N31" s="265" t="str">
        <f>IF(D31&lt;S$3,"Válido","No válido")</f>
        <v>Válido</v>
      </c>
      <c r="O31" s="266" t="str">
        <f>IF(D31&lt;T$3,"Válido","No válido")</f>
        <v>Válido</v>
      </c>
    </row>
    <row r="32" spans="1:20" ht="15.75" thickBot="1" x14ac:dyDescent="0.3">
      <c r="A32" s="322"/>
      <c r="B32" s="322"/>
      <c r="C32" s="23" t="s">
        <v>262</v>
      </c>
      <c r="D32" s="99">
        <v>4.0000000000000001E-3</v>
      </c>
      <c r="E32" s="188" t="s">
        <v>135</v>
      </c>
      <c r="F32" s="325"/>
      <c r="G32" s="267" t="str">
        <f>IF($D$32&lt;L$3,"Válido","No válido")</f>
        <v>Válido</v>
      </c>
      <c r="H32" s="267" t="str">
        <f t="shared" ref="H32:O32" si="6">IF($D$32&lt;M$3,"Válido","No válido")</f>
        <v>Válido</v>
      </c>
      <c r="I32" s="267" t="str">
        <f t="shared" si="6"/>
        <v>Válido</v>
      </c>
      <c r="J32" s="267" t="str">
        <f t="shared" si="6"/>
        <v>Válido</v>
      </c>
      <c r="K32" s="267" t="str">
        <f t="shared" si="6"/>
        <v>Válido</v>
      </c>
      <c r="L32" s="267" t="str">
        <f t="shared" si="6"/>
        <v>Válido</v>
      </c>
      <c r="M32" s="267" t="str">
        <f t="shared" si="6"/>
        <v>Válido</v>
      </c>
      <c r="N32" s="267" t="str">
        <f>IF($D$32&lt;S$3,"Válido","No válido")</f>
        <v>Válido</v>
      </c>
      <c r="O32" s="268" t="str">
        <f t="shared" si="6"/>
        <v>Válido</v>
      </c>
    </row>
    <row r="33" spans="1:15" x14ac:dyDescent="0.25">
      <c r="A33" s="320" t="s">
        <v>78</v>
      </c>
      <c r="B33" s="320" t="s">
        <v>76</v>
      </c>
      <c r="C33" s="23" t="s">
        <v>117</v>
      </c>
      <c r="D33" s="23">
        <v>5.0000000000000001E-4</v>
      </c>
      <c r="E33" s="195" t="s">
        <v>136</v>
      </c>
      <c r="F33" s="323" t="str">
        <f>A33</f>
        <v>Cadmio</v>
      </c>
      <c r="G33" s="263" t="str">
        <f t="shared" ref="G33:G40" si="7">IF(D33&lt;L$4,"Válido","No válido")</f>
        <v>Válido</v>
      </c>
      <c r="H33" s="263" t="str">
        <f>IF(D33&lt;M$4,"Válido","No válido")</f>
        <v>Válido</v>
      </c>
      <c r="I33" s="263" t="str">
        <f>IF(D33&lt;N$4,"Válido","No válido")</f>
        <v>Válido</v>
      </c>
      <c r="J33" s="263" t="str">
        <f>IF(D33&lt;O$4,"Válido","No válido")</f>
        <v>Válido</v>
      </c>
      <c r="K33" s="263" t="str">
        <f>IF(D33&lt;P$4,"Válido","No válido")</f>
        <v>Válido</v>
      </c>
      <c r="L33" s="263" t="str">
        <f>IF(D33&lt;Q$4,"Válido","No válido")</f>
        <v>Válido</v>
      </c>
      <c r="M33" s="263" t="str">
        <f>IF(D33&lt;R$4,"Válido","No válido")</f>
        <v>Válido</v>
      </c>
      <c r="N33" s="263" t="str">
        <f>IF(D33&lt;S$4,"Válido","No válido")</f>
        <v>Válido</v>
      </c>
      <c r="O33" s="264" t="str">
        <f>IF(D33&lt;T$4,"Válido","No válido")</f>
        <v>Válido</v>
      </c>
    </row>
    <row r="34" spans="1:15" x14ac:dyDescent="0.25">
      <c r="A34" s="321"/>
      <c r="B34" s="321"/>
      <c r="C34" s="23" t="s">
        <v>118</v>
      </c>
      <c r="D34" s="23">
        <v>1E-4</v>
      </c>
      <c r="E34" s="195" t="s">
        <v>137</v>
      </c>
      <c r="F34" s="324"/>
      <c r="G34" s="265" t="str">
        <f>IF(D34&lt;L$4,"Válido","No válido")</f>
        <v>Válido</v>
      </c>
      <c r="H34" s="265" t="str">
        <f t="shared" ref="H34:H40" si="8">IF(D34&lt;M$4,"Válido","No válido")</f>
        <v>Válido</v>
      </c>
      <c r="I34" s="265" t="str">
        <f t="shared" ref="I34:I40" si="9">IF(D34&lt;N$4,"Válido","No válido")</f>
        <v>Válido</v>
      </c>
      <c r="J34" s="265" t="str">
        <f t="shared" ref="J34:J40" si="10">IF(D34&lt;O$4,"Válido","No válido")</f>
        <v>Válido</v>
      </c>
      <c r="K34" s="265" t="str">
        <f t="shared" ref="K34:K40" si="11">IF(D34&lt;P$4,"Válido","No válido")</f>
        <v>Válido</v>
      </c>
      <c r="L34" s="265" t="str">
        <f t="shared" ref="L34:L40" si="12">IF(D34&lt;Q$4,"Válido","No válido")</f>
        <v>Válido</v>
      </c>
      <c r="M34" s="265" t="str">
        <f t="shared" ref="M34:M40" si="13">IF(D34&lt;R$4,"Válido","No válido")</f>
        <v>Válido</v>
      </c>
      <c r="N34" s="265" t="str">
        <f t="shared" ref="N34:N40" si="14">IF(D34&lt;S$4,"Válido","No válido")</f>
        <v>Válido</v>
      </c>
      <c r="O34" s="266" t="str">
        <f t="shared" ref="O34:O40" si="15">IF(D34&lt;T$4,"Válido","No válido")</f>
        <v>Válido</v>
      </c>
    </row>
    <row r="35" spans="1:15" x14ac:dyDescent="0.25">
      <c r="A35" s="321"/>
      <c r="B35" s="321"/>
      <c r="C35" s="23" t="s">
        <v>119</v>
      </c>
      <c r="D35" s="23">
        <v>5.0000000000000001E-4</v>
      </c>
      <c r="E35" s="196" t="s">
        <v>137</v>
      </c>
      <c r="F35" s="324"/>
      <c r="G35" s="265" t="str">
        <f t="shared" si="7"/>
        <v>Válido</v>
      </c>
      <c r="H35" s="265" t="str">
        <f t="shared" si="8"/>
        <v>Válido</v>
      </c>
      <c r="I35" s="265" t="str">
        <f t="shared" si="9"/>
        <v>Válido</v>
      </c>
      <c r="J35" s="265" t="str">
        <f t="shared" si="10"/>
        <v>Válido</v>
      </c>
      <c r="K35" s="265" t="str">
        <f t="shared" si="11"/>
        <v>Válido</v>
      </c>
      <c r="L35" s="265" t="str">
        <f t="shared" si="12"/>
        <v>Válido</v>
      </c>
      <c r="M35" s="265" t="str">
        <f t="shared" si="13"/>
        <v>Válido</v>
      </c>
      <c r="N35" s="265" t="str">
        <f t="shared" si="14"/>
        <v>Válido</v>
      </c>
      <c r="O35" s="266" t="str">
        <f t="shared" si="15"/>
        <v>Válido</v>
      </c>
    </row>
    <row r="36" spans="1:15" x14ac:dyDescent="0.25">
      <c r="A36" s="321"/>
      <c r="B36" s="321"/>
      <c r="C36" s="23" t="s">
        <v>120</v>
      </c>
      <c r="D36" s="23">
        <v>5.0000000000000001E-4</v>
      </c>
      <c r="E36" s="196" t="s">
        <v>137</v>
      </c>
      <c r="F36" s="324"/>
      <c r="G36" s="265" t="str">
        <f t="shared" si="7"/>
        <v>Válido</v>
      </c>
      <c r="H36" s="265" t="str">
        <f t="shared" si="8"/>
        <v>Válido</v>
      </c>
      <c r="I36" s="265" t="str">
        <f t="shared" si="9"/>
        <v>Válido</v>
      </c>
      <c r="J36" s="265" t="str">
        <f t="shared" si="10"/>
        <v>Válido</v>
      </c>
      <c r="K36" s="265" t="str">
        <f t="shared" si="11"/>
        <v>Válido</v>
      </c>
      <c r="L36" s="265" t="str">
        <f t="shared" si="12"/>
        <v>Válido</v>
      </c>
      <c r="M36" s="265" t="str">
        <f t="shared" si="13"/>
        <v>Válido</v>
      </c>
      <c r="N36" s="265" t="str">
        <f t="shared" si="14"/>
        <v>Válido</v>
      </c>
      <c r="O36" s="266" t="str">
        <f t="shared" si="15"/>
        <v>Válido</v>
      </c>
    </row>
    <row r="37" spans="1:15" x14ac:dyDescent="0.25">
      <c r="A37" s="321"/>
      <c r="B37" s="321"/>
      <c r="C37" s="23" t="s">
        <v>259</v>
      </c>
      <c r="D37" s="23">
        <v>5.0000000000000001E-4</v>
      </c>
      <c r="E37" s="195" t="s">
        <v>136</v>
      </c>
      <c r="F37" s="324"/>
      <c r="G37" s="265" t="str">
        <f t="shared" si="7"/>
        <v>Válido</v>
      </c>
      <c r="H37" s="265" t="str">
        <f t="shared" si="8"/>
        <v>Válido</v>
      </c>
      <c r="I37" s="265" t="str">
        <f t="shared" si="9"/>
        <v>Válido</v>
      </c>
      <c r="J37" s="265" t="str">
        <f t="shared" si="10"/>
        <v>Válido</v>
      </c>
      <c r="K37" s="265" t="str">
        <f t="shared" si="11"/>
        <v>Válido</v>
      </c>
      <c r="L37" s="265" t="str">
        <f t="shared" si="12"/>
        <v>Válido</v>
      </c>
      <c r="M37" s="265" t="str">
        <f t="shared" si="13"/>
        <v>Válido</v>
      </c>
      <c r="N37" s="265" t="str">
        <f t="shared" si="14"/>
        <v>Válido</v>
      </c>
      <c r="O37" s="266" t="str">
        <f t="shared" si="15"/>
        <v>Válido</v>
      </c>
    </row>
    <row r="38" spans="1:15" x14ac:dyDescent="0.25">
      <c r="A38" s="321"/>
      <c r="B38" s="321"/>
      <c r="C38" s="23" t="s">
        <v>260</v>
      </c>
      <c r="D38" s="23">
        <v>5.0000000000000001E-4</v>
      </c>
      <c r="E38" s="195" t="s">
        <v>136</v>
      </c>
      <c r="F38" s="324"/>
      <c r="G38" s="265" t="str">
        <f t="shared" si="7"/>
        <v>Válido</v>
      </c>
      <c r="H38" s="265" t="str">
        <f t="shared" si="8"/>
        <v>Válido</v>
      </c>
      <c r="I38" s="265" t="str">
        <f t="shared" si="9"/>
        <v>Válido</v>
      </c>
      <c r="J38" s="265" t="str">
        <f t="shared" si="10"/>
        <v>Válido</v>
      </c>
      <c r="K38" s="265" t="str">
        <f t="shared" si="11"/>
        <v>Válido</v>
      </c>
      <c r="L38" s="265" t="str">
        <f t="shared" si="12"/>
        <v>Válido</v>
      </c>
      <c r="M38" s="265" t="str">
        <f t="shared" si="13"/>
        <v>Válido</v>
      </c>
      <c r="N38" s="265" t="str">
        <f t="shared" si="14"/>
        <v>Válido</v>
      </c>
      <c r="O38" s="266" t="str">
        <f t="shared" si="15"/>
        <v>Válido</v>
      </c>
    </row>
    <row r="39" spans="1:15" x14ac:dyDescent="0.25">
      <c r="A39" s="321"/>
      <c r="B39" s="321"/>
      <c r="C39" s="23" t="s">
        <v>261</v>
      </c>
      <c r="D39" s="23">
        <v>2E-3</v>
      </c>
      <c r="E39" s="195" t="s">
        <v>135</v>
      </c>
      <c r="F39" s="324"/>
      <c r="G39" s="265" t="str">
        <f t="shared" si="7"/>
        <v>Válido</v>
      </c>
      <c r="H39" s="265" t="str">
        <f t="shared" si="8"/>
        <v>Válido</v>
      </c>
      <c r="I39" s="265" t="str">
        <f t="shared" si="9"/>
        <v>Válido</v>
      </c>
      <c r="J39" s="265" t="str">
        <f t="shared" si="10"/>
        <v>Válido</v>
      </c>
      <c r="K39" s="265" t="str">
        <f t="shared" si="11"/>
        <v>Válido</v>
      </c>
      <c r="L39" s="265" t="str">
        <f t="shared" si="12"/>
        <v>Válido</v>
      </c>
      <c r="M39" s="265" t="str">
        <f t="shared" si="13"/>
        <v>Válido</v>
      </c>
      <c r="N39" s="265" t="str">
        <f t="shared" si="14"/>
        <v>Válido</v>
      </c>
      <c r="O39" s="266" t="str">
        <f t="shared" si="15"/>
        <v>Válido</v>
      </c>
    </row>
    <row r="40" spans="1:15" ht="15.75" thickBot="1" x14ac:dyDescent="0.3">
      <c r="A40" s="322"/>
      <c r="B40" s="322"/>
      <c r="C40" s="23" t="s">
        <v>262</v>
      </c>
      <c r="D40" s="23">
        <v>2E-3</v>
      </c>
      <c r="E40" s="195" t="s">
        <v>135</v>
      </c>
      <c r="F40" s="325"/>
      <c r="G40" s="267" t="str">
        <f t="shared" si="7"/>
        <v>Válido</v>
      </c>
      <c r="H40" s="267" t="str">
        <f t="shared" si="8"/>
        <v>Válido</v>
      </c>
      <c r="I40" s="267" t="str">
        <f t="shared" si="9"/>
        <v>Válido</v>
      </c>
      <c r="J40" s="267" t="str">
        <f t="shared" si="10"/>
        <v>Válido</v>
      </c>
      <c r="K40" s="267" t="str">
        <f t="shared" si="11"/>
        <v>Válido</v>
      </c>
      <c r="L40" s="267" t="str">
        <f t="shared" si="12"/>
        <v>Válido</v>
      </c>
      <c r="M40" s="267" t="str">
        <f t="shared" si="13"/>
        <v>Válido</v>
      </c>
      <c r="N40" s="267" t="str">
        <f t="shared" si="14"/>
        <v>Válido</v>
      </c>
      <c r="O40" s="268" t="str">
        <f t="shared" si="15"/>
        <v>Válido</v>
      </c>
    </row>
    <row r="41" spans="1:15" ht="14.45" customHeight="1" x14ac:dyDescent="0.25">
      <c r="A41" s="320" t="s">
        <v>80</v>
      </c>
      <c r="B41" s="320" t="s">
        <v>76</v>
      </c>
      <c r="C41" s="23" t="s">
        <v>117</v>
      </c>
      <c r="D41" s="23">
        <v>0.4</v>
      </c>
      <c r="E41" s="188" t="s">
        <v>135</v>
      </c>
      <c r="F41" s="323" t="str">
        <f>A41</f>
        <v>Cloruro</v>
      </c>
      <c r="G41" s="263" t="str">
        <f>IF(D41&lt;L$5,"Válido","No válido")</f>
        <v>Válido</v>
      </c>
      <c r="H41" s="263" t="str">
        <f>IF(D41&lt;M$5,"Válido","No válido")</f>
        <v>Válido</v>
      </c>
      <c r="I41" s="263" t="str">
        <f>IF(D41&lt;N$5,"Válido","No válido")</f>
        <v>Válido</v>
      </c>
      <c r="J41" s="263" t="str">
        <f>IF(D41&lt;O$5,"Válido","No válido")</f>
        <v>Válido</v>
      </c>
      <c r="K41" s="263" t="str">
        <f>IF(D41&lt;P$5,"Válido","No válido")</f>
        <v>Válido</v>
      </c>
      <c r="L41" s="263" t="str">
        <f>IF(D41&lt;Q$5,"Válido","No válido")</f>
        <v>Válido</v>
      </c>
      <c r="M41" s="263" t="str">
        <f>IF(D41&lt;R$5,"Válido","No válido")</f>
        <v>Válido</v>
      </c>
      <c r="N41" s="263" t="str">
        <f>IF(D41&lt;S$5,"Válido","No válido")</f>
        <v>Válido</v>
      </c>
      <c r="O41" s="264" t="str">
        <f>IF(D41&lt;T$5,"Válido","No válido")</f>
        <v>Válido</v>
      </c>
    </row>
    <row r="42" spans="1:15" x14ac:dyDescent="0.25">
      <c r="A42" s="321"/>
      <c r="B42" s="321"/>
      <c r="C42" s="23" t="s">
        <v>118</v>
      </c>
      <c r="D42" s="23">
        <v>0.4</v>
      </c>
      <c r="E42" s="188" t="s">
        <v>135</v>
      </c>
      <c r="F42" s="324"/>
      <c r="G42" s="265" t="str">
        <f t="shared" ref="G42:G48" si="16">IF(D42&lt;L$5,"Válido","No válido")</f>
        <v>Válido</v>
      </c>
      <c r="H42" s="265" t="str">
        <f t="shared" ref="H42:H48" si="17">IF(D42&lt;M$5,"Válido","No válido")</f>
        <v>Válido</v>
      </c>
      <c r="I42" s="265" t="str">
        <f t="shared" ref="I42:I48" si="18">IF(D42&lt;N$5,"Válido","No válido")</f>
        <v>Válido</v>
      </c>
      <c r="J42" s="265" t="str">
        <f t="shared" ref="J42:J48" si="19">IF(D42&lt;O$5,"Válido","No válido")</f>
        <v>Válido</v>
      </c>
      <c r="K42" s="265" t="str">
        <f t="shared" ref="K42:K48" si="20">IF(D42&lt;P$5,"Válido","No válido")</f>
        <v>Válido</v>
      </c>
      <c r="L42" s="265" t="str">
        <f t="shared" ref="L42:L48" si="21">IF(D42&lt;Q$5,"Válido","No válido")</f>
        <v>Válido</v>
      </c>
      <c r="M42" s="265" t="str">
        <f t="shared" ref="M42:M48" si="22">IF(D42&lt;R$5,"Válido","No válido")</f>
        <v>Válido</v>
      </c>
      <c r="N42" s="265" t="str">
        <f t="shared" ref="N42:N48" si="23">IF(D42&lt;S$5,"Válido","No válido")</f>
        <v>Válido</v>
      </c>
      <c r="O42" s="266" t="str">
        <f t="shared" ref="O42:O48" si="24">IF(D42&lt;T$5,"Válido","No válido")</f>
        <v>Válido</v>
      </c>
    </row>
    <row r="43" spans="1:15" x14ac:dyDescent="0.25">
      <c r="A43" s="321"/>
      <c r="B43" s="321"/>
      <c r="C43" s="23" t="s">
        <v>119</v>
      </c>
      <c r="D43" s="23">
        <v>0.4</v>
      </c>
      <c r="E43" s="188" t="s">
        <v>135</v>
      </c>
      <c r="F43" s="324"/>
      <c r="G43" s="265" t="str">
        <f t="shared" si="16"/>
        <v>Válido</v>
      </c>
      <c r="H43" s="265" t="str">
        <f t="shared" si="17"/>
        <v>Válido</v>
      </c>
      <c r="I43" s="265" t="str">
        <f t="shared" si="18"/>
        <v>Válido</v>
      </c>
      <c r="J43" s="265" t="str">
        <f t="shared" si="19"/>
        <v>Válido</v>
      </c>
      <c r="K43" s="265" t="str">
        <f t="shared" si="20"/>
        <v>Válido</v>
      </c>
      <c r="L43" s="265" t="str">
        <f t="shared" si="21"/>
        <v>Válido</v>
      </c>
      <c r="M43" s="265" t="str">
        <f t="shared" si="22"/>
        <v>Válido</v>
      </c>
      <c r="N43" s="265" t="str">
        <f t="shared" si="23"/>
        <v>Válido</v>
      </c>
      <c r="O43" s="266" t="str">
        <f t="shared" si="24"/>
        <v>Válido</v>
      </c>
    </row>
    <row r="44" spans="1:15" x14ac:dyDescent="0.25">
      <c r="A44" s="321"/>
      <c r="B44" s="321"/>
      <c r="C44" s="23" t="s">
        <v>120</v>
      </c>
      <c r="D44" s="23">
        <v>0.4</v>
      </c>
      <c r="E44" s="188" t="s">
        <v>135</v>
      </c>
      <c r="F44" s="324"/>
      <c r="G44" s="265" t="str">
        <f t="shared" si="16"/>
        <v>Válido</v>
      </c>
      <c r="H44" s="265" t="str">
        <f t="shared" si="17"/>
        <v>Válido</v>
      </c>
      <c r="I44" s="265" t="str">
        <f t="shared" si="18"/>
        <v>Válido</v>
      </c>
      <c r="J44" s="265" t="str">
        <f t="shared" si="19"/>
        <v>Válido</v>
      </c>
      <c r="K44" s="265" t="str">
        <f t="shared" si="20"/>
        <v>Válido</v>
      </c>
      <c r="L44" s="265" t="str">
        <f t="shared" si="21"/>
        <v>Válido</v>
      </c>
      <c r="M44" s="265" t="str">
        <f t="shared" si="22"/>
        <v>Válido</v>
      </c>
      <c r="N44" s="265" t="str">
        <f t="shared" si="23"/>
        <v>Válido</v>
      </c>
      <c r="O44" s="266" t="str">
        <f t="shared" si="24"/>
        <v>Válido</v>
      </c>
    </row>
    <row r="45" spans="1:15" x14ac:dyDescent="0.25">
      <c r="A45" s="321"/>
      <c r="B45" s="321"/>
      <c r="C45" s="23" t="s">
        <v>259</v>
      </c>
      <c r="D45" s="23">
        <v>0.4</v>
      </c>
      <c r="E45" s="188" t="s">
        <v>135</v>
      </c>
      <c r="F45" s="324"/>
      <c r="G45" s="265" t="str">
        <f t="shared" si="16"/>
        <v>Válido</v>
      </c>
      <c r="H45" s="265" t="str">
        <f t="shared" si="17"/>
        <v>Válido</v>
      </c>
      <c r="I45" s="265" t="str">
        <f t="shared" si="18"/>
        <v>Válido</v>
      </c>
      <c r="J45" s="265" t="str">
        <f t="shared" si="19"/>
        <v>Válido</v>
      </c>
      <c r="K45" s="265" t="str">
        <f t="shared" si="20"/>
        <v>Válido</v>
      </c>
      <c r="L45" s="265" t="str">
        <f t="shared" si="21"/>
        <v>Válido</v>
      </c>
      <c r="M45" s="265" t="str">
        <f t="shared" si="22"/>
        <v>Válido</v>
      </c>
      <c r="N45" s="265" t="str">
        <f t="shared" si="23"/>
        <v>Válido</v>
      </c>
      <c r="O45" s="266" t="str">
        <f t="shared" si="24"/>
        <v>Válido</v>
      </c>
    </row>
    <row r="46" spans="1:15" x14ac:dyDescent="0.25">
      <c r="A46" s="321"/>
      <c r="B46" s="321"/>
      <c r="C46" s="23" t="s">
        <v>260</v>
      </c>
      <c r="D46" s="23">
        <v>0.4</v>
      </c>
      <c r="E46" s="188" t="s">
        <v>135</v>
      </c>
      <c r="F46" s="324"/>
      <c r="G46" s="265" t="str">
        <f t="shared" si="16"/>
        <v>Válido</v>
      </c>
      <c r="H46" s="265" t="str">
        <f t="shared" si="17"/>
        <v>Válido</v>
      </c>
      <c r="I46" s="265" t="str">
        <f t="shared" si="18"/>
        <v>Válido</v>
      </c>
      <c r="J46" s="265" t="str">
        <f t="shared" si="19"/>
        <v>Válido</v>
      </c>
      <c r="K46" s="265" t="str">
        <f t="shared" si="20"/>
        <v>Válido</v>
      </c>
      <c r="L46" s="265" t="str">
        <f t="shared" si="21"/>
        <v>Válido</v>
      </c>
      <c r="M46" s="265" t="str">
        <f t="shared" si="22"/>
        <v>Válido</v>
      </c>
      <c r="N46" s="265" t="str">
        <f t="shared" si="23"/>
        <v>Válido</v>
      </c>
      <c r="O46" s="266" t="str">
        <f t="shared" si="24"/>
        <v>Válido</v>
      </c>
    </row>
    <row r="47" spans="1:15" x14ac:dyDescent="0.25">
      <c r="A47" s="321"/>
      <c r="B47" s="321"/>
      <c r="C47" s="23" t="s">
        <v>261</v>
      </c>
      <c r="D47" s="23">
        <v>0.4</v>
      </c>
      <c r="E47" s="188" t="s">
        <v>135</v>
      </c>
      <c r="F47" s="324"/>
      <c r="G47" s="265" t="str">
        <f t="shared" si="16"/>
        <v>Válido</v>
      </c>
      <c r="H47" s="265" t="str">
        <f t="shared" si="17"/>
        <v>Válido</v>
      </c>
      <c r="I47" s="265" t="str">
        <f t="shared" si="18"/>
        <v>Válido</v>
      </c>
      <c r="J47" s="265" t="str">
        <f t="shared" si="19"/>
        <v>Válido</v>
      </c>
      <c r="K47" s="265" t="str">
        <f t="shared" si="20"/>
        <v>Válido</v>
      </c>
      <c r="L47" s="265" t="str">
        <f t="shared" si="21"/>
        <v>Válido</v>
      </c>
      <c r="M47" s="265" t="str">
        <f t="shared" si="22"/>
        <v>Válido</v>
      </c>
      <c r="N47" s="265" t="str">
        <f t="shared" si="23"/>
        <v>Válido</v>
      </c>
      <c r="O47" s="266" t="str">
        <f t="shared" si="24"/>
        <v>Válido</v>
      </c>
    </row>
    <row r="48" spans="1:15" ht="15.75" thickBot="1" x14ac:dyDescent="0.3">
      <c r="A48" s="322"/>
      <c r="B48" s="322"/>
      <c r="C48" s="23" t="s">
        <v>262</v>
      </c>
      <c r="D48" s="23">
        <v>0.4</v>
      </c>
      <c r="E48" s="188" t="s">
        <v>135</v>
      </c>
      <c r="F48" s="325"/>
      <c r="G48" s="267" t="str">
        <f t="shared" si="16"/>
        <v>Válido</v>
      </c>
      <c r="H48" s="267" t="str">
        <f t="shared" si="17"/>
        <v>Válido</v>
      </c>
      <c r="I48" s="267" t="str">
        <f t="shared" si="18"/>
        <v>Válido</v>
      </c>
      <c r="J48" s="267" t="str">
        <f t="shared" si="19"/>
        <v>Válido</v>
      </c>
      <c r="K48" s="267" t="str">
        <f t="shared" si="20"/>
        <v>Válido</v>
      </c>
      <c r="L48" s="267" t="str">
        <f t="shared" si="21"/>
        <v>Válido</v>
      </c>
      <c r="M48" s="267" t="str">
        <f t="shared" si="22"/>
        <v>Válido</v>
      </c>
      <c r="N48" s="267" t="str">
        <f t="shared" si="23"/>
        <v>Válido</v>
      </c>
      <c r="O48" s="268" t="str">
        <f t="shared" si="24"/>
        <v>Válido</v>
      </c>
    </row>
    <row r="49" spans="1:15" x14ac:dyDescent="0.25">
      <c r="A49" s="320" t="s">
        <v>82</v>
      </c>
      <c r="B49" s="320" t="s">
        <v>76</v>
      </c>
      <c r="C49" s="23" t="s">
        <v>117</v>
      </c>
      <c r="D49" s="23">
        <v>5.0000000000000001E-4</v>
      </c>
      <c r="E49" s="195" t="s">
        <v>136</v>
      </c>
      <c r="F49" s="323" t="str">
        <f>A49</f>
        <v>Cobre</v>
      </c>
      <c r="G49" s="263" t="str">
        <f>IF(D49&lt;L$6,"Válido","No válido")</f>
        <v>Válido</v>
      </c>
      <c r="H49" s="263" t="str">
        <f>IF(D49&lt;M$6,"Válido","No válido")</f>
        <v>Válido</v>
      </c>
      <c r="I49" s="263" t="str">
        <f>IF(D49&lt;N$6,"Válido","No válido")</f>
        <v>Válido</v>
      </c>
      <c r="J49" s="263" t="str">
        <f>IF(D49&lt;O$6,"Válido","No válido")</f>
        <v>Válido</v>
      </c>
      <c r="K49" s="263" t="str">
        <f>IF(D49&lt;P$6,"Válido","No válido")</f>
        <v>Válido</v>
      </c>
      <c r="L49" s="263" t="str">
        <f>IF(D49&lt;Q$6,"Válido","No válido")</f>
        <v>Válido</v>
      </c>
      <c r="M49" s="263" t="str">
        <f>IF(D49&lt;R$6,"Válido","No válido")</f>
        <v>Válido</v>
      </c>
      <c r="N49" s="263" t="str">
        <f>IF(D49&lt;S$6,"Válido","No válido")</f>
        <v>Válido</v>
      </c>
      <c r="O49" s="264" t="str">
        <f>IF(D49&lt;T$6,"Válido","No válido")</f>
        <v>Válido</v>
      </c>
    </row>
    <row r="50" spans="1:15" x14ac:dyDescent="0.25">
      <c r="A50" s="321"/>
      <c r="B50" s="321"/>
      <c r="C50" s="23" t="s">
        <v>118</v>
      </c>
      <c r="D50" s="23">
        <v>5.0000000000000001E-4</v>
      </c>
      <c r="E50" s="195" t="s">
        <v>137</v>
      </c>
      <c r="F50" s="324"/>
      <c r="G50" s="265" t="str">
        <f t="shared" ref="G50:G56" si="25">IF(D50&lt;L$6,"Válido","No válido")</f>
        <v>Válido</v>
      </c>
      <c r="H50" s="265" t="str">
        <f t="shared" ref="H50:H55" si="26">IF(D50&lt;M$6,"Válido","No válido")</f>
        <v>Válido</v>
      </c>
      <c r="I50" s="265" t="str">
        <f t="shared" ref="I50:I56" si="27">IF(D50&lt;N$6,"Válido","No válido")</f>
        <v>Válido</v>
      </c>
      <c r="J50" s="265" t="str">
        <f t="shared" ref="J50:J56" si="28">IF(D50&lt;O$6,"Válido","No válido")</f>
        <v>Válido</v>
      </c>
      <c r="K50" s="265" t="str">
        <f t="shared" ref="K50:K56" si="29">IF(D50&lt;P$6,"Válido","No válido")</f>
        <v>Válido</v>
      </c>
      <c r="L50" s="265" t="str">
        <f t="shared" ref="L50:L56" si="30">IF(D50&lt;Q$6,"Válido","No válido")</f>
        <v>Válido</v>
      </c>
      <c r="M50" s="265" t="str">
        <f t="shared" ref="M50:M56" si="31">IF(D50&lt;R$6,"Válido","No válido")</f>
        <v>Válido</v>
      </c>
      <c r="N50" s="265" t="str">
        <f t="shared" ref="N50:N56" si="32">IF(D50&lt;S$6,"Válido","No válido")</f>
        <v>Válido</v>
      </c>
      <c r="O50" s="266" t="str">
        <f t="shared" ref="O50:O56" si="33">IF(D50&lt;T$6,"Válido","No válido")</f>
        <v>Válido</v>
      </c>
    </row>
    <row r="51" spans="1:15" x14ac:dyDescent="0.25">
      <c r="A51" s="321"/>
      <c r="B51" s="321"/>
      <c r="C51" s="23" t="s">
        <v>119</v>
      </c>
      <c r="D51" s="23">
        <v>5.0000000000000001E-4</v>
      </c>
      <c r="E51" s="196" t="s">
        <v>137</v>
      </c>
      <c r="F51" s="324"/>
      <c r="G51" s="265" t="str">
        <f t="shared" si="25"/>
        <v>Válido</v>
      </c>
      <c r="H51" s="265" t="str">
        <f t="shared" si="26"/>
        <v>Válido</v>
      </c>
      <c r="I51" s="265" t="str">
        <f t="shared" si="27"/>
        <v>Válido</v>
      </c>
      <c r="J51" s="265" t="str">
        <f t="shared" si="28"/>
        <v>Válido</v>
      </c>
      <c r="K51" s="265" t="str">
        <f t="shared" si="29"/>
        <v>Válido</v>
      </c>
      <c r="L51" s="265" t="str">
        <f t="shared" si="30"/>
        <v>Válido</v>
      </c>
      <c r="M51" s="265" t="str">
        <f t="shared" si="31"/>
        <v>Válido</v>
      </c>
      <c r="N51" s="265" t="str">
        <f t="shared" si="32"/>
        <v>Válido</v>
      </c>
      <c r="O51" s="266" t="str">
        <f t="shared" si="33"/>
        <v>Válido</v>
      </c>
    </row>
    <row r="52" spans="1:15" x14ac:dyDescent="0.25">
      <c r="A52" s="321"/>
      <c r="B52" s="321"/>
      <c r="C52" s="23" t="s">
        <v>120</v>
      </c>
      <c r="D52" s="23">
        <v>5.0000000000000001E-4</v>
      </c>
      <c r="E52" s="195" t="s">
        <v>137</v>
      </c>
      <c r="F52" s="324"/>
      <c r="G52" s="265" t="str">
        <f t="shared" si="25"/>
        <v>Válido</v>
      </c>
      <c r="H52" s="265" t="str">
        <f t="shared" si="26"/>
        <v>Válido</v>
      </c>
      <c r="I52" s="265" t="str">
        <f t="shared" si="27"/>
        <v>Válido</v>
      </c>
      <c r="J52" s="265" t="str">
        <f t="shared" si="28"/>
        <v>Válido</v>
      </c>
      <c r="K52" s="265" t="str">
        <f t="shared" si="29"/>
        <v>Válido</v>
      </c>
      <c r="L52" s="265" t="str">
        <f t="shared" si="30"/>
        <v>Válido</v>
      </c>
      <c r="M52" s="265" t="str">
        <f t="shared" si="31"/>
        <v>Válido</v>
      </c>
      <c r="N52" s="265" t="str">
        <f t="shared" si="32"/>
        <v>Válido</v>
      </c>
      <c r="O52" s="266" t="str">
        <f t="shared" si="33"/>
        <v>Válido</v>
      </c>
    </row>
    <row r="53" spans="1:15" x14ac:dyDescent="0.25">
      <c r="A53" s="321"/>
      <c r="B53" s="321"/>
      <c r="C53" s="23" t="s">
        <v>259</v>
      </c>
      <c r="D53" s="23">
        <v>5.0000000000000001E-4</v>
      </c>
      <c r="E53" s="195" t="s">
        <v>136</v>
      </c>
      <c r="F53" s="324"/>
      <c r="G53" s="265" t="str">
        <f t="shared" si="25"/>
        <v>Válido</v>
      </c>
      <c r="H53" s="265" t="str">
        <f t="shared" si="26"/>
        <v>Válido</v>
      </c>
      <c r="I53" s="265" t="str">
        <f t="shared" si="27"/>
        <v>Válido</v>
      </c>
      <c r="J53" s="265" t="str">
        <f t="shared" si="28"/>
        <v>Válido</v>
      </c>
      <c r="K53" s="265" t="str">
        <f t="shared" si="29"/>
        <v>Válido</v>
      </c>
      <c r="L53" s="265" t="str">
        <f t="shared" si="30"/>
        <v>Válido</v>
      </c>
      <c r="M53" s="265" t="str">
        <f t="shared" si="31"/>
        <v>Válido</v>
      </c>
      <c r="N53" s="265" t="str">
        <f t="shared" si="32"/>
        <v>Válido</v>
      </c>
      <c r="O53" s="266" t="str">
        <f t="shared" si="33"/>
        <v>Válido</v>
      </c>
    </row>
    <row r="54" spans="1:15" x14ac:dyDescent="0.25">
      <c r="A54" s="321"/>
      <c r="B54" s="321"/>
      <c r="C54" s="23" t="s">
        <v>260</v>
      </c>
      <c r="D54" s="23">
        <v>5.0000000000000001E-4</v>
      </c>
      <c r="E54" s="195" t="s">
        <v>136</v>
      </c>
      <c r="F54" s="324"/>
      <c r="G54" s="265" t="str">
        <f t="shared" si="25"/>
        <v>Válido</v>
      </c>
      <c r="H54" s="265" t="str">
        <f t="shared" si="26"/>
        <v>Válido</v>
      </c>
      <c r="I54" s="265" t="str">
        <f t="shared" si="27"/>
        <v>Válido</v>
      </c>
      <c r="J54" s="265" t="str">
        <f t="shared" si="28"/>
        <v>Válido</v>
      </c>
      <c r="K54" s="265" t="str">
        <f t="shared" si="29"/>
        <v>Válido</v>
      </c>
      <c r="L54" s="265" t="str">
        <f t="shared" si="30"/>
        <v>Válido</v>
      </c>
      <c r="M54" s="265" t="str">
        <f t="shared" si="31"/>
        <v>Válido</v>
      </c>
      <c r="N54" s="265" t="str">
        <f t="shared" si="32"/>
        <v>Válido</v>
      </c>
      <c r="O54" s="266" t="str">
        <f t="shared" si="33"/>
        <v>Válido</v>
      </c>
    </row>
    <row r="55" spans="1:15" x14ac:dyDescent="0.25">
      <c r="A55" s="321"/>
      <c r="B55" s="321"/>
      <c r="C55" s="23" t="s">
        <v>261</v>
      </c>
      <c r="D55" s="23">
        <v>3.0000000000000001E-3</v>
      </c>
      <c r="E55" s="195" t="s">
        <v>135</v>
      </c>
      <c r="F55" s="324"/>
      <c r="G55" s="265" t="str">
        <f t="shared" si="25"/>
        <v>Válido</v>
      </c>
      <c r="H55" s="265" t="str">
        <f t="shared" si="26"/>
        <v>Válido</v>
      </c>
      <c r="I55" s="265" t="str">
        <f t="shared" si="27"/>
        <v>Válido</v>
      </c>
      <c r="J55" s="265" t="str">
        <f t="shared" si="28"/>
        <v>Válido</v>
      </c>
      <c r="K55" s="265" t="str">
        <f t="shared" si="29"/>
        <v>Válido</v>
      </c>
      <c r="L55" s="265" t="str">
        <f t="shared" si="30"/>
        <v>Válido</v>
      </c>
      <c r="M55" s="265" t="str">
        <f t="shared" si="31"/>
        <v>Válido</v>
      </c>
      <c r="N55" s="265" t="str">
        <f t="shared" si="32"/>
        <v>Válido</v>
      </c>
      <c r="O55" s="266" t="str">
        <f t="shared" si="33"/>
        <v>Válido</v>
      </c>
    </row>
    <row r="56" spans="1:15" ht="15.75" thickBot="1" x14ac:dyDescent="0.3">
      <c r="A56" s="322"/>
      <c r="B56" s="322"/>
      <c r="C56" s="23" t="s">
        <v>262</v>
      </c>
      <c r="D56" s="23">
        <v>3.0000000000000001E-3</v>
      </c>
      <c r="E56" s="195" t="s">
        <v>135</v>
      </c>
      <c r="F56" s="325"/>
      <c r="G56" s="267" t="str">
        <f t="shared" si="25"/>
        <v>Válido</v>
      </c>
      <c r="H56" s="267" t="str">
        <f>IF(D56&lt;M$6,"Válido","No válido")</f>
        <v>Válido</v>
      </c>
      <c r="I56" s="267" t="str">
        <f t="shared" si="27"/>
        <v>Válido</v>
      </c>
      <c r="J56" s="267" t="str">
        <f t="shared" si="28"/>
        <v>Válido</v>
      </c>
      <c r="K56" s="267" t="str">
        <f t="shared" si="29"/>
        <v>Válido</v>
      </c>
      <c r="L56" s="267" t="str">
        <f t="shared" si="30"/>
        <v>Válido</v>
      </c>
      <c r="M56" s="267" t="str">
        <f t="shared" si="31"/>
        <v>Válido</v>
      </c>
      <c r="N56" s="267" t="str">
        <f t="shared" si="32"/>
        <v>Válido</v>
      </c>
      <c r="O56" s="268" t="str">
        <f t="shared" si="33"/>
        <v>Válido</v>
      </c>
    </row>
    <row r="57" spans="1:15" ht="14.45" customHeight="1" x14ac:dyDescent="0.25">
      <c r="A57" s="320" t="s">
        <v>84</v>
      </c>
      <c r="B57" s="320" t="s">
        <v>85</v>
      </c>
      <c r="C57" s="23" t="s">
        <v>117</v>
      </c>
      <c r="D57" s="23">
        <v>1.8</v>
      </c>
      <c r="E57" s="195" t="s">
        <v>138</v>
      </c>
      <c r="F57" s="323" t="str">
        <f>A57</f>
        <v>Coliformes Fecales</v>
      </c>
      <c r="G57" s="263" t="str">
        <f>IF(D57&lt;L$7,"Válido","No válido")</f>
        <v>Válido</v>
      </c>
      <c r="H57" s="263" t="str">
        <f>IF(D57&lt;M$7,"Válido","No válido")</f>
        <v>Válido</v>
      </c>
      <c r="I57" s="263" t="str">
        <f>IF(D57&lt;N$7,"Válido","No válido")</f>
        <v>Válido</v>
      </c>
      <c r="J57" s="263" t="str">
        <f>IF(D57&lt;O$7,"Válido","No válido")</f>
        <v>Válido</v>
      </c>
      <c r="K57" s="263" t="str">
        <f>IF(D57&lt;P$7,"Válido","No válido")</f>
        <v>Válido</v>
      </c>
      <c r="L57" s="263" t="str">
        <f>IF(D57&lt;Q$7,"Válido","No válido")</f>
        <v>Válido</v>
      </c>
      <c r="M57" s="263" t="str">
        <f>IF(D57&lt;R$7,"Válido","No válido")</f>
        <v>Válido</v>
      </c>
      <c r="N57" s="263" t="str">
        <f>IF(D57&lt;S$7,"Válido","No válido")</f>
        <v>Válido</v>
      </c>
      <c r="O57" s="264" t="str">
        <f>IF(D57&lt;T$7,"Válido","No válido")</f>
        <v>Válido</v>
      </c>
    </row>
    <row r="58" spans="1:15" x14ac:dyDescent="0.25">
      <c r="A58" s="321"/>
      <c r="B58" s="321"/>
      <c r="C58" s="23" t="s">
        <v>118</v>
      </c>
      <c r="D58" s="23">
        <v>1.8</v>
      </c>
      <c r="E58" s="195" t="s">
        <v>138</v>
      </c>
      <c r="F58" s="324"/>
      <c r="G58" s="265" t="str">
        <f t="shared" ref="G58:G64" si="34">IF(D58&lt;L$7,"Válido","No válido")</f>
        <v>Válido</v>
      </c>
      <c r="H58" s="265" t="str">
        <f t="shared" ref="H58:H64" si="35">IF(D58&lt;M$7,"Válido","No válido")</f>
        <v>Válido</v>
      </c>
      <c r="I58" s="265" t="str">
        <f t="shared" ref="I58:I64" si="36">IF(D58&lt;N$7,"Válido","No válido")</f>
        <v>Válido</v>
      </c>
      <c r="J58" s="265" t="str">
        <f t="shared" ref="J58:J64" si="37">IF(D58&lt;O$7,"Válido","No válido")</f>
        <v>Válido</v>
      </c>
      <c r="K58" s="265" t="str">
        <f t="shared" ref="K58:K64" si="38">IF(D58&lt;P$7,"Válido","No válido")</f>
        <v>Válido</v>
      </c>
      <c r="L58" s="265" t="str">
        <f t="shared" ref="L58:L64" si="39">IF(D58&lt;Q$7,"Válido","No válido")</f>
        <v>Válido</v>
      </c>
      <c r="M58" s="265" t="str">
        <f t="shared" ref="M58:M64" si="40">IF(D58&lt;R$7,"Válido","No válido")</f>
        <v>Válido</v>
      </c>
      <c r="N58" s="265" t="str">
        <f t="shared" ref="N58:N64" si="41">IF(D58&lt;S$7,"Válido","No válido")</f>
        <v>Válido</v>
      </c>
      <c r="O58" s="266" t="str">
        <f t="shared" ref="O58:O64" si="42">IF(D58&lt;T$7,"Válido","No válido")</f>
        <v>Válido</v>
      </c>
    </row>
    <row r="59" spans="1:15" x14ac:dyDescent="0.25">
      <c r="A59" s="321"/>
      <c r="B59" s="321"/>
      <c r="C59" s="23" t="s">
        <v>119</v>
      </c>
      <c r="D59" s="23">
        <v>1.8</v>
      </c>
      <c r="E59" s="195" t="s">
        <v>138</v>
      </c>
      <c r="F59" s="324"/>
      <c r="G59" s="265" t="str">
        <f t="shared" si="34"/>
        <v>Válido</v>
      </c>
      <c r="H59" s="265" t="str">
        <f t="shared" si="35"/>
        <v>Válido</v>
      </c>
      <c r="I59" s="265" t="str">
        <f t="shared" si="36"/>
        <v>Válido</v>
      </c>
      <c r="J59" s="265" t="str">
        <f t="shared" si="37"/>
        <v>Válido</v>
      </c>
      <c r="K59" s="265" t="str">
        <f t="shared" si="38"/>
        <v>Válido</v>
      </c>
      <c r="L59" s="265" t="str">
        <f t="shared" si="39"/>
        <v>Válido</v>
      </c>
      <c r="M59" s="265" t="str">
        <f t="shared" si="40"/>
        <v>Válido</v>
      </c>
      <c r="N59" s="265" t="str">
        <f t="shared" si="41"/>
        <v>Válido</v>
      </c>
      <c r="O59" s="266" t="str">
        <f t="shared" si="42"/>
        <v>Válido</v>
      </c>
    </row>
    <row r="60" spans="1:15" x14ac:dyDescent="0.25">
      <c r="A60" s="321"/>
      <c r="B60" s="321"/>
      <c r="C60" s="23" t="s">
        <v>120</v>
      </c>
      <c r="D60" s="23">
        <v>1.8</v>
      </c>
      <c r="E60" s="195" t="s">
        <v>138</v>
      </c>
      <c r="F60" s="324"/>
      <c r="G60" s="265" t="str">
        <f t="shared" si="34"/>
        <v>Válido</v>
      </c>
      <c r="H60" s="265" t="str">
        <f t="shared" si="35"/>
        <v>Válido</v>
      </c>
      <c r="I60" s="265" t="str">
        <f t="shared" si="36"/>
        <v>Válido</v>
      </c>
      <c r="J60" s="265" t="str">
        <f t="shared" si="37"/>
        <v>Válido</v>
      </c>
      <c r="K60" s="265" t="str">
        <f t="shared" si="38"/>
        <v>Válido</v>
      </c>
      <c r="L60" s="265" t="str">
        <f t="shared" si="39"/>
        <v>Válido</v>
      </c>
      <c r="M60" s="265" t="str">
        <f t="shared" si="40"/>
        <v>Válido</v>
      </c>
      <c r="N60" s="265" t="str">
        <f t="shared" si="41"/>
        <v>Válido</v>
      </c>
      <c r="O60" s="266" t="str">
        <f t="shared" si="42"/>
        <v>Válido</v>
      </c>
    </row>
    <row r="61" spans="1:15" x14ac:dyDescent="0.25">
      <c r="A61" s="321"/>
      <c r="B61" s="321"/>
      <c r="C61" s="23" t="s">
        <v>259</v>
      </c>
      <c r="D61" s="23">
        <v>1.8</v>
      </c>
      <c r="E61" s="195" t="s">
        <v>138</v>
      </c>
      <c r="F61" s="324"/>
      <c r="G61" s="265" t="str">
        <f t="shared" si="34"/>
        <v>Válido</v>
      </c>
      <c r="H61" s="265" t="str">
        <f t="shared" si="35"/>
        <v>Válido</v>
      </c>
      <c r="I61" s="265" t="str">
        <f t="shared" si="36"/>
        <v>Válido</v>
      </c>
      <c r="J61" s="265" t="str">
        <f t="shared" si="37"/>
        <v>Válido</v>
      </c>
      <c r="K61" s="265" t="str">
        <f t="shared" si="38"/>
        <v>Válido</v>
      </c>
      <c r="L61" s="265" t="str">
        <f t="shared" si="39"/>
        <v>Válido</v>
      </c>
      <c r="M61" s="265" t="str">
        <f t="shared" si="40"/>
        <v>Válido</v>
      </c>
      <c r="N61" s="265" t="str">
        <f t="shared" si="41"/>
        <v>Válido</v>
      </c>
      <c r="O61" s="266" t="str">
        <f t="shared" si="42"/>
        <v>Válido</v>
      </c>
    </row>
    <row r="62" spans="1:15" x14ac:dyDescent="0.25">
      <c r="A62" s="321"/>
      <c r="B62" s="321"/>
      <c r="C62" s="23" t="s">
        <v>260</v>
      </c>
      <c r="D62" s="23">
        <v>1.8</v>
      </c>
      <c r="E62" s="195" t="s">
        <v>138</v>
      </c>
      <c r="F62" s="324"/>
      <c r="G62" s="265" t="str">
        <f t="shared" si="34"/>
        <v>Válido</v>
      </c>
      <c r="H62" s="265" t="str">
        <f t="shared" si="35"/>
        <v>Válido</v>
      </c>
      <c r="I62" s="265" t="str">
        <f t="shared" si="36"/>
        <v>Válido</v>
      </c>
      <c r="J62" s="265" t="str">
        <f t="shared" si="37"/>
        <v>Válido</v>
      </c>
      <c r="K62" s="265" t="str">
        <f t="shared" si="38"/>
        <v>Válido</v>
      </c>
      <c r="L62" s="265" t="str">
        <f t="shared" si="39"/>
        <v>Válido</v>
      </c>
      <c r="M62" s="265" t="str">
        <f t="shared" si="40"/>
        <v>Válido</v>
      </c>
      <c r="N62" s="265" t="str">
        <f t="shared" si="41"/>
        <v>Válido</v>
      </c>
      <c r="O62" s="266" t="str">
        <f t="shared" si="42"/>
        <v>Válido</v>
      </c>
    </row>
    <row r="63" spans="1:15" x14ac:dyDescent="0.25">
      <c r="A63" s="321"/>
      <c r="B63" s="321"/>
      <c r="C63" s="23" t="s">
        <v>261</v>
      </c>
      <c r="D63" s="23">
        <v>1.8</v>
      </c>
      <c r="E63" s="195" t="s">
        <v>138</v>
      </c>
      <c r="F63" s="324"/>
      <c r="G63" s="265" t="str">
        <f t="shared" si="34"/>
        <v>Válido</v>
      </c>
      <c r="H63" s="265" t="str">
        <f t="shared" si="35"/>
        <v>Válido</v>
      </c>
      <c r="I63" s="265" t="str">
        <f t="shared" si="36"/>
        <v>Válido</v>
      </c>
      <c r="J63" s="265" t="str">
        <f t="shared" si="37"/>
        <v>Válido</v>
      </c>
      <c r="K63" s="265" t="str">
        <f t="shared" si="38"/>
        <v>Válido</v>
      </c>
      <c r="L63" s="265" t="str">
        <f t="shared" si="39"/>
        <v>Válido</v>
      </c>
      <c r="M63" s="265" t="str">
        <f t="shared" si="40"/>
        <v>Válido</v>
      </c>
      <c r="N63" s="265" t="str">
        <f t="shared" si="41"/>
        <v>Válido</v>
      </c>
      <c r="O63" s="266" t="str">
        <f t="shared" si="42"/>
        <v>Válido</v>
      </c>
    </row>
    <row r="64" spans="1:15" ht="15.75" thickBot="1" x14ac:dyDescent="0.3">
      <c r="A64" s="322"/>
      <c r="B64" s="322"/>
      <c r="C64" s="23" t="s">
        <v>262</v>
      </c>
      <c r="D64" s="23">
        <v>1.8</v>
      </c>
      <c r="E64" s="195" t="s">
        <v>138</v>
      </c>
      <c r="F64" s="325"/>
      <c r="G64" s="267" t="str">
        <f t="shared" si="34"/>
        <v>Válido</v>
      </c>
      <c r="H64" s="267" t="str">
        <f t="shared" si="35"/>
        <v>Válido</v>
      </c>
      <c r="I64" s="267" t="str">
        <f t="shared" si="36"/>
        <v>Válido</v>
      </c>
      <c r="J64" s="267" t="str">
        <f t="shared" si="37"/>
        <v>Válido</v>
      </c>
      <c r="K64" s="267" t="str">
        <f t="shared" si="38"/>
        <v>Válido</v>
      </c>
      <c r="L64" s="267" t="str">
        <f t="shared" si="39"/>
        <v>Válido</v>
      </c>
      <c r="M64" s="267" t="str">
        <f t="shared" si="40"/>
        <v>Válido</v>
      </c>
      <c r="N64" s="267" t="str">
        <f t="shared" si="41"/>
        <v>Válido</v>
      </c>
      <c r="O64" s="268" t="str">
        <f t="shared" si="42"/>
        <v>Válido</v>
      </c>
    </row>
    <row r="65" spans="1:15" ht="14.45" customHeight="1" x14ac:dyDescent="0.25">
      <c r="A65" s="320" t="s">
        <v>91</v>
      </c>
      <c r="B65" s="320" t="s">
        <v>76</v>
      </c>
      <c r="C65" s="23" t="s">
        <v>117</v>
      </c>
      <c r="D65" s="23">
        <v>5.0000000000000001E-4</v>
      </c>
      <c r="E65" s="195" t="s">
        <v>136</v>
      </c>
      <c r="F65" s="323" t="str">
        <f>A65</f>
        <v>Cromo</v>
      </c>
      <c r="G65" s="263" t="str">
        <f>IF(D65&lt;L$8,"Válido","No válido")</f>
        <v>Válido</v>
      </c>
      <c r="H65" s="263" t="str">
        <f>IF(D65&lt;M$8,"Válido","No válido")</f>
        <v>Válido</v>
      </c>
      <c r="I65" s="263" t="str">
        <f>IF(D65&lt;N$8,"Válido","No válido")</f>
        <v>Válido</v>
      </c>
      <c r="J65" s="263" t="str">
        <f>IF(D65&lt;O$8,"Válido","No válido")</f>
        <v>Válido</v>
      </c>
      <c r="K65" s="263" t="str">
        <f>IF(D65&lt;P$8,"Válido","No válido")</f>
        <v>Válido</v>
      </c>
      <c r="L65" s="263" t="str">
        <f>IF(D65&lt;Q$8,"Válido","No válido")</f>
        <v>Válido</v>
      </c>
      <c r="M65" s="263" t="str">
        <f>IF(D65&lt;R$8,"Válido","No válido")</f>
        <v>Válido</v>
      </c>
      <c r="N65" s="263" t="str">
        <f>IF(D65&lt;S$8,"Válido","No válido")</f>
        <v>Válido</v>
      </c>
      <c r="O65" s="264" t="str">
        <f>IF(D65&lt;T$8,"Válido","No válido")</f>
        <v>Válido</v>
      </c>
    </row>
    <row r="66" spans="1:15" x14ac:dyDescent="0.25">
      <c r="A66" s="321"/>
      <c r="B66" s="321"/>
      <c r="C66" s="23" t="s">
        <v>118</v>
      </c>
      <c r="D66" s="23">
        <v>5.9999999999999995E-4</v>
      </c>
      <c r="E66" s="195" t="s">
        <v>137</v>
      </c>
      <c r="F66" s="324"/>
      <c r="G66" s="265" t="str">
        <f t="shared" ref="G66:G72" si="43">IF(D66&lt;L$8,"Válido","No válido")</f>
        <v>Válido</v>
      </c>
      <c r="H66" s="265" t="str">
        <f t="shared" ref="H66:H72" si="44">IF(D66&lt;M$8,"Válido","No válido")</f>
        <v>Válido</v>
      </c>
      <c r="I66" s="265" t="str">
        <f t="shared" ref="I66:I72" si="45">IF(D66&lt;N$8,"Válido","No válido")</f>
        <v>Válido</v>
      </c>
      <c r="J66" s="265" t="str">
        <f t="shared" ref="J66:J72" si="46">IF(D66&lt;O$8,"Válido","No válido")</f>
        <v>Válido</v>
      </c>
      <c r="K66" s="265" t="str">
        <f t="shared" ref="K66:K72" si="47">IF(D66&lt;P$8,"Válido","No válido")</f>
        <v>Válido</v>
      </c>
      <c r="L66" s="265" t="str">
        <f t="shared" ref="L66:L72" si="48">IF(D66&lt;Q$8,"Válido","No válido")</f>
        <v>Válido</v>
      </c>
      <c r="M66" s="265" t="str">
        <f t="shared" ref="M66:M72" si="49">IF(D66&lt;R$8,"Válido","No válido")</f>
        <v>Válido</v>
      </c>
      <c r="N66" s="265" t="str">
        <f t="shared" ref="N66:N72" si="50">IF(D66&lt;S$8,"Válido","No válido")</f>
        <v>Válido</v>
      </c>
      <c r="O66" s="266" t="str">
        <f t="shared" ref="O66:O71" si="51">IF(D66&lt;T$8,"Válido","No válido")</f>
        <v>Válido</v>
      </c>
    </row>
    <row r="67" spans="1:15" x14ac:dyDescent="0.25">
      <c r="A67" s="321"/>
      <c r="B67" s="321"/>
      <c r="C67" s="23" t="s">
        <v>119</v>
      </c>
      <c r="D67" s="23">
        <v>1E-3</v>
      </c>
      <c r="E67" s="196" t="s">
        <v>137</v>
      </c>
      <c r="F67" s="324"/>
      <c r="G67" s="265" t="str">
        <f t="shared" si="43"/>
        <v>Válido</v>
      </c>
      <c r="H67" s="265" t="str">
        <f t="shared" si="44"/>
        <v>Válido</v>
      </c>
      <c r="I67" s="265" t="str">
        <f t="shared" si="45"/>
        <v>Válido</v>
      </c>
      <c r="J67" s="265" t="str">
        <f t="shared" si="46"/>
        <v>Válido</v>
      </c>
      <c r="K67" s="265" t="str">
        <f t="shared" si="47"/>
        <v>Válido</v>
      </c>
      <c r="L67" s="265" t="str">
        <f t="shared" si="48"/>
        <v>Válido</v>
      </c>
      <c r="M67" s="265" t="str">
        <f t="shared" si="49"/>
        <v>Válido</v>
      </c>
      <c r="N67" s="265" t="str">
        <f t="shared" si="50"/>
        <v>Válido</v>
      </c>
      <c r="O67" s="266" t="str">
        <f t="shared" si="51"/>
        <v>Válido</v>
      </c>
    </row>
    <row r="68" spans="1:15" x14ac:dyDescent="0.25">
      <c r="A68" s="321"/>
      <c r="B68" s="321"/>
      <c r="C68" s="23" t="s">
        <v>120</v>
      </c>
      <c r="D68" s="23">
        <v>1E-3</v>
      </c>
      <c r="E68" s="195" t="s">
        <v>137</v>
      </c>
      <c r="F68" s="324"/>
      <c r="G68" s="265" t="str">
        <f t="shared" si="43"/>
        <v>Válido</v>
      </c>
      <c r="H68" s="265" t="str">
        <f t="shared" si="44"/>
        <v>Válido</v>
      </c>
      <c r="I68" s="265" t="str">
        <f t="shared" si="45"/>
        <v>Válido</v>
      </c>
      <c r="J68" s="265" t="str">
        <f t="shared" si="46"/>
        <v>Válido</v>
      </c>
      <c r="K68" s="265" t="str">
        <f t="shared" si="47"/>
        <v>Válido</v>
      </c>
      <c r="L68" s="265" t="str">
        <f t="shared" si="48"/>
        <v>Válido</v>
      </c>
      <c r="M68" s="265" t="str">
        <f t="shared" si="49"/>
        <v>Válido</v>
      </c>
      <c r="N68" s="265" t="str">
        <f t="shared" si="50"/>
        <v>Válido</v>
      </c>
      <c r="O68" s="266" t="str">
        <f t="shared" si="51"/>
        <v>Válido</v>
      </c>
    </row>
    <row r="69" spans="1:15" x14ac:dyDescent="0.25">
      <c r="A69" s="321"/>
      <c r="B69" s="321"/>
      <c r="C69" s="23" t="s">
        <v>259</v>
      </c>
      <c r="D69" s="23">
        <v>1E-3</v>
      </c>
      <c r="E69" s="195" t="s">
        <v>136</v>
      </c>
      <c r="F69" s="324"/>
      <c r="G69" s="265" t="str">
        <f t="shared" si="43"/>
        <v>Válido</v>
      </c>
      <c r="H69" s="265" t="str">
        <f t="shared" si="44"/>
        <v>Válido</v>
      </c>
      <c r="I69" s="265" t="str">
        <f t="shared" si="45"/>
        <v>Válido</v>
      </c>
      <c r="J69" s="265" t="str">
        <f t="shared" si="46"/>
        <v>Válido</v>
      </c>
      <c r="K69" s="265" t="str">
        <f t="shared" si="47"/>
        <v>Válido</v>
      </c>
      <c r="L69" s="265" t="str">
        <f t="shared" si="48"/>
        <v>Válido</v>
      </c>
      <c r="M69" s="265" t="str">
        <f t="shared" si="49"/>
        <v>Válido</v>
      </c>
      <c r="N69" s="265" t="str">
        <f t="shared" si="50"/>
        <v>Válido</v>
      </c>
      <c r="O69" s="266" t="str">
        <f t="shared" si="51"/>
        <v>Válido</v>
      </c>
    </row>
    <row r="70" spans="1:15" x14ac:dyDescent="0.25">
      <c r="A70" s="321"/>
      <c r="B70" s="321"/>
      <c r="C70" s="23" t="s">
        <v>260</v>
      </c>
      <c r="D70" s="23">
        <v>1E-3</v>
      </c>
      <c r="E70" s="195" t="s">
        <v>136</v>
      </c>
      <c r="F70" s="324"/>
      <c r="G70" s="265" t="str">
        <f t="shared" si="43"/>
        <v>Válido</v>
      </c>
      <c r="H70" s="265" t="str">
        <f t="shared" si="44"/>
        <v>Válido</v>
      </c>
      <c r="I70" s="265" t="str">
        <f t="shared" si="45"/>
        <v>Válido</v>
      </c>
      <c r="J70" s="265" t="str">
        <f t="shared" si="46"/>
        <v>Válido</v>
      </c>
      <c r="K70" s="265" t="str">
        <f t="shared" si="47"/>
        <v>Válido</v>
      </c>
      <c r="L70" s="265" t="str">
        <f t="shared" si="48"/>
        <v>Válido</v>
      </c>
      <c r="M70" s="265" t="str">
        <f t="shared" si="49"/>
        <v>Válido</v>
      </c>
      <c r="N70" s="265" t="str">
        <f t="shared" si="50"/>
        <v>Válido</v>
      </c>
      <c r="O70" s="266" t="str">
        <f t="shared" si="51"/>
        <v>Válido</v>
      </c>
    </row>
    <row r="71" spans="1:15" x14ac:dyDescent="0.25">
      <c r="A71" s="321"/>
      <c r="B71" s="321"/>
      <c r="C71" s="23" t="s">
        <v>261</v>
      </c>
      <c r="D71" s="23">
        <v>3.0000000000000001E-3</v>
      </c>
      <c r="E71" s="195" t="s">
        <v>135</v>
      </c>
      <c r="F71" s="324"/>
      <c r="G71" s="265" t="str">
        <f t="shared" si="43"/>
        <v>Válido</v>
      </c>
      <c r="H71" s="265" t="str">
        <f t="shared" si="44"/>
        <v>Válido</v>
      </c>
      <c r="I71" s="265" t="str">
        <f t="shared" si="45"/>
        <v>Válido</v>
      </c>
      <c r="J71" s="265" t="str">
        <f t="shared" si="46"/>
        <v>Válido</v>
      </c>
      <c r="K71" s="265" t="str">
        <f t="shared" si="47"/>
        <v>Válido</v>
      </c>
      <c r="L71" s="265" t="str">
        <f t="shared" si="48"/>
        <v>Válido</v>
      </c>
      <c r="M71" s="265" t="str">
        <f t="shared" si="49"/>
        <v>Válido</v>
      </c>
      <c r="N71" s="265" t="str">
        <f t="shared" si="50"/>
        <v>Válido</v>
      </c>
      <c r="O71" s="266" t="str">
        <f t="shared" si="51"/>
        <v>Válido</v>
      </c>
    </row>
    <row r="72" spans="1:15" ht="15.75" thickBot="1" x14ac:dyDescent="0.3">
      <c r="A72" s="322"/>
      <c r="B72" s="322"/>
      <c r="C72" s="23" t="s">
        <v>262</v>
      </c>
      <c r="D72" s="23">
        <v>3.0000000000000001E-3</v>
      </c>
      <c r="E72" s="195" t="s">
        <v>135</v>
      </c>
      <c r="F72" s="325"/>
      <c r="G72" s="267" t="str">
        <f t="shared" si="43"/>
        <v>Válido</v>
      </c>
      <c r="H72" s="267" t="str">
        <f t="shared" si="44"/>
        <v>Válido</v>
      </c>
      <c r="I72" s="267" t="str">
        <f t="shared" si="45"/>
        <v>Válido</v>
      </c>
      <c r="J72" s="267" t="str">
        <f t="shared" si="46"/>
        <v>Válido</v>
      </c>
      <c r="K72" s="267" t="str">
        <f t="shared" si="47"/>
        <v>Válido</v>
      </c>
      <c r="L72" s="267" t="str">
        <f t="shared" si="48"/>
        <v>Válido</v>
      </c>
      <c r="M72" s="267" t="str">
        <f t="shared" si="49"/>
        <v>Válido</v>
      </c>
      <c r="N72" s="267" t="str">
        <f t="shared" si="50"/>
        <v>Válido</v>
      </c>
      <c r="O72" s="268" t="str">
        <f>IF(D72&lt;T$8,"Válido","No válido")</f>
        <v>Válido</v>
      </c>
    </row>
    <row r="73" spans="1:15" x14ac:dyDescent="0.25">
      <c r="A73" s="320" t="s">
        <v>93</v>
      </c>
      <c r="B73" s="320" t="s">
        <v>76</v>
      </c>
      <c r="C73" s="23" t="s">
        <v>117</v>
      </c>
      <c r="D73" s="23">
        <v>0.02</v>
      </c>
      <c r="E73" s="195" t="s">
        <v>135</v>
      </c>
      <c r="F73" s="323" t="str">
        <f>A73</f>
        <v>Hierro</v>
      </c>
      <c r="G73" s="263" t="str">
        <f>IF(D73&lt;L$9,"Válido","No válido")</f>
        <v>Válido</v>
      </c>
      <c r="H73" s="263" t="str">
        <f>IF(D73&lt;M$9,"Válido","No válido")</f>
        <v>Válido</v>
      </c>
      <c r="I73" s="263" t="str">
        <f>IF(D73&lt;N$9,"Válido","No válido")</f>
        <v>Válido</v>
      </c>
      <c r="J73" s="263" t="str">
        <f>IF(D73&lt;O$9,"Válido","No válido")</f>
        <v>Válido</v>
      </c>
      <c r="K73" s="263" t="str">
        <f>IF(D73&lt;P$9,"Válido","No válido")</f>
        <v>Válido</v>
      </c>
      <c r="L73" s="263" t="str">
        <f>IF(D73&lt;Q$9,"Válido","No válido")</f>
        <v>Válido</v>
      </c>
      <c r="M73" s="263" t="str">
        <f>IF(D73&lt;R$9,"Válido","No válido")</f>
        <v>Válido</v>
      </c>
      <c r="N73" s="263" t="str">
        <f>IF(D73&lt;S$9,"Válido","No válido")</f>
        <v>Válido</v>
      </c>
      <c r="O73" s="264" t="str">
        <f>IF(D73&lt;T$9,"Válido","No válido")</f>
        <v>Válido</v>
      </c>
    </row>
    <row r="74" spans="1:15" x14ac:dyDescent="0.25">
      <c r="A74" s="321"/>
      <c r="B74" s="321"/>
      <c r="C74" s="23" t="s">
        <v>118</v>
      </c>
      <c r="D74" s="23">
        <v>0.02</v>
      </c>
      <c r="E74" s="195" t="s">
        <v>135</v>
      </c>
      <c r="F74" s="324"/>
      <c r="G74" s="265" t="str">
        <f t="shared" ref="G74:G80" si="52">IF(D74&lt;L$9,"Válido","No válido")</f>
        <v>Válido</v>
      </c>
      <c r="H74" s="265" t="str">
        <f t="shared" ref="H74:H80" si="53">IF(D74&lt;M$9,"Válido","No válido")</f>
        <v>Válido</v>
      </c>
      <c r="I74" s="265" t="str">
        <f t="shared" ref="I74:I80" si="54">IF(D74&lt;N$9,"Válido","No válido")</f>
        <v>Válido</v>
      </c>
      <c r="J74" s="265" t="str">
        <f t="shared" ref="J74:J80" si="55">IF(D74&lt;O$9,"Válido","No válido")</f>
        <v>Válido</v>
      </c>
      <c r="K74" s="265" t="str">
        <f t="shared" ref="K74:K80" si="56">IF(D74&lt;P$9,"Válido","No válido")</f>
        <v>Válido</v>
      </c>
      <c r="L74" s="265" t="str">
        <f t="shared" ref="L74:L80" si="57">IF(D74&lt;Q$9,"Válido","No válido")</f>
        <v>Válido</v>
      </c>
      <c r="M74" s="265" t="str">
        <f t="shared" ref="M74:M80" si="58">IF(D74&lt;R$9,"Válido","No válido")</f>
        <v>Válido</v>
      </c>
      <c r="N74" s="265" t="str">
        <f t="shared" ref="N74:N80" si="59">IF(D74&lt;S$9,"Válido","No válido")</f>
        <v>Válido</v>
      </c>
      <c r="O74" s="266" t="str">
        <f t="shared" ref="O74:O80" si="60">IF(D74&lt;T$9,"Válido","No válido")</f>
        <v>Válido</v>
      </c>
    </row>
    <row r="75" spans="1:15" x14ac:dyDescent="0.25">
      <c r="A75" s="321"/>
      <c r="B75" s="321"/>
      <c r="C75" s="23" t="s">
        <v>119</v>
      </c>
      <c r="D75" s="23">
        <v>0.02</v>
      </c>
      <c r="E75" s="195" t="s">
        <v>135</v>
      </c>
      <c r="F75" s="324"/>
      <c r="G75" s="265" t="str">
        <f t="shared" si="52"/>
        <v>Válido</v>
      </c>
      <c r="H75" s="265" t="str">
        <f t="shared" si="53"/>
        <v>Válido</v>
      </c>
      <c r="I75" s="265" t="str">
        <f t="shared" si="54"/>
        <v>Válido</v>
      </c>
      <c r="J75" s="265" t="str">
        <f t="shared" si="55"/>
        <v>Válido</v>
      </c>
      <c r="K75" s="265" t="str">
        <f t="shared" si="56"/>
        <v>Válido</v>
      </c>
      <c r="L75" s="265" t="str">
        <f t="shared" si="57"/>
        <v>Válido</v>
      </c>
      <c r="M75" s="265" t="str">
        <f t="shared" si="58"/>
        <v>Válido</v>
      </c>
      <c r="N75" s="265" t="str">
        <f t="shared" si="59"/>
        <v>Válido</v>
      </c>
      <c r="O75" s="266" t="str">
        <f t="shared" si="60"/>
        <v>Válido</v>
      </c>
    </row>
    <row r="76" spans="1:15" x14ac:dyDescent="0.25">
      <c r="A76" s="321"/>
      <c r="B76" s="321"/>
      <c r="C76" s="23" t="s">
        <v>120</v>
      </c>
      <c r="D76" s="23">
        <v>7.0000000000000001E-3</v>
      </c>
      <c r="E76" s="195" t="s">
        <v>135</v>
      </c>
      <c r="F76" s="324"/>
      <c r="G76" s="265" t="str">
        <f t="shared" si="52"/>
        <v>Válido</v>
      </c>
      <c r="H76" s="265" t="str">
        <f t="shared" si="53"/>
        <v>Válido</v>
      </c>
      <c r="I76" s="265" t="str">
        <f t="shared" si="54"/>
        <v>Válido</v>
      </c>
      <c r="J76" s="265" t="str">
        <f t="shared" si="55"/>
        <v>Válido</v>
      </c>
      <c r="K76" s="265" t="str">
        <f t="shared" si="56"/>
        <v>Válido</v>
      </c>
      <c r="L76" s="265" t="str">
        <f t="shared" si="57"/>
        <v>Válido</v>
      </c>
      <c r="M76" s="265" t="str">
        <f t="shared" si="58"/>
        <v>Válido</v>
      </c>
      <c r="N76" s="265" t="str">
        <f t="shared" si="59"/>
        <v>Válido</v>
      </c>
      <c r="O76" s="266" t="str">
        <f t="shared" si="60"/>
        <v>Válido</v>
      </c>
    </row>
    <row r="77" spans="1:15" x14ac:dyDescent="0.25">
      <c r="A77" s="321"/>
      <c r="B77" s="321"/>
      <c r="C77" s="23" t="s">
        <v>259</v>
      </c>
      <c r="D77" s="23">
        <v>7.0000000000000001E-3</v>
      </c>
      <c r="E77" s="195" t="s">
        <v>135</v>
      </c>
      <c r="F77" s="324"/>
      <c r="G77" s="265" t="str">
        <f t="shared" si="52"/>
        <v>Válido</v>
      </c>
      <c r="H77" s="265" t="str">
        <f t="shared" si="53"/>
        <v>Válido</v>
      </c>
      <c r="I77" s="265" t="str">
        <f t="shared" si="54"/>
        <v>Válido</v>
      </c>
      <c r="J77" s="265" t="str">
        <f t="shared" si="55"/>
        <v>Válido</v>
      </c>
      <c r="K77" s="265" t="str">
        <f t="shared" si="56"/>
        <v>Válido</v>
      </c>
      <c r="L77" s="265" t="str">
        <f t="shared" si="57"/>
        <v>Válido</v>
      </c>
      <c r="M77" s="265" t="str">
        <f t="shared" si="58"/>
        <v>Válido</v>
      </c>
      <c r="N77" s="265" t="str">
        <f t="shared" si="59"/>
        <v>Válido</v>
      </c>
      <c r="O77" s="266" t="str">
        <f t="shared" si="60"/>
        <v>Válido</v>
      </c>
    </row>
    <row r="78" spans="1:15" x14ac:dyDescent="0.25">
      <c r="A78" s="321"/>
      <c r="B78" s="321"/>
      <c r="C78" s="23" t="s">
        <v>260</v>
      </c>
      <c r="D78" s="23">
        <v>7.0000000000000001E-3</v>
      </c>
      <c r="E78" s="195" t="s">
        <v>135</v>
      </c>
      <c r="F78" s="324"/>
      <c r="G78" s="265" t="str">
        <f t="shared" si="52"/>
        <v>Válido</v>
      </c>
      <c r="H78" s="265" t="str">
        <f t="shared" si="53"/>
        <v>Válido</v>
      </c>
      <c r="I78" s="265" t="str">
        <f t="shared" si="54"/>
        <v>Válido</v>
      </c>
      <c r="J78" s="265" t="str">
        <f t="shared" si="55"/>
        <v>Válido</v>
      </c>
      <c r="K78" s="265" t="str">
        <f t="shared" si="56"/>
        <v>Válido</v>
      </c>
      <c r="L78" s="265" t="str">
        <f t="shared" si="57"/>
        <v>Válido</v>
      </c>
      <c r="M78" s="265" t="str">
        <f t="shared" si="58"/>
        <v>Válido</v>
      </c>
      <c r="N78" s="265" t="str">
        <f t="shared" si="59"/>
        <v>Válido</v>
      </c>
      <c r="O78" s="266" t="str">
        <f t="shared" si="60"/>
        <v>Válido</v>
      </c>
    </row>
    <row r="79" spans="1:15" x14ac:dyDescent="0.25">
      <c r="A79" s="321"/>
      <c r="B79" s="321"/>
      <c r="C79" s="23" t="s">
        <v>261</v>
      </c>
      <c r="D79" s="23">
        <v>7.0000000000000001E-3</v>
      </c>
      <c r="E79" s="195" t="s">
        <v>135</v>
      </c>
      <c r="F79" s="324"/>
      <c r="G79" s="265" t="str">
        <f t="shared" si="52"/>
        <v>Válido</v>
      </c>
      <c r="H79" s="265" t="str">
        <f t="shared" si="53"/>
        <v>Válido</v>
      </c>
      <c r="I79" s="265" t="str">
        <f t="shared" si="54"/>
        <v>Válido</v>
      </c>
      <c r="J79" s="265" t="str">
        <f t="shared" si="55"/>
        <v>Válido</v>
      </c>
      <c r="K79" s="265" t="str">
        <f t="shared" si="56"/>
        <v>Válido</v>
      </c>
      <c r="L79" s="265" t="str">
        <f t="shared" si="57"/>
        <v>Válido</v>
      </c>
      <c r="M79" s="265" t="str">
        <f t="shared" si="58"/>
        <v>Válido</v>
      </c>
      <c r="N79" s="265" t="str">
        <f t="shared" si="59"/>
        <v>Válido</v>
      </c>
      <c r="O79" s="266" t="str">
        <f t="shared" si="60"/>
        <v>Válido</v>
      </c>
    </row>
    <row r="80" spans="1:15" ht="15.75" thickBot="1" x14ac:dyDescent="0.3">
      <c r="A80" s="322"/>
      <c r="B80" s="322"/>
      <c r="C80" s="23" t="s">
        <v>262</v>
      </c>
      <c r="D80" s="23">
        <v>7.0000000000000001E-3</v>
      </c>
      <c r="E80" s="195" t="s">
        <v>135</v>
      </c>
      <c r="F80" s="325"/>
      <c r="G80" s="267" t="str">
        <f t="shared" si="52"/>
        <v>Válido</v>
      </c>
      <c r="H80" s="267" t="str">
        <f t="shared" si="53"/>
        <v>Válido</v>
      </c>
      <c r="I80" s="267" t="str">
        <f t="shared" si="54"/>
        <v>Válido</v>
      </c>
      <c r="J80" s="267" t="str">
        <f t="shared" si="55"/>
        <v>Válido</v>
      </c>
      <c r="K80" s="267" t="str">
        <f t="shared" si="56"/>
        <v>Válido</v>
      </c>
      <c r="L80" s="267" t="str">
        <f t="shared" si="57"/>
        <v>Válido</v>
      </c>
      <c r="M80" s="267" t="str">
        <f t="shared" si="58"/>
        <v>Válido</v>
      </c>
      <c r="N80" s="267" t="str">
        <f t="shared" si="59"/>
        <v>Válido</v>
      </c>
      <c r="O80" s="268" t="str">
        <f t="shared" si="60"/>
        <v>Válido</v>
      </c>
    </row>
    <row r="81" spans="1:15" x14ac:dyDescent="0.25">
      <c r="A81" s="320" t="s">
        <v>94</v>
      </c>
      <c r="B81" s="320" t="s">
        <v>76</v>
      </c>
      <c r="C81" s="23" t="s">
        <v>117</v>
      </c>
      <c r="D81" s="40">
        <v>0.01</v>
      </c>
      <c r="E81" s="188" t="s">
        <v>135</v>
      </c>
      <c r="F81" s="323" t="str">
        <f>A81</f>
        <v>Manganeso</v>
      </c>
      <c r="G81" s="263" t="str">
        <f>IF(D81&lt;L$10,"Válido","No válido")</f>
        <v>Válido</v>
      </c>
      <c r="H81" s="263" t="str">
        <f>IF(D81&lt;M$10,"Válido","No válido")</f>
        <v>Válido</v>
      </c>
      <c r="I81" s="263" t="str">
        <f>IF(D81&lt;N$10,"Válido","No válido")</f>
        <v>Válido</v>
      </c>
      <c r="J81" s="263" t="str">
        <f>IF(D81&lt;O$10,"Válido","No válido")</f>
        <v>Válido</v>
      </c>
      <c r="K81" s="263" t="str">
        <f>IF(D81&lt;P$10,"Válido","No válido")</f>
        <v>Válido</v>
      </c>
      <c r="L81" s="263" t="str">
        <f>IF(D81&lt;Q$10,"Válido","No válido")</f>
        <v>Válido</v>
      </c>
      <c r="M81" s="263" t="str">
        <f>IF(D81&lt;R$10,"Válido","No válido")</f>
        <v>Válido</v>
      </c>
      <c r="N81" s="263" t="str">
        <f>IF(D81&lt;S$10,"Válido","No válido")</f>
        <v>Válido</v>
      </c>
      <c r="O81" s="264" t="str">
        <f>IF(D81&lt;T$10,"Válido","No válido")</f>
        <v>Válido</v>
      </c>
    </row>
    <row r="82" spans="1:15" x14ac:dyDescent="0.25">
      <c r="A82" s="321"/>
      <c r="B82" s="321"/>
      <c r="C82" s="23" t="s">
        <v>118</v>
      </c>
      <c r="D82" s="40">
        <v>0.01</v>
      </c>
      <c r="E82" s="188" t="s">
        <v>135</v>
      </c>
      <c r="F82" s="324"/>
      <c r="G82" s="265" t="str">
        <f t="shared" ref="G82:G88" si="61">IF(D82&lt;L$10,"Válido","No válido")</f>
        <v>Válido</v>
      </c>
      <c r="H82" s="265" t="str">
        <f t="shared" ref="H82:H88" si="62">IF(D82&lt;M$10,"Válido","No válido")</f>
        <v>Válido</v>
      </c>
      <c r="I82" s="265" t="str">
        <f t="shared" ref="I82:I88" si="63">IF(D82&lt;N$10,"Válido","No válido")</f>
        <v>Válido</v>
      </c>
      <c r="J82" s="265" t="str">
        <f t="shared" ref="J82:J88" si="64">IF(D82&lt;O$10,"Válido","No válido")</f>
        <v>Válido</v>
      </c>
      <c r="K82" s="265" t="str">
        <f t="shared" ref="K82:K88" si="65">IF(D82&lt;P$10,"Válido","No válido")</f>
        <v>Válido</v>
      </c>
      <c r="L82" s="265" t="str">
        <f t="shared" ref="L82:L88" si="66">IF(D82&lt;Q$10,"Válido","No válido")</f>
        <v>Válido</v>
      </c>
      <c r="M82" s="265" t="str">
        <f t="shared" ref="M82:M88" si="67">IF(D82&lt;R$10,"Válido","No válido")</f>
        <v>Válido</v>
      </c>
      <c r="N82" s="265" t="str">
        <f t="shared" ref="N82:N88" si="68">IF(D82&lt;S$10,"Válido","No válido")</f>
        <v>Válido</v>
      </c>
      <c r="O82" s="266" t="str">
        <f t="shared" ref="O82:O88" si="69">IF(D82&lt;T$10,"Válido","No válido")</f>
        <v>Válido</v>
      </c>
    </row>
    <row r="83" spans="1:15" x14ac:dyDescent="0.25">
      <c r="A83" s="321"/>
      <c r="B83" s="321"/>
      <c r="C83" s="23" t="s">
        <v>119</v>
      </c>
      <c r="D83" s="40">
        <v>0.01</v>
      </c>
      <c r="E83" s="188" t="s">
        <v>135</v>
      </c>
      <c r="F83" s="324"/>
      <c r="G83" s="265" t="str">
        <f t="shared" si="61"/>
        <v>Válido</v>
      </c>
      <c r="H83" s="265" t="str">
        <f t="shared" si="62"/>
        <v>Válido</v>
      </c>
      <c r="I83" s="265" t="str">
        <f t="shared" si="63"/>
        <v>Válido</v>
      </c>
      <c r="J83" s="265" t="str">
        <f t="shared" si="64"/>
        <v>Válido</v>
      </c>
      <c r="K83" s="265" t="str">
        <f t="shared" si="65"/>
        <v>Válido</v>
      </c>
      <c r="L83" s="265" t="str">
        <f t="shared" si="66"/>
        <v>Válido</v>
      </c>
      <c r="M83" s="265" t="str">
        <f t="shared" si="67"/>
        <v>Válido</v>
      </c>
      <c r="N83" s="265" t="str">
        <f t="shared" si="68"/>
        <v>Válido</v>
      </c>
      <c r="O83" s="266" t="str">
        <f t="shared" si="69"/>
        <v>Válido</v>
      </c>
    </row>
    <row r="84" spans="1:15" x14ac:dyDescent="0.25">
      <c r="A84" s="321"/>
      <c r="B84" s="321"/>
      <c r="C84" s="23" t="s">
        <v>120</v>
      </c>
      <c r="D84" s="23">
        <v>4.0000000000000001E-3</v>
      </c>
      <c r="E84" s="188" t="s">
        <v>135</v>
      </c>
      <c r="F84" s="324"/>
      <c r="G84" s="265" t="str">
        <f t="shared" si="61"/>
        <v>Válido</v>
      </c>
      <c r="H84" s="265" t="str">
        <f t="shared" si="62"/>
        <v>Válido</v>
      </c>
      <c r="I84" s="265" t="str">
        <f t="shared" si="63"/>
        <v>Válido</v>
      </c>
      <c r="J84" s="265" t="str">
        <f t="shared" si="64"/>
        <v>Válido</v>
      </c>
      <c r="K84" s="265" t="str">
        <f t="shared" si="65"/>
        <v>Válido</v>
      </c>
      <c r="L84" s="265" t="str">
        <f t="shared" si="66"/>
        <v>Válido</v>
      </c>
      <c r="M84" s="265" t="str">
        <f t="shared" si="67"/>
        <v>Válido</v>
      </c>
      <c r="N84" s="265" t="str">
        <f t="shared" si="68"/>
        <v>Válido</v>
      </c>
      <c r="O84" s="266" t="str">
        <f t="shared" si="69"/>
        <v>Válido</v>
      </c>
    </row>
    <row r="85" spans="1:15" x14ac:dyDescent="0.25">
      <c r="A85" s="321"/>
      <c r="B85" s="321"/>
      <c r="C85" s="23" t="s">
        <v>259</v>
      </c>
      <c r="D85" s="23">
        <v>4.0000000000000001E-3</v>
      </c>
      <c r="E85" s="188" t="s">
        <v>135</v>
      </c>
      <c r="F85" s="324"/>
      <c r="G85" s="265" t="str">
        <f t="shared" si="61"/>
        <v>Válido</v>
      </c>
      <c r="H85" s="265" t="str">
        <f t="shared" si="62"/>
        <v>Válido</v>
      </c>
      <c r="I85" s="265" t="str">
        <f t="shared" si="63"/>
        <v>Válido</v>
      </c>
      <c r="J85" s="265" t="str">
        <f t="shared" si="64"/>
        <v>Válido</v>
      </c>
      <c r="K85" s="265" t="str">
        <f t="shared" si="65"/>
        <v>Válido</v>
      </c>
      <c r="L85" s="265" t="str">
        <f t="shared" si="66"/>
        <v>Válido</v>
      </c>
      <c r="M85" s="265" t="str">
        <f t="shared" si="67"/>
        <v>Válido</v>
      </c>
      <c r="N85" s="265" t="str">
        <f t="shared" si="68"/>
        <v>Válido</v>
      </c>
      <c r="O85" s="266" t="str">
        <f t="shared" si="69"/>
        <v>Válido</v>
      </c>
    </row>
    <row r="86" spans="1:15" x14ac:dyDescent="0.25">
      <c r="A86" s="321"/>
      <c r="B86" s="321"/>
      <c r="C86" s="23" t="s">
        <v>260</v>
      </c>
      <c r="D86" s="23">
        <v>4.0000000000000001E-3</v>
      </c>
      <c r="E86" s="188" t="s">
        <v>135</v>
      </c>
      <c r="F86" s="324"/>
      <c r="G86" s="265" t="str">
        <f t="shared" si="61"/>
        <v>Válido</v>
      </c>
      <c r="H86" s="265" t="str">
        <f t="shared" si="62"/>
        <v>Válido</v>
      </c>
      <c r="I86" s="265" t="str">
        <f t="shared" si="63"/>
        <v>Válido</v>
      </c>
      <c r="J86" s="265" t="str">
        <f t="shared" si="64"/>
        <v>Válido</v>
      </c>
      <c r="K86" s="265" t="str">
        <f t="shared" si="65"/>
        <v>Válido</v>
      </c>
      <c r="L86" s="265" t="str">
        <f t="shared" si="66"/>
        <v>Válido</v>
      </c>
      <c r="M86" s="265" t="str">
        <f t="shared" si="67"/>
        <v>Válido</v>
      </c>
      <c r="N86" s="265" t="str">
        <f t="shared" si="68"/>
        <v>Válido</v>
      </c>
      <c r="O86" s="266" t="str">
        <f t="shared" si="69"/>
        <v>Válido</v>
      </c>
    </row>
    <row r="87" spans="1:15" x14ac:dyDescent="0.25">
      <c r="A87" s="321"/>
      <c r="B87" s="321"/>
      <c r="C87" s="23" t="s">
        <v>261</v>
      </c>
      <c r="D87" s="23">
        <v>4.0000000000000001E-3</v>
      </c>
      <c r="E87" s="188" t="s">
        <v>135</v>
      </c>
      <c r="F87" s="324"/>
      <c r="G87" s="265" t="str">
        <f t="shared" si="61"/>
        <v>Válido</v>
      </c>
      <c r="H87" s="265" t="str">
        <f t="shared" si="62"/>
        <v>Válido</v>
      </c>
      <c r="I87" s="265" t="str">
        <f t="shared" si="63"/>
        <v>Válido</v>
      </c>
      <c r="J87" s="265" t="str">
        <f t="shared" si="64"/>
        <v>Válido</v>
      </c>
      <c r="K87" s="265" t="str">
        <f t="shared" si="65"/>
        <v>Válido</v>
      </c>
      <c r="L87" s="265" t="str">
        <f t="shared" si="66"/>
        <v>Válido</v>
      </c>
      <c r="M87" s="265" t="str">
        <f t="shared" si="67"/>
        <v>Válido</v>
      </c>
      <c r="N87" s="265" t="str">
        <f t="shared" si="68"/>
        <v>Válido</v>
      </c>
      <c r="O87" s="266" t="str">
        <f t="shared" si="69"/>
        <v>Válido</v>
      </c>
    </row>
    <row r="88" spans="1:15" ht="15.75" thickBot="1" x14ac:dyDescent="0.3">
      <c r="A88" s="322"/>
      <c r="B88" s="322"/>
      <c r="C88" s="23" t="s">
        <v>262</v>
      </c>
      <c r="D88" s="23">
        <v>4.0000000000000001E-3</v>
      </c>
      <c r="E88" s="195" t="s">
        <v>135</v>
      </c>
      <c r="F88" s="325"/>
      <c r="G88" s="267" t="str">
        <f t="shared" si="61"/>
        <v>Válido</v>
      </c>
      <c r="H88" s="267" t="str">
        <f t="shared" si="62"/>
        <v>Válido</v>
      </c>
      <c r="I88" s="267" t="str">
        <f t="shared" si="63"/>
        <v>Válido</v>
      </c>
      <c r="J88" s="267" t="str">
        <f t="shared" si="64"/>
        <v>Válido</v>
      </c>
      <c r="K88" s="267" t="str">
        <f t="shared" si="65"/>
        <v>Válido</v>
      </c>
      <c r="L88" s="267" t="str">
        <f t="shared" si="66"/>
        <v>Válido</v>
      </c>
      <c r="M88" s="267" t="str">
        <f t="shared" si="67"/>
        <v>Válido</v>
      </c>
      <c r="N88" s="267" t="str">
        <f t="shared" si="68"/>
        <v>Válido</v>
      </c>
      <c r="O88" s="268" t="str">
        <f t="shared" si="69"/>
        <v>Válido</v>
      </c>
    </row>
    <row r="89" spans="1:15" x14ac:dyDescent="0.25">
      <c r="A89" s="320" t="s">
        <v>95</v>
      </c>
      <c r="B89" s="320" t="s">
        <v>76</v>
      </c>
      <c r="C89" s="23" t="s">
        <v>117</v>
      </c>
      <c r="D89" s="23">
        <v>5.0000000000000001E-4</v>
      </c>
      <c r="E89" s="195" t="s">
        <v>136</v>
      </c>
      <c r="F89" s="323" t="str">
        <f>A89</f>
        <v>Mercurio</v>
      </c>
      <c r="G89" s="263" t="str">
        <f>IF(D89&lt;L$11,"Válido","No válido")</f>
        <v>Válido</v>
      </c>
      <c r="H89" s="263" t="str">
        <f>IF(D89&lt;M$11,"Válido","No válido")</f>
        <v>Válido</v>
      </c>
      <c r="I89" s="263" t="str">
        <f>IF(D89&lt;N$11,"Válido","No válido")</f>
        <v>Válido</v>
      </c>
      <c r="J89" s="263" t="str">
        <f>IF(D89&lt;O$11,"Válido","No válido")</f>
        <v>Válido</v>
      </c>
      <c r="K89" s="263" t="str">
        <f>IF(D89&lt;P$11,"Válido","No válido")</f>
        <v>Válido</v>
      </c>
      <c r="L89" s="263" t="str">
        <f>IF(D89&lt;Q$11,"Válido","No válido")</f>
        <v>Válido</v>
      </c>
      <c r="M89" s="263" t="str">
        <f>IF(D89&lt;R$11,"Válido","No válido")</f>
        <v>Válido</v>
      </c>
      <c r="N89" s="263" t="str">
        <f>IF(D89&lt;S$11,"Válido","No válido")</f>
        <v>Válido</v>
      </c>
      <c r="O89" s="264" t="str">
        <f>IF(D89&lt;T$11,"Válido","No válido")</f>
        <v>Válido</v>
      </c>
    </row>
    <row r="90" spans="1:15" x14ac:dyDescent="0.25">
      <c r="A90" s="321"/>
      <c r="B90" s="321"/>
      <c r="C90" s="23" t="s">
        <v>118</v>
      </c>
      <c r="D90" s="23">
        <v>5.0000000000000001E-4</v>
      </c>
      <c r="E90" s="195" t="s">
        <v>137</v>
      </c>
      <c r="F90" s="324"/>
      <c r="G90" s="265" t="str">
        <f t="shared" ref="G90:G96" si="70">IF(D90&lt;L$11,"Válido","No válido")</f>
        <v>Válido</v>
      </c>
      <c r="H90" s="265" t="str">
        <f t="shared" ref="H90:H96" si="71">IF(D90&lt;M$11,"Válido","No válido")</f>
        <v>Válido</v>
      </c>
      <c r="I90" s="265" t="str">
        <f t="shared" ref="I90:I96" si="72">IF(D90&lt;N$11,"Válido","No válido")</f>
        <v>Válido</v>
      </c>
      <c r="J90" s="265" t="str">
        <f t="shared" ref="J90:J96" si="73">IF(D90&lt;O$11,"Válido","No válido")</f>
        <v>Válido</v>
      </c>
      <c r="K90" s="265" t="str">
        <f t="shared" ref="K90:K96" si="74">IF(D90&lt;P$11,"Válido","No válido")</f>
        <v>Válido</v>
      </c>
      <c r="L90" s="265" t="str">
        <f t="shared" ref="L90:L96" si="75">IF(D90&lt;Q$11,"Válido","No válido")</f>
        <v>Válido</v>
      </c>
      <c r="M90" s="265" t="str">
        <f t="shared" ref="M90:M96" si="76">IF(D90&lt;R$11,"Válido","No válido")</f>
        <v>Válido</v>
      </c>
      <c r="N90" s="265" t="str">
        <f t="shared" ref="N90:N96" si="77">IF(D90&lt;S$11,"Válido","No válido")</f>
        <v>Válido</v>
      </c>
      <c r="O90" s="266" t="str">
        <f t="shared" ref="O90:O96" si="78">IF(D90&lt;T$11,"Válido","No válido")</f>
        <v>Válido</v>
      </c>
    </row>
    <row r="91" spans="1:15" x14ac:dyDescent="0.25">
      <c r="A91" s="321"/>
      <c r="B91" s="321"/>
      <c r="C91" s="23" t="s">
        <v>119</v>
      </c>
      <c r="D91" s="23">
        <v>5.0000000000000001E-4</v>
      </c>
      <c r="E91" s="196" t="s">
        <v>137</v>
      </c>
      <c r="F91" s="324"/>
      <c r="G91" s="265" t="str">
        <f t="shared" si="70"/>
        <v>Válido</v>
      </c>
      <c r="H91" s="265" t="str">
        <f t="shared" si="71"/>
        <v>Válido</v>
      </c>
      <c r="I91" s="265" t="str">
        <f t="shared" si="72"/>
        <v>Válido</v>
      </c>
      <c r="J91" s="265" t="str">
        <f t="shared" si="73"/>
        <v>Válido</v>
      </c>
      <c r="K91" s="265" t="str">
        <f t="shared" si="74"/>
        <v>Válido</v>
      </c>
      <c r="L91" s="265" t="str">
        <f t="shared" si="75"/>
        <v>Válido</v>
      </c>
      <c r="M91" s="265" t="str">
        <f t="shared" si="76"/>
        <v>Válido</v>
      </c>
      <c r="N91" s="265" t="str">
        <f t="shared" si="77"/>
        <v>Válido</v>
      </c>
      <c r="O91" s="266" t="str">
        <f t="shared" si="78"/>
        <v>Válido</v>
      </c>
    </row>
    <row r="92" spans="1:15" x14ac:dyDescent="0.25">
      <c r="A92" s="321"/>
      <c r="B92" s="321"/>
      <c r="C92" s="23" t="s">
        <v>120</v>
      </c>
      <c r="D92" s="23">
        <v>5.0000000000000001E-4</v>
      </c>
      <c r="E92" s="195" t="s">
        <v>137</v>
      </c>
      <c r="F92" s="324"/>
      <c r="G92" s="265" t="str">
        <f t="shared" si="70"/>
        <v>Válido</v>
      </c>
      <c r="H92" s="265" t="str">
        <f t="shared" si="71"/>
        <v>Válido</v>
      </c>
      <c r="I92" s="265" t="str">
        <f t="shared" si="72"/>
        <v>Válido</v>
      </c>
      <c r="J92" s="265" t="str">
        <f t="shared" si="73"/>
        <v>Válido</v>
      </c>
      <c r="K92" s="265" t="str">
        <f t="shared" si="74"/>
        <v>Válido</v>
      </c>
      <c r="L92" s="265" t="str">
        <f t="shared" si="75"/>
        <v>Válido</v>
      </c>
      <c r="M92" s="265" t="str">
        <f t="shared" si="76"/>
        <v>Válido</v>
      </c>
      <c r="N92" s="265" t="str">
        <f t="shared" si="77"/>
        <v>Válido</v>
      </c>
      <c r="O92" s="266" t="str">
        <f t="shared" si="78"/>
        <v>Válido</v>
      </c>
    </row>
    <row r="93" spans="1:15" x14ac:dyDescent="0.25">
      <c r="A93" s="321"/>
      <c r="B93" s="321"/>
      <c r="C93" s="23" t="s">
        <v>259</v>
      </c>
      <c r="D93" s="23">
        <v>5.0000000000000001E-4</v>
      </c>
      <c r="E93" s="195" t="s">
        <v>136</v>
      </c>
      <c r="F93" s="324"/>
      <c r="G93" s="265" t="str">
        <f t="shared" si="70"/>
        <v>Válido</v>
      </c>
      <c r="H93" s="265" t="str">
        <f t="shared" si="71"/>
        <v>Válido</v>
      </c>
      <c r="I93" s="265" t="str">
        <f t="shared" si="72"/>
        <v>Válido</v>
      </c>
      <c r="J93" s="265" t="str">
        <f t="shared" si="73"/>
        <v>Válido</v>
      </c>
      <c r="K93" s="265" t="str">
        <f t="shared" si="74"/>
        <v>Válido</v>
      </c>
      <c r="L93" s="265" t="str">
        <f t="shared" si="75"/>
        <v>Válido</v>
      </c>
      <c r="M93" s="265" t="str">
        <f t="shared" si="76"/>
        <v>Válido</v>
      </c>
      <c r="N93" s="265" t="str">
        <f t="shared" si="77"/>
        <v>Válido</v>
      </c>
      <c r="O93" s="266" t="str">
        <f t="shared" si="78"/>
        <v>Válido</v>
      </c>
    </row>
    <row r="94" spans="1:15" x14ac:dyDescent="0.25">
      <c r="A94" s="321"/>
      <c r="B94" s="321"/>
      <c r="C94" s="23" t="s">
        <v>260</v>
      </c>
      <c r="D94" s="23">
        <v>5.0000000000000001E-4</v>
      </c>
      <c r="E94" s="195" t="s">
        <v>136</v>
      </c>
      <c r="F94" s="324"/>
      <c r="G94" s="265" t="str">
        <f t="shared" si="70"/>
        <v>Válido</v>
      </c>
      <c r="H94" s="265" t="str">
        <f t="shared" si="71"/>
        <v>Válido</v>
      </c>
      <c r="I94" s="265" t="str">
        <f t="shared" si="72"/>
        <v>Válido</v>
      </c>
      <c r="J94" s="265" t="str">
        <f t="shared" si="73"/>
        <v>Válido</v>
      </c>
      <c r="K94" s="265" t="str">
        <f t="shared" si="74"/>
        <v>Válido</v>
      </c>
      <c r="L94" s="265" t="str">
        <f t="shared" si="75"/>
        <v>Válido</v>
      </c>
      <c r="M94" s="265" t="str">
        <f t="shared" si="76"/>
        <v>Válido</v>
      </c>
      <c r="N94" s="265" t="str">
        <f t="shared" si="77"/>
        <v>Válido</v>
      </c>
      <c r="O94" s="266" t="str">
        <f t="shared" si="78"/>
        <v>Válido</v>
      </c>
    </row>
    <row r="95" spans="1:15" x14ac:dyDescent="0.25">
      <c r="A95" s="321"/>
      <c r="B95" s="321"/>
      <c r="C95" s="23" t="s">
        <v>261</v>
      </c>
      <c r="D95" s="23">
        <v>5.0000000000000001E-4</v>
      </c>
      <c r="E95" s="195" t="s">
        <v>136</v>
      </c>
      <c r="F95" s="324"/>
      <c r="G95" s="265" t="str">
        <f t="shared" si="70"/>
        <v>Válido</v>
      </c>
      <c r="H95" s="265" t="str">
        <f t="shared" si="71"/>
        <v>Válido</v>
      </c>
      <c r="I95" s="265" t="str">
        <f t="shared" si="72"/>
        <v>Válido</v>
      </c>
      <c r="J95" s="265" t="str">
        <f t="shared" si="73"/>
        <v>Válido</v>
      </c>
      <c r="K95" s="265" t="str">
        <f t="shared" si="74"/>
        <v>Válido</v>
      </c>
      <c r="L95" s="265" t="str">
        <f t="shared" si="75"/>
        <v>Válido</v>
      </c>
      <c r="M95" s="265" t="str">
        <f t="shared" si="76"/>
        <v>Válido</v>
      </c>
      <c r="N95" s="265" t="str">
        <f t="shared" si="77"/>
        <v>Válido</v>
      </c>
      <c r="O95" s="266" t="str">
        <f t="shared" si="78"/>
        <v>Válido</v>
      </c>
    </row>
    <row r="96" spans="1:15" ht="15.75" thickBot="1" x14ac:dyDescent="0.3">
      <c r="A96" s="322"/>
      <c r="B96" s="322"/>
      <c r="C96" s="23" t="s">
        <v>262</v>
      </c>
      <c r="D96" s="23">
        <v>5.0000000000000001E-4</v>
      </c>
      <c r="E96" s="195" t="s">
        <v>136</v>
      </c>
      <c r="F96" s="325"/>
      <c r="G96" s="267" t="str">
        <f t="shared" si="70"/>
        <v>Válido</v>
      </c>
      <c r="H96" s="267" t="str">
        <f t="shared" si="71"/>
        <v>Válido</v>
      </c>
      <c r="I96" s="267" t="str">
        <f t="shared" si="72"/>
        <v>Válido</v>
      </c>
      <c r="J96" s="267" t="str">
        <f t="shared" si="73"/>
        <v>Válido</v>
      </c>
      <c r="K96" s="267" t="str">
        <f t="shared" si="74"/>
        <v>Válido</v>
      </c>
      <c r="L96" s="267" t="str">
        <f t="shared" si="75"/>
        <v>Válido</v>
      </c>
      <c r="M96" s="267" t="str">
        <f t="shared" si="76"/>
        <v>Válido</v>
      </c>
      <c r="N96" s="267" t="str">
        <f t="shared" si="77"/>
        <v>Válido</v>
      </c>
      <c r="O96" s="268" t="str">
        <f t="shared" si="78"/>
        <v>Válido</v>
      </c>
    </row>
    <row r="97" spans="1:15" ht="14.45" customHeight="1" x14ac:dyDescent="0.25">
      <c r="A97" s="320" t="s">
        <v>96</v>
      </c>
      <c r="B97" s="320" t="s">
        <v>76</v>
      </c>
      <c r="C97" s="23" t="s">
        <v>117</v>
      </c>
      <c r="D97" s="23">
        <v>5.0000000000000001E-4</v>
      </c>
      <c r="E97" s="195" t="s">
        <v>136</v>
      </c>
      <c r="F97" s="323" t="str">
        <f>A97</f>
        <v>Molibdeno</v>
      </c>
      <c r="G97" s="263" t="str">
        <f>IF(D97&lt;L$12,"Válido","No válido")</f>
        <v>Válido</v>
      </c>
      <c r="H97" s="263" t="str">
        <f>IF(D97&lt;M$12,"Válido","No válido")</f>
        <v>Válido</v>
      </c>
      <c r="I97" s="263" t="str">
        <f>IF(D97&lt;N$12,"Válido","No válido")</f>
        <v>Válido</v>
      </c>
      <c r="J97" s="263" t="str">
        <f>IF(D97&lt;O$12,"Válido","No válido")</f>
        <v>Válido</v>
      </c>
      <c r="K97" s="263" t="str">
        <f>IF(D97&lt;P$12,"Válido","No válido")</f>
        <v>Válido</v>
      </c>
      <c r="L97" s="263" t="str">
        <f>IF(D97&lt;Q$12,"Válido","No válido")</f>
        <v>Válido</v>
      </c>
      <c r="M97" s="263" t="str">
        <f>IF(D97&lt;R$12,"Válido","No válido")</f>
        <v>Válido</v>
      </c>
      <c r="N97" s="263" t="str">
        <f>IF(D97&lt;S$12,"Válido","No válido")</f>
        <v>Válido</v>
      </c>
      <c r="O97" s="264" t="str">
        <f>IF(D97&lt;T$12,"Válido","No válido")</f>
        <v>Válido</v>
      </c>
    </row>
    <row r="98" spans="1:15" x14ac:dyDescent="0.25">
      <c r="A98" s="321"/>
      <c r="B98" s="321"/>
      <c r="C98" s="23" t="s">
        <v>118</v>
      </c>
      <c r="D98" s="23">
        <v>2.9999999999999997E-4</v>
      </c>
      <c r="E98" s="195" t="s">
        <v>137</v>
      </c>
      <c r="F98" s="324"/>
      <c r="G98" s="265" t="str">
        <f t="shared" ref="G98:G104" si="79">IF(D98&lt;L$12,"Válido","No válido")</f>
        <v>Válido</v>
      </c>
      <c r="H98" s="265" t="str">
        <f t="shared" ref="H98:H104" si="80">IF(D98&lt;M$12,"Válido","No válido")</f>
        <v>Válido</v>
      </c>
      <c r="I98" s="265" t="str">
        <f t="shared" ref="I98:I104" si="81">IF(D98&lt;N$12,"Válido","No válido")</f>
        <v>Válido</v>
      </c>
      <c r="J98" s="265" t="str">
        <f t="shared" ref="J98:J104" si="82">IF(D98&lt;O$12,"Válido","No válido")</f>
        <v>Válido</v>
      </c>
      <c r="K98" s="265" t="str">
        <f t="shared" ref="K98:K104" si="83">IF(D98&lt;P$12,"Válido","No válido")</f>
        <v>Válido</v>
      </c>
      <c r="L98" s="265" t="str">
        <f t="shared" ref="L98:L104" si="84">IF(D98&lt;Q$12,"Válido","No válido")</f>
        <v>Válido</v>
      </c>
      <c r="M98" s="265" t="str">
        <f t="shared" ref="M98:M104" si="85">IF(D98&lt;R$12,"Válido","No válido")</f>
        <v>Válido</v>
      </c>
      <c r="N98" s="265" t="str">
        <f t="shared" ref="N98:N104" si="86">IF(D98&lt;S$12,"Válido","No válido")</f>
        <v>Válido</v>
      </c>
      <c r="O98" s="266" t="str">
        <f t="shared" ref="O98:O103" si="87">IF(D98&lt;T$12,"Válido","No válido")</f>
        <v>Válido</v>
      </c>
    </row>
    <row r="99" spans="1:15" x14ac:dyDescent="0.25">
      <c r="A99" s="321"/>
      <c r="B99" s="321"/>
      <c r="C99" s="23" t="s">
        <v>119</v>
      </c>
      <c r="D99" s="23">
        <v>1E-3</v>
      </c>
      <c r="E99" s="196" t="s">
        <v>137</v>
      </c>
      <c r="F99" s="324"/>
      <c r="G99" s="265" t="str">
        <f t="shared" si="79"/>
        <v>Válido</v>
      </c>
      <c r="H99" s="265" t="str">
        <f t="shared" si="80"/>
        <v>Válido</v>
      </c>
      <c r="I99" s="265" t="str">
        <f t="shared" si="81"/>
        <v>Válido</v>
      </c>
      <c r="J99" s="265" t="str">
        <f t="shared" si="82"/>
        <v>Válido</v>
      </c>
      <c r="K99" s="265" t="str">
        <f t="shared" si="83"/>
        <v>Válido</v>
      </c>
      <c r="L99" s="265" t="str">
        <f t="shared" si="84"/>
        <v>Válido</v>
      </c>
      <c r="M99" s="265" t="str">
        <f t="shared" si="85"/>
        <v>Válido</v>
      </c>
      <c r="N99" s="265" t="str">
        <f t="shared" si="86"/>
        <v>Válido</v>
      </c>
      <c r="O99" s="266" t="str">
        <f t="shared" si="87"/>
        <v>Válido</v>
      </c>
    </row>
    <row r="100" spans="1:15" x14ac:dyDescent="0.25">
      <c r="A100" s="321"/>
      <c r="B100" s="321"/>
      <c r="C100" s="23" t="s">
        <v>120</v>
      </c>
      <c r="D100" s="23">
        <v>1E-3</v>
      </c>
      <c r="E100" s="195" t="s">
        <v>137</v>
      </c>
      <c r="F100" s="324"/>
      <c r="G100" s="265" t="str">
        <f t="shared" si="79"/>
        <v>Válido</v>
      </c>
      <c r="H100" s="265" t="str">
        <f t="shared" si="80"/>
        <v>Válido</v>
      </c>
      <c r="I100" s="265" t="str">
        <f t="shared" si="81"/>
        <v>Válido</v>
      </c>
      <c r="J100" s="265" t="str">
        <f t="shared" si="82"/>
        <v>Válido</v>
      </c>
      <c r="K100" s="265" t="str">
        <f t="shared" si="83"/>
        <v>Válido</v>
      </c>
      <c r="L100" s="265" t="str">
        <f t="shared" si="84"/>
        <v>Válido</v>
      </c>
      <c r="M100" s="265" t="str">
        <f t="shared" si="85"/>
        <v>Válido</v>
      </c>
      <c r="N100" s="265" t="str">
        <f t="shared" si="86"/>
        <v>Válido</v>
      </c>
      <c r="O100" s="266" t="str">
        <f t="shared" si="87"/>
        <v>Válido</v>
      </c>
    </row>
    <row r="101" spans="1:15" x14ac:dyDescent="0.25">
      <c r="A101" s="321"/>
      <c r="B101" s="321"/>
      <c r="C101" s="23" t="s">
        <v>259</v>
      </c>
      <c r="D101" s="23">
        <v>1E-3</v>
      </c>
      <c r="E101" s="196" t="s">
        <v>136</v>
      </c>
      <c r="F101" s="324"/>
      <c r="G101" s="265" t="str">
        <f t="shared" si="79"/>
        <v>Válido</v>
      </c>
      <c r="H101" s="265" t="str">
        <f t="shared" si="80"/>
        <v>Válido</v>
      </c>
      <c r="I101" s="265" t="str">
        <f t="shared" si="81"/>
        <v>Válido</v>
      </c>
      <c r="J101" s="265" t="str">
        <f t="shared" si="82"/>
        <v>Válido</v>
      </c>
      <c r="K101" s="265" t="str">
        <f t="shared" si="83"/>
        <v>Válido</v>
      </c>
      <c r="L101" s="265" t="str">
        <f t="shared" si="84"/>
        <v>Válido</v>
      </c>
      <c r="M101" s="265" t="str">
        <f t="shared" si="85"/>
        <v>Válido</v>
      </c>
      <c r="N101" s="265" t="str">
        <f t="shared" si="86"/>
        <v>Válido</v>
      </c>
      <c r="O101" s="266" t="str">
        <f t="shared" si="87"/>
        <v>Válido</v>
      </c>
    </row>
    <row r="102" spans="1:15" x14ac:dyDescent="0.25">
      <c r="A102" s="321"/>
      <c r="B102" s="321"/>
      <c r="C102" s="23" t="s">
        <v>260</v>
      </c>
      <c r="D102" s="23">
        <v>1E-3</v>
      </c>
      <c r="E102" s="195" t="s">
        <v>136</v>
      </c>
      <c r="F102" s="324"/>
      <c r="G102" s="265" t="str">
        <f t="shared" si="79"/>
        <v>Válido</v>
      </c>
      <c r="H102" s="265" t="str">
        <f t="shared" si="80"/>
        <v>Válido</v>
      </c>
      <c r="I102" s="265" t="str">
        <f t="shared" si="81"/>
        <v>Válido</v>
      </c>
      <c r="J102" s="265" t="str">
        <f t="shared" si="82"/>
        <v>Válido</v>
      </c>
      <c r="K102" s="265" t="str">
        <f t="shared" si="83"/>
        <v>Válido</v>
      </c>
      <c r="L102" s="265" t="str">
        <f t="shared" si="84"/>
        <v>Válido</v>
      </c>
      <c r="M102" s="265" t="str">
        <f t="shared" si="85"/>
        <v>Válido</v>
      </c>
      <c r="N102" s="265" t="str">
        <f t="shared" si="86"/>
        <v>Válido</v>
      </c>
      <c r="O102" s="266" t="str">
        <f t="shared" si="87"/>
        <v>Válido</v>
      </c>
    </row>
    <row r="103" spans="1:15" x14ac:dyDescent="0.25">
      <c r="A103" s="321"/>
      <c r="B103" s="321"/>
      <c r="C103" s="23" t="s">
        <v>261</v>
      </c>
      <c r="D103" s="99">
        <v>4.0000000000000001E-3</v>
      </c>
      <c r="E103" s="195" t="s">
        <v>135</v>
      </c>
      <c r="F103" s="324"/>
      <c r="G103" s="265" t="str">
        <f t="shared" si="79"/>
        <v>Válido</v>
      </c>
      <c r="H103" s="265" t="str">
        <f t="shared" si="80"/>
        <v>Válido</v>
      </c>
      <c r="I103" s="265" t="str">
        <f t="shared" si="81"/>
        <v>Válido</v>
      </c>
      <c r="J103" s="265" t="str">
        <f t="shared" si="82"/>
        <v>Válido</v>
      </c>
      <c r="K103" s="265" t="str">
        <f t="shared" si="83"/>
        <v>Válido</v>
      </c>
      <c r="L103" s="265" t="str">
        <f t="shared" si="84"/>
        <v>Válido</v>
      </c>
      <c r="M103" s="265" t="str">
        <f t="shared" si="85"/>
        <v>Válido</v>
      </c>
      <c r="N103" s="265" t="str">
        <f t="shared" si="86"/>
        <v>Válido</v>
      </c>
      <c r="O103" s="266" t="str">
        <f t="shared" si="87"/>
        <v>Válido</v>
      </c>
    </row>
    <row r="104" spans="1:15" ht="15.75" thickBot="1" x14ac:dyDescent="0.3">
      <c r="A104" s="322"/>
      <c r="B104" s="322"/>
      <c r="C104" s="23" t="s">
        <v>262</v>
      </c>
      <c r="D104" s="99">
        <v>4.0000000000000001E-3</v>
      </c>
      <c r="E104" s="195" t="s">
        <v>135</v>
      </c>
      <c r="F104" s="325"/>
      <c r="G104" s="267" t="str">
        <f t="shared" si="79"/>
        <v>Válido</v>
      </c>
      <c r="H104" s="267" t="str">
        <f t="shared" si="80"/>
        <v>Válido</v>
      </c>
      <c r="I104" s="267" t="str">
        <f t="shared" si="81"/>
        <v>Válido</v>
      </c>
      <c r="J104" s="267" t="str">
        <f t="shared" si="82"/>
        <v>Válido</v>
      </c>
      <c r="K104" s="267" t="str">
        <f t="shared" si="83"/>
        <v>Válido</v>
      </c>
      <c r="L104" s="267" t="str">
        <f t="shared" si="84"/>
        <v>Válido</v>
      </c>
      <c r="M104" s="267" t="str">
        <f t="shared" si="85"/>
        <v>Válido</v>
      </c>
      <c r="N104" s="267" t="str">
        <f t="shared" si="86"/>
        <v>Válido</v>
      </c>
      <c r="O104" s="268" t="str">
        <f>IF(D104&lt;T$12,"Válido","No válido")</f>
        <v>Válido</v>
      </c>
    </row>
    <row r="105" spans="1:15" x14ac:dyDescent="0.25">
      <c r="A105" s="320" t="s">
        <v>97</v>
      </c>
      <c r="B105" s="320" t="s">
        <v>76</v>
      </c>
      <c r="C105" s="23" t="s">
        <v>117</v>
      </c>
      <c r="D105" s="23">
        <v>5.0000000000000001E-4</v>
      </c>
      <c r="E105" s="195" t="s">
        <v>136</v>
      </c>
      <c r="F105" s="323" t="str">
        <f>A105</f>
        <v>Níquel</v>
      </c>
      <c r="G105" s="263" t="str">
        <f>IF(D105&lt;L$13,"Válido","No válido")</f>
        <v>Válido</v>
      </c>
      <c r="H105" s="263" t="str">
        <f>IF(D105&lt;M$13,"Válido","No válido")</f>
        <v>Válido</v>
      </c>
      <c r="I105" s="263" t="str">
        <f>IF(D105&lt;N$13,"Válido","No válido")</f>
        <v>Válido</v>
      </c>
      <c r="J105" s="263" t="str">
        <f>IF(D105&lt;O$13,"Válido","No válido")</f>
        <v>Válido</v>
      </c>
      <c r="K105" s="263" t="str">
        <f>IF(D105&lt;P$13,"Válido","No válido")</f>
        <v>Válido</v>
      </c>
      <c r="L105" s="263" t="str">
        <f>IF(D105&lt;Q$13,"Válido","No válido")</f>
        <v>Válido</v>
      </c>
      <c r="M105" s="263" t="str">
        <f>IF(D105&lt;R$13,"Válido","No válido")</f>
        <v>Válido</v>
      </c>
      <c r="N105" s="263" t="str">
        <f>IF(D105&lt;S$13,"Válido","No válido")</f>
        <v>Válido</v>
      </c>
      <c r="O105" s="264" t="str">
        <f>IF(D105&lt;T$13,"Válido","No válido")</f>
        <v>Válido</v>
      </c>
    </row>
    <row r="106" spans="1:15" x14ac:dyDescent="0.25">
      <c r="A106" s="321"/>
      <c r="B106" s="321"/>
      <c r="C106" s="23" t="s">
        <v>118</v>
      </c>
      <c r="D106" s="23">
        <v>2.9999999999999997E-4</v>
      </c>
      <c r="E106" s="195" t="s">
        <v>137</v>
      </c>
      <c r="F106" s="324"/>
      <c r="G106" s="265" t="str">
        <f t="shared" ref="G106:G112" si="88">IF(D106&lt;L$13,"Válido","No válido")</f>
        <v>Válido</v>
      </c>
      <c r="H106" s="265" t="str">
        <f t="shared" ref="H106:H112" si="89">IF(D106&lt;M$13,"Válido","No válido")</f>
        <v>Válido</v>
      </c>
      <c r="I106" s="265" t="str">
        <f t="shared" ref="I106:I112" si="90">IF(D106&lt;N$13,"Válido","No válido")</f>
        <v>Válido</v>
      </c>
      <c r="J106" s="265" t="str">
        <f t="shared" ref="J106:J112" si="91">IF(D106&lt;O$13,"Válido","No válido")</f>
        <v>Válido</v>
      </c>
      <c r="K106" s="265" t="str">
        <f t="shared" ref="K106:K112" si="92">IF(D106&lt;P$13,"Válido","No válido")</f>
        <v>Válido</v>
      </c>
      <c r="L106" s="265" t="str">
        <f t="shared" ref="L106:L112" si="93">IF(D106&lt;Q$13,"Válido","No válido")</f>
        <v>Válido</v>
      </c>
      <c r="M106" s="265" t="str">
        <f t="shared" ref="M106:M112" si="94">IF(D106&lt;R$13,"Válido","No válido")</f>
        <v>Válido</v>
      </c>
      <c r="N106" s="265" t="str">
        <f t="shared" ref="N106:N112" si="95">IF(D106&lt;S$13,"Válido","No válido")</f>
        <v>Válido</v>
      </c>
      <c r="O106" s="266" t="str">
        <f t="shared" ref="O106:O112" si="96">IF(D106&lt;T$13,"Válido","No válido")</f>
        <v>Válido</v>
      </c>
    </row>
    <row r="107" spans="1:15" x14ac:dyDescent="0.25">
      <c r="A107" s="321"/>
      <c r="B107" s="321"/>
      <c r="C107" s="23" t="s">
        <v>119</v>
      </c>
      <c r="D107" s="23">
        <v>1E-3</v>
      </c>
      <c r="E107" s="196" t="s">
        <v>137</v>
      </c>
      <c r="F107" s="324"/>
      <c r="G107" s="265" t="str">
        <f t="shared" si="88"/>
        <v>Válido</v>
      </c>
      <c r="H107" s="265" t="str">
        <f t="shared" si="89"/>
        <v>Válido</v>
      </c>
      <c r="I107" s="265" t="str">
        <f t="shared" si="90"/>
        <v>Válido</v>
      </c>
      <c r="J107" s="265" t="str">
        <f t="shared" si="91"/>
        <v>Válido</v>
      </c>
      <c r="K107" s="265" t="str">
        <f t="shared" si="92"/>
        <v>Válido</v>
      </c>
      <c r="L107" s="265" t="str">
        <f t="shared" si="93"/>
        <v>Válido</v>
      </c>
      <c r="M107" s="265" t="str">
        <f t="shared" si="94"/>
        <v>Válido</v>
      </c>
      <c r="N107" s="265" t="str">
        <f t="shared" si="95"/>
        <v>Válido</v>
      </c>
      <c r="O107" s="266" t="str">
        <f t="shared" si="96"/>
        <v>Válido</v>
      </c>
    </row>
    <row r="108" spans="1:15" x14ac:dyDescent="0.25">
      <c r="A108" s="321"/>
      <c r="B108" s="321"/>
      <c r="C108" s="23" t="s">
        <v>120</v>
      </c>
      <c r="D108" s="23">
        <v>1E-3</v>
      </c>
      <c r="E108" s="195" t="s">
        <v>137</v>
      </c>
      <c r="F108" s="324"/>
      <c r="G108" s="265" t="str">
        <f t="shared" si="88"/>
        <v>Válido</v>
      </c>
      <c r="H108" s="265" t="str">
        <f t="shared" si="89"/>
        <v>Válido</v>
      </c>
      <c r="I108" s="265" t="str">
        <f t="shared" si="90"/>
        <v>Válido</v>
      </c>
      <c r="J108" s="265" t="str">
        <f t="shared" si="91"/>
        <v>Válido</v>
      </c>
      <c r="K108" s="265" t="str">
        <f t="shared" si="92"/>
        <v>Válido</v>
      </c>
      <c r="L108" s="265" t="str">
        <f t="shared" si="93"/>
        <v>Válido</v>
      </c>
      <c r="M108" s="265" t="str">
        <f t="shared" si="94"/>
        <v>Válido</v>
      </c>
      <c r="N108" s="265" t="str">
        <f t="shared" si="95"/>
        <v>Válido</v>
      </c>
      <c r="O108" s="266" t="str">
        <f t="shared" si="96"/>
        <v>Válido</v>
      </c>
    </row>
    <row r="109" spans="1:15" x14ac:dyDescent="0.25">
      <c r="A109" s="321"/>
      <c r="B109" s="321"/>
      <c r="C109" s="23" t="s">
        <v>259</v>
      </c>
      <c r="D109" s="23">
        <v>1E-3</v>
      </c>
      <c r="E109" s="196" t="s">
        <v>136</v>
      </c>
      <c r="F109" s="324"/>
      <c r="G109" s="265" t="str">
        <f t="shared" si="88"/>
        <v>Válido</v>
      </c>
      <c r="H109" s="265" t="str">
        <f t="shared" si="89"/>
        <v>Válido</v>
      </c>
      <c r="I109" s="265" t="str">
        <f t="shared" si="90"/>
        <v>Válido</v>
      </c>
      <c r="J109" s="265" t="str">
        <f t="shared" si="91"/>
        <v>Válido</v>
      </c>
      <c r="K109" s="265" t="str">
        <f t="shared" si="92"/>
        <v>Válido</v>
      </c>
      <c r="L109" s="265" t="str">
        <f t="shared" si="93"/>
        <v>Válido</v>
      </c>
      <c r="M109" s="265" t="str">
        <f t="shared" si="94"/>
        <v>Válido</v>
      </c>
      <c r="N109" s="265" t="str">
        <f t="shared" si="95"/>
        <v>Válido</v>
      </c>
      <c r="O109" s="266" t="str">
        <f t="shared" si="96"/>
        <v>Válido</v>
      </c>
    </row>
    <row r="110" spans="1:15" x14ac:dyDescent="0.25">
      <c r="A110" s="321"/>
      <c r="B110" s="321"/>
      <c r="C110" s="23" t="s">
        <v>260</v>
      </c>
      <c r="D110" s="23">
        <v>1E-3</v>
      </c>
      <c r="E110" s="195" t="s">
        <v>136</v>
      </c>
      <c r="F110" s="324"/>
      <c r="G110" s="265" t="str">
        <f t="shared" si="88"/>
        <v>Válido</v>
      </c>
      <c r="H110" s="265" t="str">
        <f t="shared" si="89"/>
        <v>Válido</v>
      </c>
      <c r="I110" s="265" t="str">
        <f t="shared" si="90"/>
        <v>Válido</v>
      </c>
      <c r="J110" s="265" t="str">
        <f t="shared" si="91"/>
        <v>Válido</v>
      </c>
      <c r="K110" s="265" t="str">
        <f t="shared" si="92"/>
        <v>Válido</v>
      </c>
      <c r="L110" s="265" t="str">
        <f t="shared" si="93"/>
        <v>Válido</v>
      </c>
      <c r="M110" s="265" t="str">
        <f t="shared" si="94"/>
        <v>Válido</v>
      </c>
      <c r="N110" s="265" t="str">
        <f t="shared" si="95"/>
        <v>Válido</v>
      </c>
      <c r="O110" s="266" t="str">
        <f t="shared" si="96"/>
        <v>Válido</v>
      </c>
    </row>
    <row r="111" spans="1:15" x14ac:dyDescent="0.25">
      <c r="A111" s="321"/>
      <c r="B111" s="321"/>
      <c r="C111" s="23" t="s">
        <v>261</v>
      </c>
      <c r="D111" s="23">
        <v>3.0000000000000001E-3</v>
      </c>
      <c r="E111" s="195" t="s">
        <v>135</v>
      </c>
      <c r="F111" s="324"/>
      <c r="G111" s="265" t="str">
        <f t="shared" si="88"/>
        <v>Válido</v>
      </c>
      <c r="H111" s="265" t="str">
        <f t="shared" si="89"/>
        <v>Válido</v>
      </c>
      <c r="I111" s="265" t="str">
        <f t="shared" si="90"/>
        <v>Válido</v>
      </c>
      <c r="J111" s="265" t="str">
        <f t="shared" si="91"/>
        <v>Válido</v>
      </c>
      <c r="K111" s="265" t="str">
        <f t="shared" si="92"/>
        <v>Válido</v>
      </c>
      <c r="L111" s="265" t="str">
        <f t="shared" si="93"/>
        <v>Válido</v>
      </c>
      <c r="M111" s="265" t="str">
        <f t="shared" si="94"/>
        <v>Válido</v>
      </c>
      <c r="N111" s="265" t="str">
        <f t="shared" si="95"/>
        <v>Válido</v>
      </c>
      <c r="O111" s="266" t="str">
        <f t="shared" si="96"/>
        <v>Válido</v>
      </c>
    </row>
    <row r="112" spans="1:15" ht="15.75" thickBot="1" x14ac:dyDescent="0.3">
      <c r="A112" s="322"/>
      <c r="B112" s="322"/>
      <c r="C112" s="23" t="s">
        <v>262</v>
      </c>
      <c r="D112" s="23">
        <v>3.0000000000000001E-3</v>
      </c>
      <c r="E112" s="195" t="s">
        <v>135</v>
      </c>
      <c r="F112" s="325"/>
      <c r="G112" s="267" t="str">
        <f t="shared" si="88"/>
        <v>Válido</v>
      </c>
      <c r="H112" s="267" t="str">
        <f t="shared" si="89"/>
        <v>Válido</v>
      </c>
      <c r="I112" s="267" t="str">
        <f t="shared" si="90"/>
        <v>Válido</v>
      </c>
      <c r="J112" s="267" t="str">
        <f t="shared" si="91"/>
        <v>Válido</v>
      </c>
      <c r="K112" s="267" t="str">
        <f t="shared" si="92"/>
        <v>Válido</v>
      </c>
      <c r="L112" s="267" t="str">
        <f t="shared" si="93"/>
        <v>Válido</v>
      </c>
      <c r="M112" s="267" t="str">
        <f t="shared" si="94"/>
        <v>Válido</v>
      </c>
      <c r="N112" s="267" t="str">
        <f t="shared" si="95"/>
        <v>Válido</v>
      </c>
      <c r="O112" s="268" t="str">
        <f t="shared" si="96"/>
        <v>Válido</v>
      </c>
    </row>
    <row r="113" spans="1:15" x14ac:dyDescent="0.25">
      <c r="A113" s="320" t="s">
        <v>101</v>
      </c>
      <c r="B113" s="320" t="s">
        <v>85</v>
      </c>
      <c r="C113" s="23" t="s">
        <v>117</v>
      </c>
      <c r="D113" s="23">
        <v>5.0000000000000001E-4</v>
      </c>
      <c r="E113" s="195" t="s">
        <v>136</v>
      </c>
      <c r="F113" s="323" t="str">
        <f>A113</f>
        <v>Plomo</v>
      </c>
      <c r="G113" s="263" t="str">
        <f>IF(D113&lt;L$14,"Válido","No válido")</f>
        <v>Válido</v>
      </c>
      <c r="H113" s="263" t="str">
        <f>IF(D113&lt;M$14,"Válido","No válido")</f>
        <v>Válido</v>
      </c>
      <c r="I113" s="263" t="str">
        <f>IF(D113&lt;N$14,"Válido","No válido")</f>
        <v>Válido</v>
      </c>
      <c r="J113" s="263" t="str">
        <f>IF(D113&lt;O$14,"Válido","No válido")</f>
        <v>Válido</v>
      </c>
      <c r="K113" s="263" t="str">
        <f>IF(D113&lt;P$14,"Válido","No válido")</f>
        <v>Válido</v>
      </c>
      <c r="L113" s="263" t="str">
        <f>IF(D113&lt;Q$14,"Válido","No válido")</f>
        <v>Válido</v>
      </c>
      <c r="M113" s="263" t="str">
        <f>IF(D113&lt;R$14,"Válido","No válido")</f>
        <v>Válido</v>
      </c>
      <c r="N113" s="263" t="str">
        <f>IF(D113&lt;S$14,"Válido","No válido")</f>
        <v>Válido</v>
      </c>
      <c r="O113" s="264" t="str">
        <f>IF(D113&lt;T$14,"Válido","No válido")</f>
        <v>Válido</v>
      </c>
    </row>
    <row r="114" spans="1:15" x14ac:dyDescent="0.25">
      <c r="A114" s="321"/>
      <c r="B114" s="321"/>
      <c r="C114" s="23" t="s">
        <v>118</v>
      </c>
      <c r="D114" s="23">
        <v>2.5000000000000001E-4</v>
      </c>
      <c r="E114" s="195" t="s">
        <v>137</v>
      </c>
      <c r="F114" s="324"/>
      <c r="G114" s="265" t="str">
        <f t="shared" ref="G114:G120" si="97">IF(D114&lt;L$14,"Válido","No válido")</f>
        <v>Válido</v>
      </c>
      <c r="H114" s="265" t="str">
        <f t="shared" ref="H114:H120" si="98">IF(D114&lt;M$14,"Válido","No válido")</f>
        <v>Válido</v>
      </c>
      <c r="I114" s="265" t="str">
        <f t="shared" ref="I114:I120" si="99">IF(D114&lt;N$14,"Válido","No válido")</f>
        <v>Válido</v>
      </c>
      <c r="J114" s="265" t="str">
        <f t="shared" ref="J114:J120" si="100">IF(D114&lt;O$14,"Válido","No válido")</f>
        <v>Válido</v>
      </c>
      <c r="K114" s="265" t="str">
        <f t="shared" ref="K114:K120" si="101">IF(D114&lt;P$14,"Válido","No válido")</f>
        <v>Válido</v>
      </c>
      <c r="L114" s="265" t="str">
        <f t="shared" ref="L114:L120" si="102">IF(D114&lt;Q$14,"Válido","No válido")</f>
        <v>Válido</v>
      </c>
      <c r="M114" s="265" t="str">
        <f t="shared" ref="M114:M120" si="103">IF(D114&lt;R$14,"Válido","No válido")</f>
        <v>Válido</v>
      </c>
      <c r="N114" s="265" t="str">
        <f t="shared" ref="N114:N120" si="104">IF(D114&lt;S$14,"Válido","No válido")</f>
        <v>Válido</v>
      </c>
      <c r="O114" s="266" t="str">
        <f t="shared" ref="O114:O120" si="105">IF(D114&lt;T$14,"Válido","No válido")</f>
        <v>Válido</v>
      </c>
    </row>
    <row r="115" spans="1:15" x14ac:dyDescent="0.25">
      <c r="A115" s="321"/>
      <c r="B115" s="321"/>
      <c r="C115" s="23" t="s">
        <v>119</v>
      </c>
      <c r="D115" s="23">
        <v>1E-3</v>
      </c>
      <c r="E115" s="196" t="s">
        <v>137</v>
      </c>
      <c r="F115" s="324"/>
      <c r="G115" s="265" t="str">
        <f t="shared" si="97"/>
        <v>Válido</v>
      </c>
      <c r="H115" s="265" t="str">
        <f t="shared" si="98"/>
        <v>Válido</v>
      </c>
      <c r="I115" s="265" t="str">
        <f t="shared" si="99"/>
        <v>Válido</v>
      </c>
      <c r="J115" s="265" t="str">
        <f t="shared" si="100"/>
        <v>Válido</v>
      </c>
      <c r="K115" s="265" t="str">
        <f t="shared" si="101"/>
        <v>Válido</v>
      </c>
      <c r="L115" s="265" t="str">
        <f t="shared" si="102"/>
        <v>Válido</v>
      </c>
      <c r="M115" s="265" t="str">
        <f t="shared" si="103"/>
        <v>Válido</v>
      </c>
      <c r="N115" s="265" t="str">
        <f t="shared" si="104"/>
        <v>Válido</v>
      </c>
      <c r="O115" s="266" t="str">
        <f t="shared" si="105"/>
        <v>Válido</v>
      </c>
    </row>
    <row r="116" spans="1:15" x14ac:dyDescent="0.25">
      <c r="A116" s="321"/>
      <c r="B116" s="321"/>
      <c r="C116" s="23" t="s">
        <v>120</v>
      </c>
      <c r="D116" s="23">
        <v>1E-3</v>
      </c>
      <c r="E116" s="196" t="s">
        <v>137</v>
      </c>
      <c r="F116" s="324"/>
      <c r="G116" s="265" t="str">
        <f t="shared" si="97"/>
        <v>Válido</v>
      </c>
      <c r="H116" s="265" t="str">
        <f t="shared" si="98"/>
        <v>Válido</v>
      </c>
      <c r="I116" s="265" t="str">
        <f t="shared" si="99"/>
        <v>Válido</v>
      </c>
      <c r="J116" s="265" t="str">
        <f t="shared" si="100"/>
        <v>Válido</v>
      </c>
      <c r="K116" s="265" t="str">
        <f t="shared" si="101"/>
        <v>Válido</v>
      </c>
      <c r="L116" s="265" t="str">
        <f t="shared" si="102"/>
        <v>Válido</v>
      </c>
      <c r="M116" s="265" t="str">
        <f t="shared" si="103"/>
        <v>Válido</v>
      </c>
      <c r="N116" s="265" t="str">
        <f t="shared" si="104"/>
        <v>Válido</v>
      </c>
      <c r="O116" s="266" t="str">
        <f t="shared" si="105"/>
        <v>Válido</v>
      </c>
    </row>
    <row r="117" spans="1:15" x14ac:dyDescent="0.25">
      <c r="A117" s="321"/>
      <c r="B117" s="321"/>
      <c r="C117" s="23" t="s">
        <v>259</v>
      </c>
      <c r="D117" s="23">
        <v>1E-3</v>
      </c>
      <c r="E117" s="196" t="s">
        <v>136</v>
      </c>
      <c r="F117" s="324"/>
      <c r="G117" s="265" t="str">
        <f t="shared" si="97"/>
        <v>Válido</v>
      </c>
      <c r="H117" s="265" t="str">
        <f t="shared" si="98"/>
        <v>Válido</v>
      </c>
      <c r="I117" s="265" t="str">
        <f t="shared" si="99"/>
        <v>Válido</v>
      </c>
      <c r="J117" s="265" t="str">
        <f t="shared" si="100"/>
        <v>Válido</v>
      </c>
      <c r="K117" s="265" t="str">
        <f t="shared" si="101"/>
        <v>Válido</v>
      </c>
      <c r="L117" s="265" t="str">
        <f t="shared" si="102"/>
        <v>Válido</v>
      </c>
      <c r="M117" s="265" t="str">
        <f t="shared" si="103"/>
        <v>Válido</v>
      </c>
      <c r="N117" s="265" t="str">
        <f t="shared" si="104"/>
        <v>Válido</v>
      </c>
      <c r="O117" s="266" t="str">
        <f t="shared" si="105"/>
        <v>Válido</v>
      </c>
    </row>
    <row r="118" spans="1:15" x14ac:dyDescent="0.25">
      <c r="A118" s="321"/>
      <c r="B118" s="321"/>
      <c r="C118" s="23" t="s">
        <v>260</v>
      </c>
      <c r="D118" s="23">
        <v>1E-3</v>
      </c>
      <c r="E118" s="195" t="s">
        <v>136</v>
      </c>
      <c r="F118" s="324"/>
      <c r="G118" s="265" t="str">
        <f t="shared" si="97"/>
        <v>Válido</v>
      </c>
      <c r="H118" s="265" t="str">
        <f t="shared" si="98"/>
        <v>Válido</v>
      </c>
      <c r="I118" s="265" t="str">
        <f t="shared" si="99"/>
        <v>Válido</v>
      </c>
      <c r="J118" s="265" t="str">
        <f t="shared" si="100"/>
        <v>Válido</v>
      </c>
      <c r="K118" s="265" t="str">
        <f t="shared" si="101"/>
        <v>Válido</v>
      </c>
      <c r="L118" s="265" t="str">
        <f t="shared" si="102"/>
        <v>Válido</v>
      </c>
      <c r="M118" s="265" t="str">
        <f t="shared" si="103"/>
        <v>Válido</v>
      </c>
      <c r="N118" s="265" t="str">
        <f t="shared" si="104"/>
        <v>Válido</v>
      </c>
      <c r="O118" s="266" t="str">
        <f t="shared" si="105"/>
        <v>Válido</v>
      </c>
    </row>
    <row r="119" spans="1:15" x14ac:dyDescent="0.25">
      <c r="A119" s="321"/>
      <c r="B119" s="321"/>
      <c r="C119" s="23" t="s">
        <v>261</v>
      </c>
      <c r="D119" s="23">
        <v>4.0000000000000001E-3</v>
      </c>
      <c r="E119" s="195" t="s">
        <v>135</v>
      </c>
      <c r="F119" s="324"/>
      <c r="G119" s="265" t="str">
        <f t="shared" si="97"/>
        <v>Válido</v>
      </c>
      <c r="H119" s="265" t="str">
        <f t="shared" si="98"/>
        <v>Válido</v>
      </c>
      <c r="I119" s="265" t="str">
        <f t="shared" si="99"/>
        <v>Válido</v>
      </c>
      <c r="J119" s="265" t="str">
        <f t="shared" si="100"/>
        <v>Válido</v>
      </c>
      <c r="K119" s="265" t="str">
        <f t="shared" si="101"/>
        <v>Válido</v>
      </c>
      <c r="L119" s="265" t="str">
        <f t="shared" si="102"/>
        <v>Válido</v>
      </c>
      <c r="M119" s="265" t="str">
        <f t="shared" si="103"/>
        <v>Válido</v>
      </c>
      <c r="N119" s="265" t="str">
        <f t="shared" si="104"/>
        <v>Válido</v>
      </c>
      <c r="O119" s="266" t="str">
        <f t="shared" si="105"/>
        <v>Válido</v>
      </c>
    </row>
    <row r="120" spans="1:15" ht="15.75" thickBot="1" x14ac:dyDescent="0.3">
      <c r="A120" s="322"/>
      <c r="B120" s="322"/>
      <c r="C120" s="23" t="s">
        <v>262</v>
      </c>
      <c r="D120" s="23">
        <v>4.0000000000000001E-3</v>
      </c>
      <c r="E120" s="195" t="s">
        <v>135</v>
      </c>
      <c r="F120" s="325"/>
      <c r="G120" s="267" t="str">
        <f t="shared" si="97"/>
        <v>Válido</v>
      </c>
      <c r="H120" s="267" t="str">
        <f t="shared" si="98"/>
        <v>Válido</v>
      </c>
      <c r="I120" s="267" t="str">
        <f t="shared" si="99"/>
        <v>Válido</v>
      </c>
      <c r="J120" s="267" t="str">
        <f t="shared" si="100"/>
        <v>Válido</v>
      </c>
      <c r="K120" s="267" t="str">
        <f t="shared" si="101"/>
        <v>Válido</v>
      </c>
      <c r="L120" s="267" t="str">
        <f t="shared" si="102"/>
        <v>Válido</v>
      </c>
      <c r="M120" s="267" t="str">
        <f t="shared" si="103"/>
        <v>Válido</v>
      </c>
      <c r="N120" s="267" t="str">
        <f t="shared" si="104"/>
        <v>Válido</v>
      </c>
      <c r="O120" s="268" t="str">
        <f t="shared" si="105"/>
        <v>Válido</v>
      </c>
    </row>
    <row r="121" spans="1:15" ht="14.45" customHeight="1" x14ac:dyDescent="0.25">
      <c r="A121" s="320" t="s">
        <v>129</v>
      </c>
      <c r="B121" s="320" t="s">
        <v>76</v>
      </c>
      <c r="C121" s="23" t="s">
        <v>117</v>
      </c>
      <c r="D121" s="23">
        <v>0.1</v>
      </c>
      <c r="E121" s="195" t="s">
        <v>135</v>
      </c>
      <c r="F121" s="323" t="str">
        <f>A121</f>
        <v>Calcio</v>
      </c>
      <c r="G121" s="279"/>
      <c r="H121" s="197"/>
      <c r="I121" s="197"/>
      <c r="J121" s="197"/>
      <c r="K121" s="197"/>
      <c r="L121" s="197"/>
      <c r="M121" s="197"/>
      <c r="N121" s="197"/>
      <c r="O121" s="198"/>
    </row>
    <row r="122" spans="1:15" x14ac:dyDescent="0.25">
      <c r="A122" s="321"/>
      <c r="B122" s="321"/>
      <c r="C122" s="23" t="s">
        <v>118</v>
      </c>
      <c r="D122" s="23">
        <v>0.1</v>
      </c>
      <c r="E122" s="195" t="s">
        <v>135</v>
      </c>
      <c r="F122" s="324"/>
      <c r="G122" s="277"/>
      <c r="H122" s="199"/>
      <c r="I122" s="199"/>
      <c r="J122" s="199"/>
      <c r="K122" s="199"/>
      <c r="L122" s="199"/>
      <c r="M122" s="199"/>
      <c r="N122" s="199"/>
      <c r="O122" s="200"/>
    </row>
    <row r="123" spans="1:15" x14ac:dyDescent="0.25">
      <c r="A123" s="321"/>
      <c r="B123" s="321"/>
      <c r="C123" s="23" t="s">
        <v>119</v>
      </c>
      <c r="D123" s="23">
        <v>0.1</v>
      </c>
      <c r="E123" s="195" t="s">
        <v>135</v>
      </c>
      <c r="F123" s="324"/>
      <c r="G123" s="277"/>
      <c r="H123" s="199"/>
      <c r="I123" s="199"/>
      <c r="J123" s="199"/>
      <c r="K123" s="199"/>
      <c r="L123" s="199"/>
      <c r="M123" s="199"/>
      <c r="N123" s="199"/>
      <c r="O123" s="200"/>
    </row>
    <row r="124" spans="1:15" x14ac:dyDescent="0.25">
      <c r="A124" s="321"/>
      <c r="B124" s="321"/>
      <c r="C124" s="23" t="s">
        <v>120</v>
      </c>
      <c r="D124" s="23">
        <v>0.06</v>
      </c>
      <c r="E124" s="195" t="s">
        <v>135</v>
      </c>
      <c r="F124" s="324"/>
      <c r="G124" s="277"/>
      <c r="H124" s="199"/>
      <c r="I124" s="199"/>
      <c r="J124" s="199"/>
      <c r="K124" s="199"/>
      <c r="L124" s="199"/>
      <c r="M124" s="199"/>
      <c r="N124" s="199"/>
      <c r="O124" s="200"/>
    </row>
    <row r="125" spans="1:15" x14ac:dyDescent="0.25">
      <c r="A125" s="321"/>
      <c r="B125" s="321"/>
      <c r="C125" s="23" t="s">
        <v>259</v>
      </c>
      <c r="D125" s="23">
        <v>0.06</v>
      </c>
      <c r="E125" s="195" t="s">
        <v>135</v>
      </c>
      <c r="F125" s="324"/>
      <c r="G125" s="277"/>
      <c r="H125" s="199"/>
      <c r="I125" s="199"/>
      <c r="J125" s="199"/>
      <c r="K125" s="199"/>
      <c r="L125" s="199"/>
      <c r="M125" s="199"/>
      <c r="N125" s="199"/>
      <c r="O125" s="200"/>
    </row>
    <row r="126" spans="1:15" x14ac:dyDescent="0.25">
      <c r="A126" s="321"/>
      <c r="B126" s="321"/>
      <c r="C126" s="23" t="s">
        <v>260</v>
      </c>
      <c r="D126" s="23">
        <v>0.06</v>
      </c>
      <c r="E126" s="195" t="s">
        <v>135</v>
      </c>
      <c r="F126" s="324"/>
      <c r="G126" s="276"/>
      <c r="H126" s="191"/>
      <c r="I126" s="191"/>
      <c r="J126" s="191"/>
      <c r="K126" s="191"/>
      <c r="L126" s="191"/>
      <c r="M126" s="191"/>
      <c r="N126" s="191"/>
      <c r="O126" s="192"/>
    </row>
    <row r="127" spans="1:15" x14ac:dyDescent="0.25">
      <c r="A127" s="321"/>
      <c r="B127" s="321"/>
      <c r="C127" s="23" t="s">
        <v>261</v>
      </c>
      <c r="D127" s="23">
        <v>0.06</v>
      </c>
      <c r="E127" s="195" t="s">
        <v>135</v>
      </c>
      <c r="F127" s="324"/>
      <c r="G127" s="276"/>
      <c r="H127" s="191"/>
      <c r="I127" s="191"/>
      <c r="J127" s="191"/>
      <c r="K127" s="191"/>
      <c r="L127" s="191"/>
      <c r="M127" s="191"/>
      <c r="N127" s="191"/>
      <c r="O127" s="192"/>
    </row>
    <row r="128" spans="1:15" ht="15.75" thickBot="1" x14ac:dyDescent="0.3">
      <c r="A128" s="322"/>
      <c r="B128" s="322"/>
      <c r="C128" s="23" t="s">
        <v>262</v>
      </c>
      <c r="D128" s="23">
        <v>0.06</v>
      </c>
      <c r="E128" s="195" t="s">
        <v>135</v>
      </c>
      <c r="F128" s="325"/>
      <c r="G128" s="278"/>
      <c r="H128" s="193"/>
      <c r="I128" s="193"/>
      <c r="J128" s="193"/>
      <c r="K128" s="193"/>
      <c r="L128" s="193"/>
      <c r="M128" s="193"/>
      <c r="N128" s="193"/>
      <c r="O128" s="194"/>
    </row>
    <row r="129" spans="1:15" x14ac:dyDescent="0.25">
      <c r="A129" s="320" t="s">
        <v>130</v>
      </c>
      <c r="B129" s="320" t="s">
        <v>76</v>
      </c>
      <c r="C129" s="23" t="s">
        <v>117</v>
      </c>
      <c r="D129" s="23">
        <v>0.01</v>
      </c>
      <c r="E129" s="195" t="s">
        <v>135</v>
      </c>
      <c r="F129" s="323" t="str">
        <f>A129</f>
        <v>Magnesio</v>
      </c>
      <c r="G129" s="275"/>
      <c r="H129" s="189"/>
      <c r="I129" s="189"/>
      <c r="J129" s="189"/>
      <c r="K129" s="189"/>
      <c r="L129" s="189"/>
      <c r="M129" s="189"/>
      <c r="N129" s="189"/>
      <c r="O129" s="190"/>
    </row>
    <row r="130" spans="1:15" x14ac:dyDescent="0.25">
      <c r="A130" s="321"/>
      <c r="B130" s="321"/>
      <c r="C130" s="23" t="s">
        <v>118</v>
      </c>
      <c r="D130" s="23">
        <v>0.01</v>
      </c>
      <c r="E130" s="195" t="s">
        <v>135</v>
      </c>
      <c r="F130" s="324"/>
      <c r="G130" s="276"/>
      <c r="H130" s="191"/>
      <c r="I130" s="191"/>
      <c r="J130" s="191"/>
      <c r="K130" s="191"/>
      <c r="L130" s="191"/>
      <c r="M130" s="191"/>
      <c r="N130" s="191"/>
      <c r="O130" s="192"/>
    </row>
    <row r="131" spans="1:15" x14ac:dyDescent="0.25">
      <c r="A131" s="321"/>
      <c r="B131" s="321"/>
      <c r="C131" s="23" t="s">
        <v>119</v>
      </c>
      <c r="D131" s="40">
        <v>0.01</v>
      </c>
      <c r="E131" s="195" t="s">
        <v>135</v>
      </c>
      <c r="F131" s="324"/>
      <c r="G131" s="277"/>
      <c r="H131" s="199"/>
      <c r="I131" s="199"/>
      <c r="J131" s="199"/>
      <c r="K131" s="199"/>
      <c r="L131" s="199"/>
      <c r="M131" s="199"/>
      <c r="N131" s="199"/>
      <c r="O131" s="200"/>
    </row>
    <row r="132" spans="1:15" x14ac:dyDescent="0.25">
      <c r="A132" s="321"/>
      <c r="B132" s="321"/>
      <c r="C132" s="23" t="s">
        <v>120</v>
      </c>
      <c r="D132" s="23">
        <v>6.0000000000000001E-3</v>
      </c>
      <c r="E132" s="195" t="s">
        <v>135</v>
      </c>
      <c r="F132" s="324"/>
      <c r="G132" s="277"/>
      <c r="H132" s="199"/>
      <c r="I132" s="199"/>
      <c r="J132" s="199"/>
      <c r="K132" s="199"/>
      <c r="L132" s="199"/>
      <c r="M132" s="199"/>
      <c r="N132" s="199"/>
      <c r="O132" s="200"/>
    </row>
    <row r="133" spans="1:15" x14ac:dyDescent="0.25">
      <c r="A133" s="321"/>
      <c r="B133" s="321"/>
      <c r="C133" s="23" t="s">
        <v>259</v>
      </c>
      <c r="D133" s="23">
        <v>6.0000000000000001E-3</v>
      </c>
      <c r="E133" s="195" t="s">
        <v>135</v>
      </c>
      <c r="F133" s="324"/>
      <c r="G133" s="277"/>
      <c r="H133" s="199"/>
      <c r="I133" s="199"/>
      <c r="J133" s="199"/>
      <c r="K133" s="199"/>
      <c r="L133" s="199"/>
      <c r="M133" s="199"/>
      <c r="N133" s="199"/>
      <c r="O133" s="200"/>
    </row>
    <row r="134" spans="1:15" x14ac:dyDescent="0.25">
      <c r="A134" s="321"/>
      <c r="B134" s="321"/>
      <c r="C134" s="23" t="s">
        <v>260</v>
      </c>
      <c r="D134" s="23">
        <v>6.0000000000000001E-3</v>
      </c>
      <c r="E134" s="195" t="s">
        <v>135</v>
      </c>
      <c r="F134" s="324"/>
      <c r="G134" s="277"/>
      <c r="H134" s="199"/>
      <c r="I134" s="199"/>
      <c r="J134" s="199"/>
      <c r="K134" s="199"/>
      <c r="L134" s="199"/>
      <c r="M134" s="199"/>
      <c r="N134" s="199"/>
      <c r="O134" s="200"/>
    </row>
    <row r="135" spans="1:15" x14ac:dyDescent="0.25">
      <c r="A135" s="321"/>
      <c r="B135" s="321"/>
      <c r="C135" s="23" t="s">
        <v>261</v>
      </c>
      <c r="D135" s="23">
        <v>6.0000000000000001E-3</v>
      </c>
      <c r="E135" s="188" t="s">
        <v>135</v>
      </c>
      <c r="F135" s="324"/>
      <c r="G135" s="276"/>
      <c r="H135" s="191"/>
      <c r="I135" s="191"/>
      <c r="J135" s="191"/>
      <c r="K135" s="191"/>
      <c r="L135" s="191"/>
      <c r="M135" s="191"/>
      <c r="N135" s="191"/>
      <c r="O135" s="192"/>
    </row>
    <row r="136" spans="1:15" ht="15.75" thickBot="1" x14ac:dyDescent="0.3">
      <c r="A136" s="322"/>
      <c r="B136" s="322"/>
      <c r="C136" s="23" t="s">
        <v>262</v>
      </c>
      <c r="D136" s="23">
        <v>6.0000000000000001E-3</v>
      </c>
      <c r="E136" s="195" t="s">
        <v>135</v>
      </c>
      <c r="F136" s="325"/>
      <c r="G136" s="278"/>
      <c r="H136" s="193"/>
      <c r="I136" s="193"/>
      <c r="J136" s="193"/>
      <c r="K136" s="193"/>
      <c r="L136" s="193"/>
      <c r="M136" s="193"/>
      <c r="N136" s="193"/>
      <c r="O136" s="194"/>
    </row>
    <row r="137" spans="1:15" x14ac:dyDescent="0.25">
      <c r="A137" s="320" t="s">
        <v>131</v>
      </c>
      <c r="B137" s="320" t="s">
        <v>76</v>
      </c>
      <c r="C137" s="23" t="s">
        <v>117</v>
      </c>
      <c r="D137" s="23">
        <v>0.1</v>
      </c>
      <c r="E137" s="195" t="s">
        <v>135</v>
      </c>
      <c r="F137" s="326" t="str">
        <f>A137</f>
        <v>Sodio</v>
      </c>
      <c r="G137" s="275"/>
      <c r="H137" s="189"/>
      <c r="I137" s="189"/>
      <c r="J137" s="189"/>
      <c r="K137" s="189"/>
      <c r="L137" s="189"/>
      <c r="M137" s="189"/>
      <c r="N137" s="189"/>
      <c r="O137" s="190"/>
    </row>
    <row r="138" spans="1:15" x14ac:dyDescent="0.25">
      <c r="A138" s="321"/>
      <c r="B138" s="321"/>
      <c r="C138" s="23" t="s">
        <v>118</v>
      </c>
      <c r="D138" s="23">
        <v>0.1</v>
      </c>
      <c r="E138" s="195" t="s">
        <v>135</v>
      </c>
      <c r="F138" s="327"/>
      <c r="G138" s="276"/>
      <c r="H138" s="191"/>
      <c r="I138" s="191"/>
      <c r="J138" s="191"/>
      <c r="K138" s="191"/>
      <c r="L138" s="191"/>
      <c r="M138" s="191"/>
      <c r="N138" s="191"/>
      <c r="O138" s="192"/>
    </row>
    <row r="139" spans="1:15" x14ac:dyDescent="0.25">
      <c r="A139" s="321"/>
      <c r="B139" s="321"/>
      <c r="C139" s="23" t="s">
        <v>119</v>
      </c>
      <c r="D139" s="23">
        <v>0.1</v>
      </c>
      <c r="E139" s="195" t="s">
        <v>135</v>
      </c>
      <c r="F139" s="327"/>
      <c r="G139" s="277"/>
      <c r="H139" s="199"/>
      <c r="I139" s="199"/>
      <c r="J139" s="199"/>
      <c r="K139" s="199"/>
      <c r="L139" s="199"/>
      <c r="M139" s="199"/>
      <c r="N139" s="199"/>
      <c r="O139" s="200"/>
    </row>
    <row r="140" spans="1:15" x14ac:dyDescent="0.25">
      <c r="A140" s="321"/>
      <c r="B140" s="321"/>
      <c r="C140" s="23" t="s">
        <v>120</v>
      </c>
      <c r="D140" s="23">
        <v>0.1</v>
      </c>
      <c r="E140" s="195" t="s">
        <v>135</v>
      </c>
      <c r="F140" s="327"/>
      <c r="G140" s="277"/>
      <c r="H140" s="199"/>
      <c r="I140" s="199"/>
      <c r="J140" s="199"/>
      <c r="K140" s="199"/>
      <c r="L140" s="199"/>
      <c r="M140" s="199"/>
      <c r="N140" s="199"/>
      <c r="O140" s="200"/>
    </row>
    <row r="141" spans="1:15" x14ac:dyDescent="0.25">
      <c r="A141" s="321"/>
      <c r="B141" s="321"/>
      <c r="C141" s="23" t="s">
        <v>259</v>
      </c>
      <c r="D141" s="23">
        <v>0.1</v>
      </c>
      <c r="E141" s="195" t="s">
        <v>135</v>
      </c>
      <c r="F141" s="327"/>
      <c r="G141" s="277"/>
      <c r="H141" s="199"/>
      <c r="I141" s="199"/>
      <c r="J141" s="199"/>
      <c r="K141" s="199"/>
      <c r="L141" s="199"/>
      <c r="M141" s="199"/>
      <c r="N141" s="199"/>
      <c r="O141" s="200"/>
    </row>
    <row r="142" spans="1:15" x14ac:dyDescent="0.25">
      <c r="A142" s="321"/>
      <c r="B142" s="321"/>
      <c r="C142" s="23" t="s">
        <v>260</v>
      </c>
      <c r="D142" s="23">
        <v>0.1</v>
      </c>
      <c r="E142" s="195" t="s">
        <v>135</v>
      </c>
      <c r="F142" s="327"/>
      <c r="G142" s="277"/>
      <c r="H142" s="199"/>
      <c r="I142" s="199"/>
      <c r="J142" s="199"/>
      <c r="K142" s="199"/>
      <c r="L142" s="199"/>
      <c r="M142" s="199"/>
      <c r="N142" s="199"/>
      <c r="O142" s="200"/>
    </row>
    <row r="143" spans="1:15" x14ac:dyDescent="0.25">
      <c r="A143" s="321"/>
      <c r="B143" s="321"/>
      <c r="C143" s="23" t="s">
        <v>261</v>
      </c>
      <c r="D143" s="23">
        <v>0.1</v>
      </c>
      <c r="E143" s="195" t="s">
        <v>135</v>
      </c>
      <c r="F143" s="327"/>
      <c r="G143" s="276"/>
      <c r="H143" s="191"/>
      <c r="I143" s="191"/>
      <c r="J143" s="191"/>
      <c r="K143" s="191"/>
      <c r="L143" s="191"/>
      <c r="M143" s="191"/>
      <c r="N143" s="191"/>
      <c r="O143" s="192"/>
    </row>
    <row r="144" spans="1:15" ht="15.75" thickBot="1" x14ac:dyDescent="0.3">
      <c r="A144" s="322"/>
      <c r="B144" s="322"/>
      <c r="C144" s="23" t="s">
        <v>262</v>
      </c>
      <c r="D144" s="23">
        <v>0.1</v>
      </c>
      <c r="E144" s="195" t="s">
        <v>135</v>
      </c>
      <c r="F144" s="328"/>
      <c r="G144" s="278"/>
      <c r="H144" s="193"/>
      <c r="I144" s="193"/>
      <c r="J144" s="193"/>
      <c r="K144" s="193"/>
      <c r="L144" s="193"/>
      <c r="M144" s="193"/>
      <c r="N144" s="193"/>
      <c r="O144" s="194"/>
    </row>
    <row r="145" spans="1:15" x14ac:dyDescent="0.25">
      <c r="A145" s="320" t="s">
        <v>103</v>
      </c>
      <c r="B145" s="320" t="s">
        <v>76</v>
      </c>
      <c r="C145" s="23" t="s">
        <v>117</v>
      </c>
      <c r="D145" s="99">
        <v>1E-3</v>
      </c>
      <c r="E145" s="195" t="s">
        <v>136</v>
      </c>
      <c r="F145" s="326" t="str">
        <f>A145</f>
        <v>Selenio</v>
      </c>
      <c r="G145" s="272" t="str">
        <f>IF(D145&lt;L$18,"Válido","No válido")</f>
        <v>No válido</v>
      </c>
      <c r="H145" s="273" t="str">
        <f>IF(D145&lt;M$18,"Válido","No válido")</f>
        <v>No válido</v>
      </c>
      <c r="I145" s="273" t="str">
        <f t="shared" ref="I145:I152" si="106">IF(D145&lt;N$18,"Válido","No válido")</f>
        <v>No válido</v>
      </c>
      <c r="J145" s="273" t="str">
        <f>IF(D145&lt;O$18,"Válido","No válido")</f>
        <v>No válido</v>
      </c>
      <c r="K145" s="273" t="str">
        <f>IF(D145&lt;P$18,"Válido","No válido")</f>
        <v>No válido</v>
      </c>
      <c r="L145" s="273" t="str">
        <f>IF(D145&lt;Q$18,"Válido","No válido")</f>
        <v>No válido</v>
      </c>
      <c r="M145" s="273" t="str">
        <f>IF(D145&lt;R$18,"Válido","No válido")</f>
        <v>No válido</v>
      </c>
      <c r="N145" s="273" t="str">
        <f>IF(D145&lt;S$18,"Válido","No válido")</f>
        <v>No válido</v>
      </c>
      <c r="O145" s="274" t="str">
        <f>IF(D145&lt;T$18,"Válido","No válido")</f>
        <v>No válido</v>
      </c>
    </row>
    <row r="146" spans="1:15" x14ac:dyDescent="0.25">
      <c r="A146" s="321"/>
      <c r="B146" s="321"/>
      <c r="C146" s="23" t="s">
        <v>118</v>
      </c>
      <c r="D146" s="23">
        <v>5.0000000000000001E-4</v>
      </c>
      <c r="E146" s="195" t="s">
        <v>137</v>
      </c>
      <c r="F146" s="327"/>
      <c r="G146" s="270" t="str">
        <f>IF(D146&lt;L$18,"Válido","No válido")</f>
        <v>Válido</v>
      </c>
      <c r="H146" s="265" t="str">
        <f>IF(D146&lt;M$18,"Válido","No válido")</f>
        <v>Válido</v>
      </c>
      <c r="I146" s="265" t="str">
        <f t="shared" si="106"/>
        <v>Válido</v>
      </c>
      <c r="J146" s="265" t="str">
        <f t="shared" ref="J146:J152" si="107">IF(D146&lt;O$18,"Válido","No válido")</f>
        <v>Válido</v>
      </c>
      <c r="K146" s="265" t="str">
        <f t="shared" ref="K146:K151" si="108">IF(D146&lt;P$18,"Válido","No válido")</f>
        <v>Válido</v>
      </c>
      <c r="L146" s="265" t="str">
        <f t="shared" ref="L146:L152" si="109">IF(D146&lt;Q$18,"Válido","No válido")</f>
        <v>Válido</v>
      </c>
      <c r="M146" s="265" t="str">
        <f t="shared" ref="M146:M152" si="110">IF(D146&lt;R$18,"Válido","No válido")</f>
        <v>Válido</v>
      </c>
      <c r="N146" s="265" t="str">
        <f t="shared" ref="N146:N152" si="111">IF(D146&lt;S$18,"Válido","No válido")</f>
        <v>Válido</v>
      </c>
      <c r="O146" s="266" t="str">
        <f t="shared" ref="O146:O152" si="112">IF(D146&lt;T$18,"Válido","No válido")</f>
        <v>Válido</v>
      </c>
    </row>
    <row r="147" spans="1:15" x14ac:dyDescent="0.25">
      <c r="A147" s="321"/>
      <c r="B147" s="321"/>
      <c r="C147" s="23" t="s">
        <v>119</v>
      </c>
      <c r="D147" s="23">
        <v>5.0000000000000001E-4</v>
      </c>
      <c r="E147" s="196" t="s">
        <v>137</v>
      </c>
      <c r="F147" s="327"/>
      <c r="G147" s="270" t="str">
        <f t="shared" ref="G147:G152" si="113">IF(D147&lt;L$18,"Válido","No válido")</f>
        <v>Válido</v>
      </c>
      <c r="H147" s="270" t="str">
        <f t="shared" ref="H147:H152" si="114">IF(D147&lt;M$18,"Válido","No válido")</f>
        <v>Válido</v>
      </c>
      <c r="I147" s="270" t="str">
        <f t="shared" si="106"/>
        <v>Válido</v>
      </c>
      <c r="J147" s="270" t="str">
        <f t="shared" si="107"/>
        <v>Válido</v>
      </c>
      <c r="K147" s="270" t="str">
        <f t="shared" si="108"/>
        <v>Válido</v>
      </c>
      <c r="L147" s="270" t="str">
        <f t="shared" si="109"/>
        <v>Válido</v>
      </c>
      <c r="M147" s="270" t="str">
        <f t="shared" si="110"/>
        <v>Válido</v>
      </c>
      <c r="N147" s="270" t="str">
        <f t="shared" si="111"/>
        <v>Válido</v>
      </c>
      <c r="O147" s="270" t="str">
        <f>IF(D147&lt;T$18,"Válido","No válido")</f>
        <v>Válido</v>
      </c>
    </row>
    <row r="148" spans="1:15" x14ac:dyDescent="0.25">
      <c r="A148" s="321"/>
      <c r="B148" s="321"/>
      <c r="C148" s="23" t="s">
        <v>120</v>
      </c>
      <c r="D148" s="23">
        <v>5.0000000000000001E-4</v>
      </c>
      <c r="E148" s="196" t="s">
        <v>137</v>
      </c>
      <c r="F148" s="327"/>
      <c r="G148" s="270" t="str">
        <f>IF(D148&lt;L$18,"Válido","No válido")</f>
        <v>Válido</v>
      </c>
      <c r="H148" s="270" t="str">
        <f t="shared" si="114"/>
        <v>Válido</v>
      </c>
      <c r="I148" s="270" t="str">
        <f t="shared" si="106"/>
        <v>Válido</v>
      </c>
      <c r="J148" s="270" t="str">
        <f t="shared" si="107"/>
        <v>Válido</v>
      </c>
      <c r="K148" s="270" t="str">
        <f t="shared" si="108"/>
        <v>Válido</v>
      </c>
      <c r="L148" s="270" t="str">
        <f t="shared" si="109"/>
        <v>Válido</v>
      </c>
      <c r="M148" s="270" t="str">
        <f t="shared" si="110"/>
        <v>Válido</v>
      </c>
      <c r="N148" s="270" t="str">
        <f t="shared" si="111"/>
        <v>Válido</v>
      </c>
      <c r="O148" s="270" t="str">
        <f>IF(D148&lt;T$18,"Válido","No válido")</f>
        <v>Válido</v>
      </c>
    </row>
    <row r="149" spans="1:15" x14ac:dyDescent="0.25">
      <c r="A149" s="321"/>
      <c r="B149" s="321"/>
      <c r="C149" s="23" t="s">
        <v>259</v>
      </c>
      <c r="D149" s="23">
        <v>5.0000000000000001E-4</v>
      </c>
      <c r="E149" s="195" t="s">
        <v>136</v>
      </c>
      <c r="F149" s="327"/>
      <c r="G149" s="270" t="str">
        <f>IF(D149&lt;L$18,"Válido","No válido")</f>
        <v>Válido</v>
      </c>
      <c r="H149" s="270" t="str">
        <f t="shared" si="114"/>
        <v>Válido</v>
      </c>
      <c r="I149" s="270" t="str">
        <f t="shared" si="106"/>
        <v>Válido</v>
      </c>
      <c r="J149" s="270" t="str">
        <f t="shared" si="107"/>
        <v>Válido</v>
      </c>
      <c r="K149" s="270" t="str">
        <f t="shared" si="108"/>
        <v>Válido</v>
      </c>
      <c r="L149" s="270" t="str">
        <f t="shared" si="109"/>
        <v>Válido</v>
      </c>
      <c r="M149" s="270" t="str">
        <f t="shared" si="110"/>
        <v>Válido</v>
      </c>
      <c r="N149" s="270" t="str">
        <f t="shared" si="111"/>
        <v>Válido</v>
      </c>
      <c r="O149" s="270" t="str">
        <f>IF(D149&lt;T$18,"Válido","No válido")</f>
        <v>Válido</v>
      </c>
    </row>
    <row r="150" spans="1:15" x14ac:dyDescent="0.25">
      <c r="A150" s="321"/>
      <c r="B150" s="321"/>
      <c r="C150" s="23" t="s">
        <v>260</v>
      </c>
      <c r="D150" s="23">
        <v>5.0000000000000001E-4</v>
      </c>
      <c r="E150" s="195" t="s">
        <v>136</v>
      </c>
      <c r="F150" s="327"/>
      <c r="G150" s="270" t="str">
        <f>IF(D150&lt;L$18,"Válido","No válido")</f>
        <v>Válido</v>
      </c>
      <c r="H150" s="265" t="str">
        <f t="shared" si="114"/>
        <v>Válido</v>
      </c>
      <c r="I150" s="265" t="str">
        <f t="shared" si="106"/>
        <v>Válido</v>
      </c>
      <c r="J150" s="265" t="str">
        <f t="shared" si="107"/>
        <v>Válido</v>
      </c>
      <c r="K150" s="265" t="str">
        <f t="shared" si="108"/>
        <v>Válido</v>
      </c>
      <c r="L150" s="265" t="str">
        <f t="shared" si="109"/>
        <v>Válido</v>
      </c>
      <c r="M150" s="265" t="str">
        <f t="shared" si="110"/>
        <v>Válido</v>
      </c>
      <c r="N150" s="265" t="str">
        <f t="shared" si="111"/>
        <v>Válido</v>
      </c>
      <c r="O150" s="266" t="str">
        <f t="shared" si="112"/>
        <v>Válido</v>
      </c>
    </row>
    <row r="151" spans="1:15" x14ac:dyDescent="0.25">
      <c r="A151" s="321"/>
      <c r="B151" s="321"/>
      <c r="C151" s="23" t="s">
        <v>261</v>
      </c>
      <c r="D151" s="23">
        <v>5.0000000000000001E-4</v>
      </c>
      <c r="E151" s="195" t="s">
        <v>136</v>
      </c>
      <c r="F151" s="327"/>
      <c r="G151" s="270" t="str">
        <f t="shared" si="113"/>
        <v>Válido</v>
      </c>
      <c r="H151" s="265" t="str">
        <f t="shared" si="114"/>
        <v>Válido</v>
      </c>
      <c r="I151" s="265" t="str">
        <f t="shared" si="106"/>
        <v>Válido</v>
      </c>
      <c r="J151" s="265" t="str">
        <f t="shared" si="107"/>
        <v>Válido</v>
      </c>
      <c r="K151" s="265" t="str">
        <f t="shared" si="108"/>
        <v>Válido</v>
      </c>
      <c r="L151" s="265" t="str">
        <f t="shared" si="109"/>
        <v>Válido</v>
      </c>
      <c r="M151" s="265" t="str">
        <f t="shared" si="110"/>
        <v>Válido</v>
      </c>
      <c r="N151" s="265" t="str">
        <f t="shared" si="111"/>
        <v>Válido</v>
      </c>
      <c r="O151" s="266" t="str">
        <f t="shared" si="112"/>
        <v>Válido</v>
      </c>
    </row>
    <row r="152" spans="1:15" ht="15.75" thickBot="1" x14ac:dyDescent="0.3">
      <c r="A152" s="322"/>
      <c r="B152" s="322"/>
      <c r="C152" s="23" t="s">
        <v>262</v>
      </c>
      <c r="D152" s="23">
        <v>5.0000000000000001E-4</v>
      </c>
      <c r="E152" s="195" t="s">
        <v>136</v>
      </c>
      <c r="F152" s="328"/>
      <c r="G152" s="271" t="str">
        <f t="shared" si="113"/>
        <v>Válido</v>
      </c>
      <c r="H152" s="267" t="str">
        <f t="shared" si="114"/>
        <v>Válido</v>
      </c>
      <c r="I152" s="267" t="str">
        <f t="shared" si="106"/>
        <v>Válido</v>
      </c>
      <c r="J152" s="267" t="str">
        <f t="shared" si="107"/>
        <v>Válido</v>
      </c>
      <c r="K152" s="267" t="str">
        <f>IF(D152&lt;P$18,"Válido","No válido")</f>
        <v>Válido</v>
      </c>
      <c r="L152" s="267" t="str">
        <f t="shared" si="109"/>
        <v>Válido</v>
      </c>
      <c r="M152" s="267" t="str">
        <f t="shared" si="110"/>
        <v>Válido</v>
      </c>
      <c r="N152" s="267" t="str">
        <f t="shared" si="111"/>
        <v>Válido</v>
      </c>
      <c r="O152" s="268" t="str">
        <f t="shared" si="112"/>
        <v>Válido</v>
      </c>
    </row>
    <row r="153" spans="1:15" ht="14.45" customHeight="1" x14ac:dyDescent="0.25">
      <c r="A153" s="320" t="s">
        <v>104</v>
      </c>
      <c r="B153" s="320" t="s">
        <v>76</v>
      </c>
      <c r="C153" s="23" t="s">
        <v>117</v>
      </c>
      <c r="D153" s="23">
        <v>1.1000000000000001</v>
      </c>
      <c r="E153" s="188" t="s">
        <v>135</v>
      </c>
      <c r="F153" s="329" t="str">
        <f>A153</f>
        <v>Sulfato</v>
      </c>
      <c r="G153" s="269" t="str">
        <f t="shared" ref="G153:O153" si="115">IF($D$153&lt;L$19,"Válido","No válido")</f>
        <v>Válido</v>
      </c>
      <c r="H153" s="263" t="str">
        <f t="shared" si="115"/>
        <v>Válido</v>
      </c>
      <c r="I153" s="263" t="str">
        <f t="shared" si="115"/>
        <v>Válido</v>
      </c>
      <c r="J153" s="263" t="str">
        <f t="shared" si="115"/>
        <v>Válido</v>
      </c>
      <c r="K153" s="263" t="str">
        <f t="shared" si="115"/>
        <v>Válido</v>
      </c>
      <c r="L153" s="263" t="str">
        <f t="shared" si="115"/>
        <v>Válido</v>
      </c>
      <c r="M153" s="263" t="str">
        <f t="shared" si="115"/>
        <v>Válido</v>
      </c>
      <c r="N153" s="263" t="str">
        <f t="shared" si="115"/>
        <v>Válido</v>
      </c>
      <c r="O153" s="264" t="str">
        <f t="shared" si="115"/>
        <v>Válido</v>
      </c>
    </row>
    <row r="154" spans="1:15" x14ac:dyDescent="0.25">
      <c r="A154" s="321"/>
      <c r="B154" s="321"/>
      <c r="C154" s="23" t="s">
        <v>118</v>
      </c>
      <c r="D154" s="23">
        <v>1.1000000000000001</v>
      </c>
      <c r="E154" s="188" t="s">
        <v>135</v>
      </c>
      <c r="F154" s="330"/>
      <c r="G154" s="270" t="str">
        <f>IF($D$154&lt;L$19,"Válido","No válido")</f>
        <v>Válido</v>
      </c>
      <c r="H154" s="265" t="str">
        <f t="shared" ref="H154:N154" si="116">IF($D$154&lt;M$19,"Válido","No válido")</f>
        <v>Válido</v>
      </c>
      <c r="I154" s="265" t="str">
        <f t="shared" si="116"/>
        <v>Válido</v>
      </c>
      <c r="J154" s="265" t="str">
        <f t="shared" si="116"/>
        <v>Válido</v>
      </c>
      <c r="K154" s="265" t="str">
        <f t="shared" si="116"/>
        <v>Válido</v>
      </c>
      <c r="L154" s="265" t="str">
        <f t="shared" si="116"/>
        <v>Válido</v>
      </c>
      <c r="M154" s="265" t="str">
        <f t="shared" si="116"/>
        <v>Válido</v>
      </c>
      <c r="N154" s="265" t="str">
        <f t="shared" si="116"/>
        <v>Válido</v>
      </c>
      <c r="O154" s="266" t="str">
        <f>IF($D$154&lt;T$19,"Válido","No válido")</f>
        <v>Válido</v>
      </c>
    </row>
    <row r="155" spans="1:15" x14ac:dyDescent="0.25">
      <c r="A155" s="321"/>
      <c r="B155" s="321"/>
      <c r="C155" s="23" t="s">
        <v>119</v>
      </c>
      <c r="D155" s="23">
        <v>1.1000000000000001</v>
      </c>
      <c r="E155" s="188" t="s">
        <v>135</v>
      </c>
      <c r="F155" s="330"/>
      <c r="G155" s="270" t="str">
        <f>IF($D$155&lt;L$19,"Válido","No válido")</f>
        <v>Válido</v>
      </c>
      <c r="H155" s="265" t="str">
        <f>IF($D$155&lt;M$19,"Válido","No válido")</f>
        <v>Válido</v>
      </c>
      <c r="I155" s="265" t="str">
        <f t="shared" ref="I155:N155" si="117">IF($D$155&lt;N$19,"Válido","No válido")</f>
        <v>Válido</v>
      </c>
      <c r="J155" s="265" t="str">
        <f t="shared" si="117"/>
        <v>Válido</v>
      </c>
      <c r="K155" s="265" t="str">
        <f t="shared" si="117"/>
        <v>Válido</v>
      </c>
      <c r="L155" s="265" t="str">
        <f t="shared" si="117"/>
        <v>Válido</v>
      </c>
      <c r="M155" s="265" t="str">
        <f t="shared" si="117"/>
        <v>Válido</v>
      </c>
      <c r="N155" s="265" t="str">
        <f t="shared" si="117"/>
        <v>Válido</v>
      </c>
      <c r="O155" s="266" t="str">
        <f>IF($D$155&lt;T$19,"Válido","No válido")</f>
        <v>Válido</v>
      </c>
    </row>
    <row r="156" spans="1:15" x14ac:dyDescent="0.25">
      <c r="A156" s="321"/>
      <c r="B156" s="321"/>
      <c r="C156" s="23" t="s">
        <v>120</v>
      </c>
      <c r="D156" s="23">
        <v>1.1000000000000001</v>
      </c>
      <c r="E156" s="188" t="s">
        <v>135</v>
      </c>
      <c r="F156" s="330"/>
      <c r="G156" s="270" t="str">
        <f>IF($D$156&lt;L$19,"Válido","No válido")</f>
        <v>Válido</v>
      </c>
      <c r="H156" s="265" t="str">
        <f t="shared" ref="H156:O156" si="118">IF($D$156&lt;M$19,"Válido","No válido")</f>
        <v>Válido</v>
      </c>
      <c r="I156" s="265" t="str">
        <f t="shared" si="118"/>
        <v>Válido</v>
      </c>
      <c r="J156" s="265" t="str">
        <f t="shared" si="118"/>
        <v>Válido</v>
      </c>
      <c r="K156" s="265" t="str">
        <f t="shared" si="118"/>
        <v>Válido</v>
      </c>
      <c r="L156" s="265" t="str">
        <f t="shared" si="118"/>
        <v>Válido</v>
      </c>
      <c r="M156" s="265" t="str">
        <f t="shared" si="118"/>
        <v>Válido</v>
      </c>
      <c r="N156" s="265" t="str">
        <f t="shared" si="118"/>
        <v>Válido</v>
      </c>
      <c r="O156" s="266" t="str">
        <f t="shared" si="118"/>
        <v>Válido</v>
      </c>
    </row>
    <row r="157" spans="1:15" x14ac:dyDescent="0.25">
      <c r="A157" s="321"/>
      <c r="B157" s="321"/>
      <c r="C157" s="23" t="s">
        <v>259</v>
      </c>
      <c r="D157" s="23">
        <v>1.1000000000000001</v>
      </c>
      <c r="E157" s="188" t="s">
        <v>135</v>
      </c>
      <c r="F157" s="330"/>
      <c r="G157" s="270" t="str">
        <f>IF($D$157&lt;L$19,"Válido","No válido")</f>
        <v>Válido</v>
      </c>
      <c r="H157" s="265" t="str">
        <f t="shared" ref="H157:O157" si="119">IF($D$157&lt;M$19,"Válido","No válido")</f>
        <v>Válido</v>
      </c>
      <c r="I157" s="265" t="str">
        <f t="shared" si="119"/>
        <v>Válido</v>
      </c>
      <c r="J157" s="265" t="str">
        <f t="shared" si="119"/>
        <v>Válido</v>
      </c>
      <c r="K157" s="265" t="str">
        <f t="shared" si="119"/>
        <v>Válido</v>
      </c>
      <c r="L157" s="265" t="str">
        <f t="shared" si="119"/>
        <v>Válido</v>
      </c>
      <c r="M157" s="265" t="str">
        <f t="shared" si="119"/>
        <v>Válido</v>
      </c>
      <c r="N157" s="265" t="str">
        <f t="shared" si="119"/>
        <v>Válido</v>
      </c>
      <c r="O157" s="266" t="str">
        <f t="shared" si="119"/>
        <v>Válido</v>
      </c>
    </row>
    <row r="158" spans="1:15" x14ac:dyDescent="0.25">
      <c r="A158" s="321"/>
      <c r="B158" s="321"/>
      <c r="C158" s="23" t="s">
        <v>260</v>
      </c>
      <c r="D158" s="23">
        <v>1.1000000000000001</v>
      </c>
      <c r="E158" s="188" t="s">
        <v>135</v>
      </c>
      <c r="F158" s="330"/>
      <c r="G158" s="270" t="str">
        <f>IF($D$158&lt;L$19,"Válido","No válido")</f>
        <v>Válido</v>
      </c>
      <c r="H158" s="265" t="str">
        <f t="shared" ref="H158:O158" si="120">IF($D$158&lt;M$19,"Válido","No válido")</f>
        <v>Válido</v>
      </c>
      <c r="I158" s="265" t="str">
        <f t="shared" si="120"/>
        <v>Válido</v>
      </c>
      <c r="J158" s="265" t="str">
        <f t="shared" si="120"/>
        <v>Válido</v>
      </c>
      <c r="K158" s="265" t="str">
        <f t="shared" si="120"/>
        <v>Válido</v>
      </c>
      <c r="L158" s="265" t="str">
        <f t="shared" ref="L158:N159" si="121">IF($D$158&lt;Q$19,"Válido","No válido")</f>
        <v>Válido</v>
      </c>
      <c r="M158" s="265" t="str">
        <f t="shared" si="121"/>
        <v>Válido</v>
      </c>
      <c r="N158" s="265" t="str">
        <f t="shared" si="121"/>
        <v>Válido</v>
      </c>
      <c r="O158" s="266" t="str">
        <f t="shared" si="120"/>
        <v>Válido</v>
      </c>
    </row>
    <row r="159" spans="1:15" x14ac:dyDescent="0.25">
      <c r="A159" s="321"/>
      <c r="B159" s="321"/>
      <c r="C159" s="23" t="s">
        <v>261</v>
      </c>
      <c r="D159" s="23">
        <v>1.1000000000000001</v>
      </c>
      <c r="E159" s="188" t="s">
        <v>135</v>
      </c>
      <c r="F159" s="330"/>
      <c r="G159" s="270" t="str">
        <f>IF($D$158&lt;L$19,"Válido","No válido")</f>
        <v>Válido</v>
      </c>
      <c r="H159" s="265" t="str">
        <f>IF($D$158&lt;M$19,"Válido","No válido")</f>
        <v>Válido</v>
      </c>
      <c r="I159" s="270" t="s">
        <v>86</v>
      </c>
      <c r="J159" s="265" t="str">
        <f>IF($D$158&lt;O$19,"Válido","No válido")</f>
        <v>Válido</v>
      </c>
      <c r="K159" s="265" t="str">
        <f>IF($D$158&lt;P$19,"Válido","No válido")</f>
        <v>Válido</v>
      </c>
      <c r="L159" s="265" t="str">
        <f t="shared" si="121"/>
        <v>Válido</v>
      </c>
      <c r="M159" s="265" t="str">
        <f t="shared" si="121"/>
        <v>Válido</v>
      </c>
      <c r="N159" s="265" t="str">
        <f t="shared" si="121"/>
        <v>Válido</v>
      </c>
      <c r="O159" s="266" t="str">
        <f>IF($D$158&lt;T$19,"Válido","No válido")</f>
        <v>Válido</v>
      </c>
    </row>
    <row r="160" spans="1:15" x14ac:dyDescent="0.25">
      <c r="A160" s="321"/>
      <c r="B160" s="321"/>
      <c r="C160" s="23" t="s">
        <v>261</v>
      </c>
      <c r="D160" s="23">
        <v>2.2000000000000002</v>
      </c>
      <c r="E160" s="188" t="s">
        <v>135</v>
      </c>
      <c r="F160" s="330"/>
      <c r="G160" s="270" t="s">
        <v>86</v>
      </c>
      <c r="H160" s="270" t="s">
        <v>86</v>
      </c>
      <c r="I160" s="265" t="str">
        <f>IF($D$160&lt;N$19,"Válido","No válido")</f>
        <v>Válido</v>
      </c>
      <c r="J160" s="270" t="s">
        <v>86</v>
      </c>
      <c r="K160" s="270" t="s">
        <v>86</v>
      </c>
      <c r="L160" s="270" t="s">
        <v>86</v>
      </c>
      <c r="M160" s="270" t="s">
        <v>86</v>
      </c>
      <c r="N160" s="270" t="s">
        <v>86</v>
      </c>
      <c r="O160" s="270" t="s">
        <v>86</v>
      </c>
    </row>
    <row r="161" spans="1:15" ht="15.75" thickBot="1" x14ac:dyDescent="0.3">
      <c r="A161" s="322"/>
      <c r="B161" s="322"/>
      <c r="C161" s="23" t="s">
        <v>262</v>
      </c>
      <c r="D161" s="23">
        <v>2.2000000000000002</v>
      </c>
      <c r="E161" s="195" t="s">
        <v>135</v>
      </c>
      <c r="F161" s="331"/>
      <c r="G161" s="271" t="str">
        <f>IF($D$161&lt;L$19,"Válido","No válido")</f>
        <v>Válido</v>
      </c>
      <c r="H161" s="267" t="str">
        <f t="shared" ref="H161:N161" si="122">IF($D$161&lt;M$19,"Válido","No válido")</f>
        <v>Válido</v>
      </c>
      <c r="I161" s="267" t="str">
        <f t="shared" si="122"/>
        <v>Válido</v>
      </c>
      <c r="J161" s="267" t="str">
        <f t="shared" si="122"/>
        <v>Válido</v>
      </c>
      <c r="K161" s="267" t="str">
        <f t="shared" si="122"/>
        <v>Válido</v>
      </c>
      <c r="L161" s="267" t="str">
        <f t="shared" si="122"/>
        <v>Válido</v>
      </c>
      <c r="M161" s="267" t="str">
        <f>IF($D$161&lt;R$19,"Válido","No válido")</f>
        <v>Válido</v>
      </c>
      <c r="N161" s="267" t="str">
        <f t="shared" si="122"/>
        <v>Válido</v>
      </c>
      <c r="O161" s="268" t="str">
        <f>IF($D$161&lt;T$19,"Válido","No válido")</f>
        <v>Válido</v>
      </c>
    </row>
    <row r="162" spans="1:15" x14ac:dyDescent="0.25">
      <c r="A162" s="320" t="s">
        <v>105</v>
      </c>
      <c r="B162" s="320" t="s">
        <v>76</v>
      </c>
      <c r="C162" s="23" t="s">
        <v>117</v>
      </c>
      <c r="D162" s="23">
        <v>0.01</v>
      </c>
      <c r="E162" s="195" t="s">
        <v>135</v>
      </c>
      <c r="F162" s="326" t="str">
        <f>A162</f>
        <v>Zinc</v>
      </c>
      <c r="G162" s="269" t="str">
        <f>IF($D$162&lt;L$20,"Válido","No válido")</f>
        <v>Válido</v>
      </c>
      <c r="H162" s="263" t="str">
        <f t="shared" ref="H162:M162" si="123">IF($D$162&lt;M$20,"Válido","No válido")</f>
        <v>Válido</v>
      </c>
      <c r="I162" s="263" t="str">
        <f t="shared" si="123"/>
        <v>Válido</v>
      </c>
      <c r="J162" s="263" t="str">
        <f t="shared" si="123"/>
        <v>Válido</v>
      </c>
      <c r="K162" s="263" t="str">
        <f t="shared" si="123"/>
        <v>Válido</v>
      </c>
      <c r="L162" s="263" t="str">
        <f t="shared" si="123"/>
        <v>Válido</v>
      </c>
      <c r="M162" s="263" t="str">
        <f t="shared" si="123"/>
        <v>Válido</v>
      </c>
      <c r="N162" s="263" t="str">
        <f>IF($D$162&lt;S$20,"Válido","No válido")</f>
        <v>Válido</v>
      </c>
      <c r="O162" s="264" t="str">
        <f>IF($D$162&lt;T$20,"Válido","No válido")</f>
        <v>Válido</v>
      </c>
    </row>
    <row r="163" spans="1:15" x14ac:dyDescent="0.25">
      <c r="A163" s="321"/>
      <c r="B163" s="321"/>
      <c r="C163" s="23" t="s">
        <v>118</v>
      </c>
      <c r="D163" s="23">
        <v>0.01</v>
      </c>
      <c r="E163" s="195" t="s">
        <v>135</v>
      </c>
      <c r="F163" s="327"/>
      <c r="G163" s="270" t="str">
        <f>IF($D$163&lt;L$20,"Válido","No válido")</f>
        <v>Válido</v>
      </c>
      <c r="H163" s="265" t="str">
        <f t="shared" ref="H163:O163" si="124">IF($D$163&lt;M$20,"Válido","No válido")</f>
        <v>Válido</v>
      </c>
      <c r="I163" s="265" t="str">
        <f t="shared" si="124"/>
        <v>Válido</v>
      </c>
      <c r="J163" s="265" t="str">
        <f t="shared" si="124"/>
        <v>Válido</v>
      </c>
      <c r="K163" s="265" t="str">
        <f t="shared" si="124"/>
        <v>Válido</v>
      </c>
      <c r="L163" s="265" t="str">
        <f t="shared" si="124"/>
        <v>Válido</v>
      </c>
      <c r="M163" s="265" t="str">
        <f t="shared" si="124"/>
        <v>Válido</v>
      </c>
      <c r="N163" s="265" t="str">
        <f t="shared" si="124"/>
        <v>Válido</v>
      </c>
      <c r="O163" s="266" t="str">
        <f t="shared" si="124"/>
        <v>Válido</v>
      </c>
    </row>
    <row r="164" spans="1:15" x14ac:dyDescent="0.25">
      <c r="A164" s="321"/>
      <c r="B164" s="321"/>
      <c r="C164" s="23" t="s">
        <v>119</v>
      </c>
      <c r="D164" s="23">
        <v>0.01</v>
      </c>
      <c r="E164" s="195" t="s">
        <v>135</v>
      </c>
      <c r="F164" s="327"/>
      <c r="G164" s="270" t="str">
        <f>IF($D$164&lt;L$20,"Válido","No válido")</f>
        <v>Válido</v>
      </c>
      <c r="H164" s="265" t="str">
        <f t="shared" ref="H164:O164" si="125">IF($D$164&lt;M$20,"Válido","No válido")</f>
        <v>Válido</v>
      </c>
      <c r="I164" s="265" t="str">
        <f t="shared" si="125"/>
        <v>Válido</v>
      </c>
      <c r="J164" s="265" t="str">
        <f t="shared" si="125"/>
        <v>Válido</v>
      </c>
      <c r="K164" s="265" t="str">
        <f t="shared" si="125"/>
        <v>Válido</v>
      </c>
      <c r="L164" s="265" t="str">
        <f>IF($D$164&lt;Q$20,"Válido","No válido")</f>
        <v>Válido</v>
      </c>
      <c r="M164" s="265" t="str">
        <f t="shared" si="125"/>
        <v>Válido</v>
      </c>
      <c r="N164" s="265" t="str">
        <f t="shared" si="125"/>
        <v>Válido</v>
      </c>
      <c r="O164" s="266" t="str">
        <f t="shared" si="125"/>
        <v>Válido</v>
      </c>
    </row>
    <row r="165" spans="1:15" x14ac:dyDescent="0.25">
      <c r="A165" s="321"/>
      <c r="B165" s="321"/>
      <c r="C165" s="23" t="s">
        <v>120</v>
      </c>
      <c r="D165" s="23">
        <v>4.0000000000000001E-3</v>
      </c>
      <c r="E165" s="195" t="s">
        <v>135</v>
      </c>
      <c r="F165" s="327"/>
      <c r="G165" s="270" t="str">
        <f>IF($D$165&lt;L$20,"Válido","No válido")</f>
        <v>Válido</v>
      </c>
      <c r="H165" s="265" t="str">
        <f t="shared" ref="H165:O165" si="126">IF($D$165&lt;M$20,"Válido","No válido")</f>
        <v>Válido</v>
      </c>
      <c r="I165" s="265" t="str">
        <f t="shared" si="126"/>
        <v>Válido</v>
      </c>
      <c r="J165" s="265" t="str">
        <f t="shared" si="126"/>
        <v>Válido</v>
      </c>
      <c r="K165" s="265" t="str">
        <f t="shared" si="126"/>
        <v>Válido</v>
      </c>
      <c r="L165" s="265" t="str">
        <f t="shared" si="126"/>
        <v>Válido</v>
      </c>
      <c r="M165" s="265" t="str">
        <f t="shared" si="126"/>
        <v>Válido</v>
      </c>
      <c r="N165" s="265" t="str">
        <f t="shared" si="126"/>
        <v>Válido</v>
      </c>
      <c r="O165" s="266" t="str">
        <f t="shared" si="126"/>
        <v>Válido</v>
      </c>
    </row>
    <row r="166" spans="1:15" x14ac:dyDescent="0.25">
      <c r="A166" s="321"/>
      <c r="B166" s="321"/>
      <c r="C166" s="23" t="s">
        <v>259</v>
      </c>
      <c r="D166" s="23">
        <v>4.0000000000000001E-3</v>
      </c>
      <c r="E166" s="195" t="s">
        <v>135</v>
      </c>
      <c r="F166" s="327"/>
      <c r="G166" s="270" t="str">
        <f>IF($D$166&lt;L$20,"Válido","No válido")</f>
        <v>Válido</v>
      </c>
      <c r="H166" s="265" t="str">
        <f t="shared" ref="H166:O166" si="127">IF($D$166&lt;M$20,"Válido","No válido")</f>
        <v>Válido</v>
      </c>
      <c r="I166" s="265" t="str">
        <f t="shared" si="127"/>
        <v>Válido</v>
      </c>
      <c r="J166" s="265" t="str">
        <f t="shared" si="127"/>
        <v>Válido</v>
      </c>
      <c r="K166" s="265" t="str">
        <f t="shared" si="127"/>
        <v>Válido</v>
      </c>
      <c r="L166" s="265" t="str">
        <f t="shared" si="127"/>
        <v>Válido</v>
      </c>
      <c r="M166" s="265" t="str">
        <f t="shared" si="127"/>
        <v>Válido</v>
      </c>
      <c r="N166" s="265" t="str">
        <f t="shared" si="127"/>
        <v>Válido</v>
      </c>
      <c r="O166" s="266" t="str">
        <f t="shared" si="127"/>
        <v>Válido</v>
      </c>
    </row>
    <row r="167" spans="1:15" x14ac:dyDescent="0.25">
      <c r="A167" s="321"/>
      <c r="B167" s="321"/>
      <c r="C167" s="23" t="s">
        <v>260</v>
      </c>
      <c r="D167" s="23">
        <v>4.0000000000000001E-3</v>
      </c>
      <c r="E167" s="195" t="s">
        <v>135</v>
      </c>
      <c r="F167" s="327"/>
      <c r="G167" s="270" t="str">
        <f>IF($D$167&lt;L$20,"Válido","No válido")</f>
        <v>Válido</v>
      </c>
      <c r="H167" s="265" t="str">
        <f t="shared" ref="H167:N167" si="128">IF($D$167&lt;M$20,"Válido","No válido")</f>
        <v>Válido</v>
      </c>
      <c r="I167" s="270" t="s">
        <v>86</v>
      </c>
      <c r="J167" s="265" t="str">
        <f t="shared" si="128"/>
        <v>Válido</v>
      </c>
      <c r="K167" s="265" t="str">
        <f t="shared" si="128"/>
        <v>Válido</v>
      </c>
      <c r="L167" s="265" t="str">
        <f t="shared" si="128"/>
        <v>Válido</v>
      </c>
      <c r="M167" s="265" t="str">
        <f t="shared" si="128"/>
        <v>Válido</v>
      </c>
      <c r="N167" s="265" t="str">
        <f t="shared" si="128"/>
        <v>Válido</v>
      </c>
      <c r="O167" s="266" t="str">
        <f>IF($D$167&lt;T$20,"Válido","No válido")</f>
        <v>Válido</v>
      </c>
    </row>
    <row r="168" spans="1:15" x14ac:dyDescent="0.25">
      <c r="A168" s="321"/>
      <c r="B168" s="321"/>
      <c r="C168" s="23" t="s">
        <v>260</v>
      </c>
      <c r="D168" s="23">
        <v>3.0000000000000001E-3</v>
      </c>
      <c r="E168" s="195" t="s">
        <v>135</v>
      </c>
      <c r="F168" s="327"/>
      <c r="G168" s="270" t="s">
        <v>86</v>
      </c>
      <c r="H168" s="270" t="s">
        <v>86</v>
      </c>
      <c r="I168" s="265" t="str">
        <f>IF($D$167&lt;N$20,"Válido","No válido")</f>
        <v>Válido</v>
      </c>
      <c r="J168" s="270" t="s">
        <v>86</v>
      </c>
      <c r="K168" s="270" t="s">
        <v>86</v>
      </c>
      <c r="L168" s="270" t="s">
        <v>86</v>
      </c>
      <c r="M168" s="270" t="s">
        <v>86</v>
      </c>
      <c r="N168" s="270" t="s">
        <v>86</v>
      </c>
      <c r="O168" s="270" t="s">
        <v>86</v>
      </c>
    </row>
    <row r="169" spans="1:15" x14ac:dyDescent="0.25">
      <c r="A169" s="321"/>
      <c r="B169" s="321"/>
      <c r="C169" s="23" t="s">
        <v>261</v>
      </c>
      <c r="D169" s="23">
        <v>3.0000000000000001E-3</v>
      </c>
      <c r="E169" s="195" t="s">
        <v>135</v>
      </c>
      <c r="F169" s="327"/>
      <c r="G169" s="270" t="str">
        <f>IF($D$169&lt;L$20,"Válido","No válido")</f>
        <v>Válido</v>
      </c>
      <c r="H169" s="265" t="str">
        <f t="shared" ref="H169:O169" si="129">IF($D$169&lt;M$20,"Válido","No válido")</f>
        <v>Válido</v>
      </c>
      <c r="I169" s="265" t="str">
        <f t="shared" si="129"/>
        <v>Válido</v>
      </c>
      <c r="J169" s="265" t="str">
        <f t="shared" si="129"/>
        <v>Válido</v>
      </c>
      <c r="K169" s="265" t="str">
        <f t="shared" si="129"/>
        <v>Válido</v>
      </c>
      <c r="L169" s="265" t="str">
        <f t="shared" si="129"/>
        <v>Válido</v>
      </c>
      <c r="M169" s="265" t="str">
        <f t="shared" si="129"/>
        <v>Válido</v>
      </c>
      <c r="N169" s="265" t="str">
        <f t="shared" si="129"/>
        <v>Válido</v>
      </c>
      <c r="O169" s="266" t="str">
        <f t="shared" si="129"/>
        <v>Válido</v>
      </c>
    </row>
    <row r="170" spans="1:15" ht="15.75" thickBot="1" x14ac:dyDescent="0.3">
      <c r="A170" s="322"/>
      <c r="B170" s="322"/>
      <c r="C170" s="23" t="s">
        <v>262</v>
      </c>
      <c r="D170" s="23">
        <v>3.0000000000000001E-3</v>
      </c>
      <c r="E170" s="195" t="s">
        <v>135</v>
      </c>
      <c r="F170" s="328"/>
      <c r="G170" s="271" t="str">
        <f>IF($D$170&lt;L$20,"Válido","No válido")</f>
        <v>Válido</v>
      </c>
      <c r="H170" s="267" t="str">
        <f t="shared" ref="H170:N170" si="130">IF($D$170&lt;M$20,"Válido","No válido")</f>
        <v>Válido</v>
      </c>
      <c r="I170" s="267" t="str">
        <f t="shared" si="130"/>
        <v>Válido</v>
      </c>
      <c r="J170" s="267" t="str">
        <f t="shared" si="130"/>
        <v>Válido</v>
      </c>
      <c r="K170" s="267" t="str">
        <f t="shared" si="130"/>
        <v>Válido</v>
      </c>
      <c r="L170" s="267" t="str">
        <f t="shared" si="130"/>
        <v>Válido</v>
      </c>
      <c r="M170" s="267" t="str">
        <f t="shared" si="130"/>
        <v>Válido</v>
      </c>
      <c r="N170" s="267" t="str">
        <f t="shared" si="130"/>
        <v>Válido</v>
      </c>
      <c r="O170" s="268" t="str">
        <f>IF($D$170&lt;T$20,"Válido","No válido")</f>
        <v>Válido</v>
      </c>
    </row>
  </sheetData>
  <mergeCells count="56">
    <mergeCell ref="A162:A170"/>
    <mergeCell ref="B162:B170"/>
    <mergeCell ref="F162:F170"/>
    <mergeCell ref="A145:A152"/>
    <mergeCell ref="B145:B152"/>
    <mergeCell ref="F145:F152"/>
    <mergeCell ref="A153:A161"/>
    <mergeCell ref="B153:B161"/>
    <mergeCell ref="F153:F161"/>
    <mergeCell ref="A129:A136"/>
    <mergeCell ref="B129:B136"/>
    <mergeCell ref="F129:F136"/>
    <mergeCell ref="A137:A144"/>
    <mergeCell ref="B137:B144"/>
    <mergeCell ref="F137:F144"/>
    <mergeCell ref="A113:A120"/>
    <mergeCell ref="B113:B120"/>
    <mergeCell ref="F113:F120"/>
    <mergeCell ref="A121:A128"/>
    <mergeCell ref="B121:B128"/>
    <mergeCell ref="F121:F128"/>
    <mergeCell ref="A97:A104"/>
    <mergeCell ref="B97:B104"/>
    <mergeCell ref="F97:F104"/>
    <mergeCell ref="A105:A112"/>
    <mergeCell ref="B105:B112"/>
    <mergeCell ref="F105:F112"/>
    <mergeCell ref="A81:A88"/>
    <mergeCell ref="B81:B88"/>
    <mergeCell ref="F81:F88"/>
    <mergeCell ref="A89:A96"/>
    <mergeCell ref="B89:B96"/>
    <mergeCell ref="F89:F96"/>
    <mergeCell ref="A65:A72"/>
    <mergeCell ref="B65:B72"/>
    <mergeCell ref="F65:F72"/>
    <mergeCell ref="A73:A80"/>
    <mergeCell ref="B73:B80"/>
    <mergeCell ref="F73:F80"/>
    <mergeCell ref="A49:A56"/>
    <mergeCell ref="B49:B56"/>
    <mergeCell ref="F49:F56"/>
    <mergeCell ref="A57:A64"/>
    <mergeCell ref="B57:B64"/>
    <mergeCell ref="F57:F64"/>
    <mergeCell ref="A33:A40"/>
    <mergeCell ref="B33:B40"/>
    <mergeCell ref="F33:F40"/>
    <mergeCell ref="A41:A48"/>
    <mergeCell ref="B41:B48"/>
    <mergeCell ref="F41:F48"/>
    <mergeCell ref="C1:K1"/>
    <mergeCell ref="L1:T1"/>
    <mergeCell ref="A24:A32"/>
    <mergeCell ref="B24:B32"/>
    <mergeCell ref="F24:F32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</sheetPr>
  <dimension ref="A1:AR233"/>
  <sheetViews>
    <sheetView zoomScale="70" zoomScaleNormal="70" workbookViewId="0">
      <pane xSplit="3" ySplit="2" topLeftCell="V3" activePane="bottomRight" state="frozen"/>
      <selection pane="topRight" activeCell="D1" sqref="D1"/>
      <selection pane="bottomLeft" activeCell="A3" sqref="A3"/>
      <selection pane="bottomRight" activeCell="AD12" sqref="AD12"/>
    </sheetView>
  </sheetViews>
  <sheetFormatPr baseColWidth="10" defaultColWidth="11.42578125" defaultRowHeight="15" x14ac:dyDescent="0.25"/>
  <cols>
    <col min="1" max="1" width="11.42578125" style="122"/>
    <col min="2" max="2" width="36.140625" style="16" customWidth="1"/>
    <col min="3" max="21" width="11.42578125" style="1"/>
    <col min="24" max="24" width="11.42578125" style="1"/>
    <col min="25" max="25" width="11.42578125" style="122"/>
    <col min="26" max="26" width="36.140625" style="1" customWidth="1"/>
    <col min="27" max="27" width="11.140625" style="1" customWidth="1"/>
    <col min="28" max="44" width="11.42578125" style="1"/>
  </cols>
  <sheetData>
    <row r="1" spans="1:44" ht="25.5" x14ac:dyDescent="0.25">
      <c r="A1" s="201" t="s">
        <v>271</v>
      </c>
      <c r="B1" s="297" t="s">
        <v>270</v>
      </c>
      <c r="C1" s="202" t="s">
        <v>141</v>
      </c>
      <c r="D1" s="203" t="s">
        <v>142</v>
      </c>
      <c r="E1" s="203" t="s">
        <v>143</v>
      </c>
      <c r="F1" s="204" t="s">
        <v>144</v>
      </c>
      <c r="G1" s="203" t="s">
        <v>145</v>
      </c>
      <c r="H1" s="203" t="s">
        <v>146</v>
      </c>
      <c r="I1" s="204" t="s">
        <v>147</v>
      </c>
      <c r="J1" s="205" t="s">
        <v>151</v>
      </c>
      <c r="K1" s="205" t="s">
        <v>152</v>
      </c>
      <c r="L1" s="205" t="s">
        <v>153</v>
      </c>
      <c r="M1" s="204" t="s">
        <v>148</v>
      </c>
      <c r="N1" s="204" t="s">
        <v>149</v>
      </c>
      <c r="O1" s="205" t="s">
        <v>154</v>
      </c>
      <c r="P1" s="205" t="s">
        <v>155</v>
      </c>
      <c r="Q1" s="205" t="s">
        <v>156</v>
      </c>
      <c r="R1" s="205" t="s">
        <v>157</v>
      </c>
      <c r="S1" s="205" t="s">
        <v>158</v>
      </c>
      <c r="T1" s="204" t="s">
        <v>150</v>
      </c>
      <c r="U1" s="205" t="s">
        <v>84</v>
      </c>
      <c r="X1" s="202" t="s">
        <v>141</v>
      </c>
      <c r="Y1" s="201" t="s">
        <v>139</v>
      </c>
      <c r="Z1" s="201" t="s">
        <v>140</v>
      </c>
      <c r="AA1" s="203" t="s">
        <v>142</v>
      </c>
      <c r="AB1" s="203" t="s">
        <v>143</v>
      </c>
      <c r="AC1" s="204" t="s">
        <v>144</v>
      </c>
      <c r="AD1" s="203" t="s">
        <v>145</v>
      </c>
      <c r="AE1" s="203" t="s">
        <v>146</v>
      </c>
      <c r="AF1" s="204" t="s">
        <v>147</v>
      </c>
      <c r="AG1" s="205" t="s">
        <v>151</v>
      </c>
      <c r="AH1" s="205" t="s">
        <v>152</v>
      </c>
      <c r="AI1" s="205" t="s">
        <v>153</v>
      </c>
      <c r="AJ1" s="204" t="s">
        <v>148</v>
      </c>
      <c r="AK1" s="204" t="s">
        <v>149</v>
      </c>
      <c r="AL1" s="205" t="s">
        <v>154</v>
      </c>
      <c r="AM1" s="205" t="s">
        <v>155</v>
      </c>
      <c r="AN1" s="205" t="s">
        <v>156</v>
      </c>
      <c r="AO1" s="205" t="s">
        <v>157</v>
      </c>
      <c r="AP1" s="205" t="s">
        <v>158</v>
      </c>
      <c r="AQ1" s="204" t="s">
        <v>150</v>
      </c>
      <c r="AR1" s="205" t="s">
        <v>84</v>
      </c>
    </row>
    <row r="2" spans="1:44" x14ac:dyDescent="0.25">
      <c r="A2" s="206" t="s">
        <v>20</v>
      </c>
      <c r="B2" s="142" t="s">
        <v>83</v>
      </c>
      <c r="C2" s="144">
        <v>44579</v>
      </c>
      <c r="D2" s="144">
        <v>44592</v>
      </c>
      <c r="E2" s="144">
        <v>44593</v>
      </c>
      <c r="F2" s="144">
        <v>44685</v>
      </c>
      <c r="G2" s="144">
        <v>44685</v>
      </c>
      <c r="H2" s="144">
        <v>44685</v>
      </c>
      <c r="I2" s="144">
        <v>44691</v>
      </c>
      <c r="J2" s="144">
        <v>44600</v>
      </c>
      <c r="K2" s="144">
        <v>44600</v>
      </c>
      <c r="L2" s="144">
        <v>44600</v>
      </c>
      <c r="M2" s="144">
        <v>44690</v>
      </c>
      <c r="N2" s="144">
        <v>44690</v>
      </c>
      <c r="O2" s="144">
        <v>44600</v>
      </c>
      <c r="P2" s="144">
        <v>44600</v>
      </c>
      <c r="Q2" s="144">
        <v>44600</v>
      </c>
      <c r="R2" s="144">
        <v>44600</v>
      </c>
      <c r="S2" s="144">
        <v>44600</v>
      </c>
      <c r="T2" s="144">
        <v>44679</v>
      </c>
      <c r="U2" s="144"/>
      <c r="X2" s="144">
        <v>44579</v>
      </c>
      <c r="Y2" s="206" t="s">
        <v>20</v>
      </c>
      <c r="Z2" s="142" t="s">
        <v>83</v>
      </c>
      <c r="AA2" s="163">
        <f>D2-$C2</f>
        <v>13</v>
      </c>
      <c r="AB2" s="163">
        <f t="shared" ref="AB2:AQ2" si="0">E2-$C2</f>
        <v>14</v>
      </c>
      <c r="AC2" s="163">
        <f t="shared" si="0"/>
        <v>106</v>
      </c>
      <c r="AD2" s="163">
        <f t="shared" si="0"/>
        <v>106</v>
      </c>
      <c r="AE2" s="163">
        <f t="shared" si="0"/>
        <v>106</v>
      </c>
      <c r="AF2" s="163">
        <f t="shared" si="0"/>
        <v>112</v>
      </c>
      <c r="AG2" s="163">
        <f t="shared" si="0"/>
        <v>21</v>
      </c>
      <c r="AH2" s="163">
        <f t="shared" si="0"/>
        <v>21</v>
      </c>
      <c r="AI2" s="163">
        <f t="shared" si="0"/>
        <v>21</v>
      </c>
      <c r="AJ2" s="163">
        <f t="shared" si="0"/>
        <v>111</v>
      </c>
      <c r="AK2" s="163">
        <f t="shared" si="0"/>
        <v>111</v>
      </c>
      <c r="AL2" s="163">
        <f t="shared" si="0"/>
        <v>21</v>
      </c>
      <c r="AM2" s="163">
        <f t="shared" si="0"/>
        <v>21</v>
      </c>
      <c r="AN2" s="163">
        <f t="shared" si="0"/>
        <v>21</v>
      </c>
      <c r="AO2" s="163">
        <f t="shared" si="0"/>
        <v>21</v>
      </c>
      <c r="AP2" s="163">
        <f t="shared" si="0"/>
        <v>21</v>
      </c>
      <c r="AQ2" s="163">
        <f t="shared" si="0"/>
        <v>100</v>
      </c>
      <c r="AR2" s="163"/>
    </row>
    <row r="3" spans="1:44" x14ac:dyDescent="0.25">
      <c r="A3" s="206" t="s">
        <v>20</v>
      </c>
      <c r="B3" s="142" t="s">
        <v>83</v>
      </c>
      <c r="C3" s="144">
        <v>44684</v>
      </c>
      <c r="D3" s="144">
        <v>44711</v>
      </c>
      <c r="E3" s="144">
        <v>44711</v>
      </c>
      <c r="F3" s="144">
        <v>44774</v>
      </c>
      <c r="G3" s="144">
        <v>44755</v>
      </c>
      <c r="H3" s="144">
        <v>44777</v>
      </c>
      <c r="I3" s="144">
        <v>44753</v>
      </c>
      <c r="J3" s="144">
        <v>44705</v>
      </c>
      <c r="K3" s="144">
        <v>44705</v>
      </c>
      <c r="L3" s="144">
        <v>44705</v>
      </c>
      <c r="M3" s="144">
        <v>44753</v>
      </c>
      <c r="N3" s="144">
        <v>44753</v>
      </c>
      <c r="O3" s="144">
        <v>44705</v>
      </c>
      <c r="P3" s="144">
        <v>44705</v>
      </c>
      <c r="Q3" s="144">
        <v>44705</v>
      </c>
      <c r="R3" s="144">
        <v>44705</v>
      </c>
      <c r="S3" s="144">
        <v>44705</v>
      </c>
      <c r="T3" s="144">
        <v>44755</v>
      </c>
      <c r="U3" s="144"/>
      <c r="X3" s="144">
        <v>44684</v>
      </c>
      <c r="Y3" s="206" t="s">
        <v>20</v>
      </c>
      <c r="Z3" s="142" t="s">
        <v>83</v>
      </c>
      <c r="AA3" s="163">
        <f t="shared" ref="AA3:AA66" si="1">D3-$C3</f>
        <v>27</v>
      </c>
      <c r="AB3" s="163">
        <f t="shared" ref="AB3:AB66" si="2">E3-$C3</f>
        <v>27</v>
      </c>
      <c r="AC3" s="163">
        <f t="shared" ref="AC3:AC66" si="3">F3-$C3</f>
        <v>90</v>
      </c>
      <c r="AD3" s="163">
        <f t="shared" ref="AD3:AD66" si="4">G3-$C3</f>
        <v>71</v>
      </c>
      <c r="AE3" s="163">
        <f t="shared" ref="AE3:AE66" si="5">H3-$C3</f>
        <v>93</v>
      </c>
      <c r="AF3" s="163">
        <f t="shared" ref="AF3:AF66" si="6">I3-$C3</f>
        <v>69</v>
      </c>
      <c r="AG3" s="163">
        <f t="shared" ref="AG3:AG66" si="7">J3-$C3</f>
        <v>21</v>
      </c>
      <c r="AH3" s="163">
        <f t="shared" ref="AH3:AH66" si="8">K3-$C3</f>
        <v>21</v>
      </c>
      <c r="AI3" s="163">
        <f t="shared" ref="AI3:AI66" si="9">L3-$C3</f>
        <v>21</v>
      </c>
      <c r="AJ3" s="163">
        <f t="shared" ref="AJ3:AJ66" si="10">M3-$C3</f>
        <v>69</v>
      </c>
      <c r="AK3" s="163">
        <f t="shared" ref="AK3:AK66" si="11">N3-$C3</f>
        <v>69</v>
      </c>
      <c r="AL3" s="163">
        <f t="shared" ref="AL3:AL66" si="12">O3-$C3</f>
        <v>21</v>
      </c>
      <c r="AM3" s="163">
        <f t="shared" ref="AM3:AM66" si="13">P3-$C3</f>
        <v>21</v>
      </c>
      <c r="AN3" s="163">
        <f t="shared" ref="AN3:AN66" si="14">Q3-$C3</f>
        <v>21</v>
      </c>
      <c r="AO3" s="163">
        <f t="shared" ref="AO3:AO66" si="15">R3-$C3</f>
        <v>21</v>
      </c>
      <c r="AP3" s="163">
        <f t="shared" ref="AP3:AP66" si="16">S3-$C3</f>
        <v>21</v>
      </c>
      <c r="AQ3" s="163">
        <f t="shared" ref="AQ3:AQ66" si="17">T3-$C3</f>
        <v>71</v>
      </c>
      <c r="AR3" s="163"/>
    </row>
    <row r="4" spans="1:44" x14ac:dyDescent="0.25">
      <c r="A4" s="206" t="s">
        <v>20</v>
      </c>
      <c r="B4" s="142" t="s">
        <v>83</v>
      </c>
      <c r="C4" s="144">
        <v>44775</v>
      </c>
      <c r="D4" s="144">
        <v>44785</v>
      </c>
      <c r="E4" s="144">
        <v>44796</v>
      </c>
      <c r="F4" s="144">
        <v>44861</v>
      </c>
      <c r="G4" s="144">
        <v>44853</v>
      </c>
      <c r="H4" s="144">
        <v>44818</v>
      </c>
      <c r="I4" s="144">
        <v>44830</v>
      </c>
      <c r="J4" s="144">
        <v>44785</v>
      </c>
      <c r="K4" s="144">
        <v>44785</v>
      </c>
      <c r="L4" s="144">
        <v>44785</v>
      </c>
      <c r="M4" s="144">
        <v>44830</v>
      </c>
      <c r="N4" s="144">
        <v>44830</v>
      </c>
      <c r="O4" s="144">
        <v>44784</v>
      </c>
      <c r="P4" s="144">
        <v>44785</v>
      </c>
      <c r="Q4" s="144">
        <v>44785</v>
      </c>
      <c r="R4" s="144">
        <v>44785</v>
      </c>
      <c r="S4" s="144">
        <v>44784</v>
      </c>
      <c r="T4" s="144">
        <v>44812</v>
      </c>
      <c r="U4" s="144"/>
      <c r="X4" s="144">
        <v>44775</v>
      </c>
      <c r="Y4" s="206" t="s">
        <v>20</v>
      </c>
      <c r="Z4" s="142" t="s">
        <v>83</v>
      </c>
      <c r="AA4" s="163">
        <f t="shared" si="1"/>
        <v>10</v>
      </c>
      <c r="AB4" s="163">
        <f t="shared" si="2"/>
        <v>21</v>
      </c>
      <c r="AC4" s="163">
        <f t="shared" si="3"/>
        <v>86</v>
      </c>
      <c r="AD4" s="163">
        <f t="shared" si="4"/>
        <v>78</v>
      </c>
      <c r="AE4" s="163">
        <f t="shared" si="5"/>
        <v>43</v>
      </c>
      <c r="AF4" s="163">
        <f t="shared" si="6"/>
        <v>55</v>
      </c>
      <c r="AG4" s="163">
        <f t="shared" si="7"/>
        <v>10</v>
      </c>
      <c r="AH4" s="163">
        <f t="shared" si="8"/>
        <v>10</v>
      </c>
      <c r="AI4" s="163">
        <f t="shared" si="9"/>
        <v>10</v>
      </c>
      <c r="AJ4" s="163">
        <f t="shared" si="10"/>
        <v>55</v>
      </c>
      <c r="AK4" s="163">
        <f t="shared" si="11"/>
        <v>55</v>
      </c>
      <c r="AL4" s="163">
        <f t="shared" si="12"/>
        <v>9</v>
      </c>
      <c r="AM4" s="163">
        <f t="shared" si="13"/>
        <v>10</v>
      </c>
      <c r="AN4" s="163">
        <f t="shared" si="14"/>
        <v>10</v>
      </c>
      <c r="AO4" s="163">
        <f t="shared" si="15"/>
        <v>10</v>
      </c>
      <c r="AP4" s="163">
        <f t="shared" si="16"/>
        <v>9</v>
      </c>
      <c r="AQ4" s="163">
        <f t="shared" si="17"/>
        <v>37</v>
      </c>
      <c r="AR4" s="163"/>
    </row>
    <row r="5" spans="1:44" x14ac:dyDescent="0.25">
      <c r="A5" s="206" t="s">
        <v>20</v>
      </c>
      <c r="B5" s="142" t="s">
        <v>83</v>
      </c>
      <c r="C5" s="144">
        <v>44846</v>
      </c>
      <c r="D5" s="144">
        <v>44873</v>
      </c>
      <c r="E5" s="144">
        <v>44874</v>
      </c>
      <c r="F5" s="144">
        <v>45006</v>
      </c>
      <c r="G5" s="144">
        <v>45006</v>
      </c>
      <c r="H5" s="144">
        <v>45006</v>
      </c>
      <c r="I5" s="144">
        <v>45006</v>
      </c>
      <c r="J5" s="144">
        <v>44856</v>
      </c>
      <c r="K5" s="144">
        <v>44856</v>
      </c>
      <c r="L5" s="144">
        <v>44856</v>
      </c>
      <c r="M5" s="144">
        <v>45006</v>
      </c>
      <c r="N5" s="144">
        <v>45006</v>
      </c>
      <c r="O5" s="144">
        <v>44856</v>
      </c>
      <c r="P5" s="144">
        <v>44856</v>
      </c>
      <c r="Q5" s="144">
        <v>44856</v>
      </c>
      <c r="R5" s="144">
        <v>44856</v>
      </c>
      <c r="S5" s="144">
        <v>44856</v>
      </c>
      <c r="T5" s="144">
        <v>45006</v>
      </c>
      <c r="U5" s="144"/>
      <c r="X5" s="144">
        <v>44846</v>
      </c>
      <c r="Y5" s="206" t="s">
        <v>20</v>
      </c>
      <c r="Z5" s="142" t="s">
        <v>83</v>
      </c>
      <c r="AA5" s="163">
        <f t="shared" si="1"/>
        <v>27</v>
      </c>
      <c r="AB5" s="163">
        <f t="shared" si="2"/>
        <v>28</v>
      </c>
      <c r="AC5" s="163">
        <f t="shared" si="3"/>
        <v>160</v>
      </c>
      <c r="AD5" s="163">
        <f t="shared" si="4"/>
        <v>160</v>
      </c>
      <c r="AE5" s="163">
        <f t="shared" si="5"/>
        <v>160</v>
      </c>
      <c r="AF5" s="163">
        <f t="shared" si="6"/>
        <v>160</v>
      </c>
      <c r="AG5" s="163">
        <f t="shared" si="7"/>
        <v>10</v>
      </c>
      <c r="AH5" s="163">
        <f t="shared" si="8"/>
        <v>10</v>
      </c>
      <c r="AI5" s="163">
        <f t="shared" si="9"/>
        <v>10</v>
      </c>
      <c r="AJ5" s="163">
        <f t="shared" si="10"/>
        <v>160</v>
      </c>
      <c r="AK5" s="163">
        <f t="shared" si="11"/>
        <v>160</v>
      </c>
      <c r="AL5" s="163">
        <f t="shared" si="12"/>
        <v>10</v>
      </c>
      <c r="AM5" s="163">
        <f t="shared" si="13"/>
        <v>10</v>
      </c>
      <c r="AN5" s="163">
        <f t="shared" si="14"/>
        <v>10</v>
      </c>
      <c r="AO5" s="163">
        <f t="shared" si="15"/>
        <v>10</v>
      </c>
      <c r="AP5" s="163">
        <f t="shared" si="16"/>
        <v>10</v>
      </c>
      <c r="AQ5" s="163">
        <f t="shared" si="17"/>
        <v>160</v>
      </c>
      <c r="AR5" s="163"/>
    </row>
    <row r="6" spans="1:44" x14ac:dyDescent="0.25">
      <c r="A6" s="23" t="s">
        <v>20</v>
      </c>
      <c r="B6" s="284" t="s">
        <v>83</v>
      </c>
      <c r="C6" s="144">
        <v>44971</v>
      </c>
      <c r="D6" s="295">
        <v>44988</v>
      </c>
      <c r="E6" s="295">
        <v>44987</v>
      </c>
      <c r="F6" s="295">
        <v>45106</v>
      </c>
      <c r="G6" s="295">
        <v>45106</v>
      </c>
      <c r="H6" s="295">
        <v>45106</v>
      </c>
      <c r="I6" s="295">
        <v>45090</v>
      </c>
      <c r="J6" s="296">
        <v>45006</v>
      </c>
      <c r="K6" s="296">
        <v>45006</v>
      </c>
      <c r="L6" s="296">
        <v>45006</v>
      </c>
      <c r="M6" s="295">
        <v>45090</v>
      </c>
      <c r="N6" s="295">
        <v>45090</v>
      </c>
      <c r="O6" s="296">
        <v>44991</v>
      </c>
      <c r="P6" s="296">
        <v>45006</v>
      </c>
      <c r="Q6" s="296">
        <v>45006</v>
      </c>
      <c r="R6" s="296">
        <v>45006</v>
      </c>
      <c r="S6" s="296">
        <v>44991</v>
      </c>
      <c r="T6" s="295">
        <v>45090</v>
      </c>
      <c r="U6" s="23"/>
      <c r="X6" s="58">
        <v>44222</v>
      </c>
      <c r="Y6" s="206" t="s">
        <v>21</v>
      </c>
      <c r="Z6" s="142" t="s">
        <v>121</v>
      </c>
      <c r="AA6" s="163">
        <f t="shared" si="1"/>
        <v>17</v>
      </c>
      <c r="AB6" s="163">
        <f t="shared" si="2"/>
        <v>16</v>
      </c>
      <c r="AC6" s="163">
        <f t="shared" si="3"/>
        <v>135</v>
      </c>
      <c r="AD6" s="163">
        <f t="shared" si="4"/>
        <v>135</v>
      </c>
      <c r="AE6" s="163">
        <f t="shared" si="5"/>
        <v>135</v>
      </c>
      <c r="AF6" s="163">
        <f t="shared" si="6"/>
        <v>119</v>
      </c>
      <c r="AG6" s="163">
        <f t="shared" si="7"/>
        <v>35</v>
      </c>
      <c r="AH6" s="163">
        <f t="shared" si="8"/>
        <v>35</v>
      </c>
      <c r="AI6" s="163">
        <f t="shared" si="9"/>
        <v>35</v>
      </c>
      <c r="AJ6" s="163">
        <f t="shared" si="10"/>
        <v>119</v>
      </c>
      <c r="AK6" s="163">
        <f t="shared" si="11"/>
        <v>119</v>
      </c>
      <c r="AL6" s="163">
        <f t="shared" si="12"/>
        <v>20</v>
      </c>
      <c r="AM6" s="163">
        <f t="shared" si="13"/>
        <v>35</v>
      </c>
      <c r="AN6" s="163">
        <f t="shared" si="14"/>
        <v>35</v>
      </c>
      <c r="AO6" s="163">
        <f t="shared" si="15"/>
        <v>35</v>
      </c>
      <c r="AP6" s="163">
        <f t="shared" si="16"/>
        <v>20</v>
      </c>
      <c r="AQ6" s="163">
        <f t="shared" si="17"/>
        <v>119</v>
      </c>
      <c r="AR6" s="163"/>
    </row>
    <row r="7" spans="1:44" x14ac:dyDescent="0.25">
      <c r="A7" s="23" t="s">
        <v>20</v>
      </c>
      <c r="B7" s="284" t="s">
        <v>83</v>
      </c>
      <c r="C7" s="144">
        <v>45062</v>
      </c>
      <c r="D7" s="295">
        <v>45086</v>
      </c>
      <c r="E7" s="295">
        <v>45085</v>
      </c>
      <c r="F7" s="295">
        <v>45174</v>
      </c>
      <c r="G7" s="295">
        <v>45174</v>
      </c>
      <c r="H7" s="295">
        <v>45174</v>
      </c>
      <c r="I7" s="295">
        <v>45175</v>
      </c>
      <c r="J7" s="296">
        <v>45072</v>
      </c>
      <c r="K7" s="296">
        <v>45072</v>
      </c>
      <c r="L7" s="296">
        <v>45072</v>
      </c>
      <c r="M7" s="295">
        <v>45175</v>
      </c>
      <c r="N7" s="295">
        <v>45175</v>
      </c>
      <c r="O7" s="296">
        <v>45071</v>
      </c>
      <c r="P7" s="296">
        <v>45072</v>
      </c>
      <c r="Q7" s="296">
        <v>45072</v>
      </c>
      <c r="R7" s="296">
        <v>45072</v>
      </c>
      <c r="S7" s="296">
        <v>45072</v>
      </c>
      <c r="T7" s="295">
        <v>45175</v>
      </c>
      <c r="U7" s="94"/>
      <c r="X7" s="207">
        <v>44369</v>
      </c>
      <c r="Y7" s="206" t="s">
        <v>21</v>
      </c>
      <c r="Z7" s="142" t="s">
        <v>121</v>
      </c>
      <c r="AA7" s="163">
        <f t="shared" si="1"/>
        <v>24</v>
      </c>
      <c r="AB7" s="163">
        <f t="shared" si="2"/>
        <v>23</v>
      </c>
      <c r="AC7" s="163">
        <f t="shared" si="3"/>
        <v>112</v>
      </c>
      <c r="AD7" s="163">
        <f t="shared" si="4"/>
        <v>112</v>
      </c>
      <c r="AE7" s="163">
        <f t="shared" si="5"/>
        <v>112</v>
      </c>
      <c r="AF7" s="163">
        <f t="shared" si="6"/>
        <v>113</v>
      </c>
      <c r="AG7" s="163">
        <f t="shared" si="7"/>
        <v>10</v>
      </c>
      <c r="AH7" s="163">
        <f t="shared" si="8"/>
        <v>10</v>
      </c>
      <c r="AI7" s="163">
        <f t="shared" si="9"/>
        <v>10</v>
      </c>
      <c r="AJ7" s="163">
        <f t="shared" si="10"/>
        <v>113</v>
      </c>
      <c r="AK7" s="163">
        <f t="shared" si="11"/>
        <v>113</v>
      </c>
      <c r="AL7" s="163">
        <f t="shared" si="12"/>
        <v>9</v>
      </c>
      <c r="AM7" s="163">
        <f t="shared" si="13"/>
        <v>10</v>
      </c>
      <c r="AN7" s="163">
        <f t="shared" si="14"/>
        <v>10</v>
      </c>
      <c r="AO7" s="163">
        <f t="shared" si="15"/>
        <v>10</v>
      </c>
      <c r="AP7" s="163">
        <f t="shared" si="16"/>
        <v>10</v>
      </c>
      <c r="AQ7" s="163">
        <f t="shared" si="17"/>
        <v>113</v>
      </c>
      <c r="AR7" s="163"/>
    </row>
    <row r="8" spans="1:44" x14ac:dyDescent="0.25">
      <c r="A8" s="23" t="s">
        <v>20</v>
      </c>
      <c r="B8" s="284" t="s">
        <v>83</v>
      </c>
      <c r="C8" s="144">
        <v>45146</v>
      </c>
      <c r="D8" s="209" t="s">
        <v>159</v>
      </c>
      <c r="E8" s="209" t="s">
        <v>159</v>
      </c>
      <c r="F8" s="295">
        <v>45233</v>
      </c>
      <c r="G8" s="295">
        <v>45233</v>
      </c>
      <c r="H8" s="295">
        <v>45233</v>
      </c>
      <c r="I8" s="295">
        <v>45233</v>
      </c>
      <c r="J8" s="295">
        <v>45233</v>
      </c>
      <c r="K8" s="295">
        <v>45233</v>
      </c>
      <c r="L8" s="295">
        <v>45233</v>
      </c>
      <c r="M8" s="295">
        <v>45233</v>
      </c>
      <c r="N8" s="295">
        <v>45233</v>
      </c>
      <c r="O8" s="296">
        <v>45156</v>
      </c>
      <c r="P8" s="295">
        <v>45233</v>
      </c>
      <c r="Q8" s="295">
        <v>45233</v>
      </c>
      <c r="R8" s="295">
        <v>45233</v>
      </c>
      <c r="S8" s="296">
        <v>45156</v>
      </c>
      <c r="T8" s="295">
        <v>45233</v>
      </c>
      <c r="U8" s="94"/>
      <c r="X8" s="207">
        <v>44446</v>
      </c>
      <c r="Y8" s="206" t="s">
        <v>21</v>
      </c>
      <c r="Z8" s="142" t="s">
        <v>121</v>
      </c>
      <c r="AA8" s="209" t="s">
        <v>159</v>
      </c>
      <c r="AB8" s="209" t="s">
        <v>159</v>
      </c>
      <c r="AC8" s="163">
        <f t="shared" si="3"/>
        <v>87</v>
      </c>
      <c r="AD8" s="163">
        <f t="shared" si="4"/>
        <v>87</v>
      </c>
      <c r="AE8" s="163">
        <f t="shared" si="5"/>
        <v>87</v>
      </c>
      <c r="AF8" s="163">
        <f t="shared" si="6"/>
        <v>87</v>
      </c>
      <c r="AG8" s="163">
        <f t="shared" si="7"/>
        <v>87</v>
      </c>
      <c r="AH8" s="163">
        <f t="shared" si="8"/>
        <v>87</v>
      </c>
      <c r="AI8" s="163">
        <f t="shared" si="9"/>
        <v>87</v>
      </c>
      <c r="AJ8" s="163">
        <f t="shared" si="10"/>
        <v>87</v>
      </c>
      <c r="AK8" s="163">
        <f t="shared" si="11"/>
        <v>87</v>
      </c>
      <c r="AL8" s="163">
        <f t="shared" si="12"/>
        <v>10</v>
      </c>
      <c r="AM8" s="163">
        <f t="shared" si="13"/>
        <v>87</v>
      </c>
      <c r="AN8" s="163">
        <f t="shared" si="14"/>
        <v>87</v>
      </c>
      <c r="AO8" s="163">
        <f t="shared" si="15"/>
        <v>87</v>
      </c>
      <c r="AP8" s="163">
        <f t="shared" si="16"/>
        <v>10</v>
      </c>
      <c r="AQ8" s="163">
        <f t="shared" si="17"/>
        <v>87</v>
      </c>
      <c r="AR8" s="163"/>
    </row>
    <row r="9" spans="1:44" x14ac:dyDescent="0.25">
      <c r="A9" s="23" t="s">
        <v>20</v>
      </c>
      <c r="B9" s="284" t="s">
        <v>83</v>
      </c>
      <c r="C9" s="144">
        <v>45210</v>
      </c>
      <c r="D9" s="295">
        <v>45223</v>
      </c>
      <c r="E9" s="295">
        <v>45232</v>
      </c>
      <c r="F9" s="295">
        <v>45301</v>
      </c>
      <c r="G9" s="295">
        <v>45301</v>
      </c>
      <c r="H9" s="295">
        <v>45301</v>
      </c>
      <c r="I9" s="295">
        <v>45301</v>
      </c>
      <c r="J9" s="295">
        <v>45301</v>
      </c>
      <c r="K9" s="295">
        <v>45301</v>
      </c>
      <c r="L9" s="295">
        <v>45301</v>
      </c>
      <c r="M9" s="295">
        <v>45301</v>
      </c>
      <c r="N9" s="295">
        <v>45301</v>
      </c>
      <c r="O9" s="296">
        <v>45219</v>
      </c>
      <c r="P9" s="295">
        <v>45301</v>
      </c>
      <c r="Q9" s="295">
        <v>45301</v>
      </c>
      <c r="R9" s="295">
        <v>45301</v>
      </c>
      <c r="S9" s="296">
        <v>45219</v>
      </c>
      <c r="T9" s="295">
        <v>45301</v>
      </c>
      <c r="U9" s="94"/>
      <c r="X9" s="58">
        <v>44524</v>
      </c>
      <c r="Y9" s="206" t="s">
        <v>21</v>
      </c>
      <c r="Z9" s="142" t="s">
        <v>121</v>
      </c>
      <c r="AA9" s="163">
        <f t="shared" si="1"/>
        <v>13</v>
      </c>
      <c r="AB9" s="163">
        <f t="shared" si="2"/>
        <v>22</v>
      </c>
      <c r="AC9" s="163">
        <f t="shared" si="3"/>
        <v>91</v>
      </c>
      <c r="AD9" s="163">
        <f t="shared" si="4"/>
        <v>91</v>
      </c>
      <c r="AE9" s="163">
        <f t="shared" si="5"/>
        <v>91</v>
      </c>
      <c r="AF9" s="163">
        <f t="shared" si="6"/>
        <v>91</v>
      </c>
      <c r="AG9" s="163">
        <f t="shared" si="7"/>
        <v>91</v>
      </c>
      <c r="AH9" s="163">
        <f t="shared" si="8"/>
        <v>91</v>
      </c>
      <c r="AI9" s="163">
        <f t="shared" si="9"/>
        <v>91</v>
      </c>
      <c r="AJ9" s="163">
        <f t="shared" si="10"/>
        <v>91</v>
      </c>
      <c r="AK9" s="163">
        <f t="shared" si="11"/>
        <v>91</v>
      </c>
      <c r="AL9" s="163">
        <f t="shared" si="12"/>
        <v>9</v>
      </c>
      <c r="AM9" s="163">
        <f t="shared" si="13"/>
        <v>91</v>
      </c>
      <c r="AN9" s="163">
        <f t="shared" si="14"/>
        <v>91</v>
      </c>
      <c r="AO9" s="163">
        <f t="shared" si="15"/>
        <v>91</v>
      </c>
      <c r="AP9" s="163">
        <f t="shared" si="16"/>
        <v>9</v>
      </c>
      <c r="AQ9" s="163">
        <f t="shared" si="17"/>
        <v>91</v>
      </c>
      <c r="AR9" s="163"/>
    </row>
    <row r="10" spans="1:44" x14ac:dyDescent="0.25">
      <c r="A10" s="206" t="s">
        <v>21</v>
      </c>
      <c r="B10" s="142" t="s">
        <v>121</v>
      </c>
      <c r="C10" s="144">
        <v>44579</v>
      </c>
      <c r="D10" s="144">
        <v>44592</v>
      </c>
      <c r="E10" s="144">
        <v>44593</v>
      </c>
      <c r="F10" s="144">
        <v>44685</v>
      </c>
      <c r="G10" s="144">
        <v>44685</v>
      </c>
      <c r="H10" s="144">
        <v>44685</v>
      </c>
      <c r="I10" s="144">
        <v>44691</v>
      </c>
      <c r="J10" s="144">
        <v>44600</v>
      </c>
      <c r="K10" s="144">
        <v>44600</v>
      </c>
      <c r="L10" s="144">
        <v>44600</v>
      </c>
      <c r="M10" s="144">
        <v>44690</v>
      </c>
      <c r="N10" s="144">
        <v>44690</v>
      </c>
      <c r="O10" s="144">
        <v>44600</v>
      </c>
      <c r="P10" s="144">
        <v>44600</v>
      </c>
      <c r="Q10" s="144">
        <v>44600</v>
      </c>
      <c r="R10" s="144">
        <v>44600</v>
      </c>
      <c r="S10" s="144">
        <v>44600</v>
      </c>
      <c r="T10" s="144">
        <v>44679</v>
      </c>
      <c r="U10" s="144">
        <v>44579</v>
      </c>
      <c r="X10" s="144">
        <v>44579</v>
      </c>
      <c r="Y10" s="206" t="s">
        <v>21</v>
      </c>
      <c r="Z10" s="142" t="s">
        <v>121</v>
      </c>
      <c r="AA10" s="163">
        <f t="shared" si="1"/>
        <v>13</v>
      </c>
      <c r="AB10" s="163">
        <f t="shared" si="2"/>
        <v>14</v>
      </c>
      <c r="AC10" s="163">
        <f t="shared" si="3"/>
        <v>106</v>
      </c>
      <c r="AD10" s="163">
        <f t="shared" si="4"/>
        <v>106</v>
      </c>
      <c r="AE10" s="163">
        <f t="shared" si="5"/>
        <v>106</v>
      </c>
      <c r="AF10" s="163">
        <f t="shared" si="6"/>
        <v>112</v>
      </c>
      <c r="AG10" s="163">
        <f t="shared" si="7"/>
        <v>21</v>
      </c>
      <c r="AH10" s="163">
        <f t="shared" si="8"/>
        <v>21</v>
      </c>
      <c r="AI10" s="163">
        <f t="shared" si="9"/>
        <v>21</v>
      </c>
      <c r="AJ10" s="163">
        <f t="shared" si="10"/>
        <v>111</v>
      </c>
      <c r="AK10" s="163">
        <f t="shared" si="11"/>
        <v>111</v>
      </c>
      <c r="AL10" s="163">
        <f t="shared" si="12"/>
        <v>21</v>
      </c>
      <c r="AM10" s="163">
        <f t="shared" si="13"/>
        <v>21</v>
      </c>
      <c r="AN10" s="163">
        <f t="shared" si="14"/>
        <v>21</v>
      </c>
      <c r="AO10" s="163">
        <f t="shared" si="15"/>
        <v>21</v>
      </c>
      <c r="AP10" s="163">
        <f t="shared" si="16"/>
        <v>21</v>
      </c>
      <c r="AQ10" s="163">
        <f t="shared" si="17"/>
        <v>100</v>
      </c>
      <c r="AR10" s="163">
        <f t="shared" ref="AR10:AR41" si="18">U10-$C10</f>
        <v>0</v>
      </c>
    </row>
    <row r="11" spans="1:44" x14ac:dyDescent="0.25">
      <c r="A11" s="206" t="s">
        <v>21</v>
      </c>
      <c r="B11" s="142" t="s">
        <v>121</v>
      </c>
      <c r="C11" s="144">
        <v>44684</v>
      </c>
      <c r="D11" s="144">
        <v>44711</v>
      </c>
      <c r="E11" s="144">
        <v>44711</v>
      </c>
      <c r="F11" s="144">
        <v>44774</v>
      </c>
      <c r="G11" s="144">
        <v>44755</v>
      </c>
      <c r="H11" s="144">
        <v>44777</v>
      </c>
      <c r="I11" s="144">
        <v>44753</v>
      </c>
      <c r="J11" s="144">
        <v>44711</v>
      </c>
      <c r="K11" s="144">
        <v>44711</v>
      </c>
      <c r="L11" s="144">
        <v>44711</v>
      </c>
      <c r="M11" s="144">
        <v>44753</v>
      </c>
      <c r="N11" s="144">
        <v>44753</v>
      </c>
      <c r="O11" s="144">
        <v>44705</v>
      </c>
      <c r="P11" s="144">
        <v>44711</v>
      </c>
      <c r="Q11" s="144">
        <v>44711</v>
      </c>
      <c r="R11" s="144">
        <v>44711</v>
      </c>
      <c r="S11" s="144">
        <v>44711</v>
      </c>
      <c r="T11" s="144">
        <v>44755</v>
      </c>
      <c r="U11" s="144">
        <v>44684</v>
      </c>
      <c r="X11" s="144">
        <v>44684</v>
      </c>
      <c r="Y11" s="206" t="s">
        <v>21</v>
      </c>
      <c r="Z11" s="142" t="s">
        <v>121</v>
      </c>
      <c r="AA11" s="163">
        <f t="shared" si="1"/>
        <v>27</v>
      </c>
      <c r="AB11" s="163">
        <f t="shared" si="2"/>
        <v>27</v>
      </c>
      <c r="AC11" s="163">
        <f t="shared" si="3"/>
        <v>90</v>
      </c>
      <c r="AD11" s="163">
        <f t="shared" si="4"/>
        <v>71</v>
      </c>
      <c r="AE11" s="163">
        <f t="shared" si="5"/>
        <v>93</v>
      </c>
      <c r="AF11" s="163">
        <f t="shared" si="6"/>
        <v>69</v>
      </c>
      <c r="AG11" s="163">
        <f t="shared" si="7"/>
        <v>27</v>
      </c>
      <c r="AH11" s="163">
        <f t="shared" si="8"/>
        <v>27</v>
      </c>
      <c r="AI11" s="163">
        <f t="shared" si="9"/>
        <v>27</v>
      </c>
      <c r="AJ11" s="163">
        <f t="shared" si="10"/>
        <v>69</v>
      </c>
      <c r="AK11" s="163">
        <f t="shared" si="11"/>
        <v>69</v>
      </c>
      <c r="AL11" s="163">
        <f t="shared" si="12"/>
        <v>21</v>
      </c>
      <c r="AM11" s="163">
        <f t="shared" si="13"/>
        <v>27</v>
      </c>
      <c r="AN11" s="163">
        <f t="shared" si="14"/>
        <v>27</v>
      </c>
      <c r="AO11" s="163">
        <f t="shared" si="15"/>
        <v>27</v>
      </c>
      <c r="AP11" s="163">
        <f t="shared" si="16"/>
        <v>27</v>
      </c>
      <c r="AQ11" s="163">
        <f t="shared" si="17"/>
        <v>71</v>
      </c>
      <c r="AR11" s="163">
        <f t="shared" si="18"/>
        <v>0</v>
      </c>
    </row>
    <row r="12" spans="1:44" x14ac:dyDescent="0.25">
      <c r="A12" s="206" t="s">
        <v>21</v>
      </c>
      <c r="B12" s="142" t="s">
        <v>121</v>
      </c>
      <c r="C12" s="144">
        <v>44775</v>
      </c>
      <c r="D12" s="144">
        <v>44785</v>
      </c>
      <c r="E12" s="144">
        <v>44796</v>
      </c>
      <c r="F12" s="144">
        <v>44861</v>
      </c>
      <c r="G12" s="144">
        <v>44853</v>
      </c>
      <c r="H12" s="144">
        <v>44818</v>
      </c>
      <c r="I12" s="144">
        <v>44830</v>
      </c>
      <c r="J12" s="144">
        <v>44785</v>
      </c>
      <c r="K12" s="144">
        <v>44785</v>
      </c>
      <c r="L12" s="144">
        <v>44785</v>
      </c>
      <c r="M12" s="144">
        <v>44830</v>
      </c>
      <c r="N12" s="144">
        <v>44830</v>
      </c>
      <c r="O12" s="144">
        <v>44784</v>
      </c>
      <c r="P12" s="144">
        <v>44785</v>
      </c>
      <c r="Q12" s="144">
        <v>44785</v>
      </c>
      <c r="R12" s="144">
        <v>44785</v>
      </c>
      <c r="S12" s="144">
        <v>44784</v>
      </c>
      <c r="T12" s="144">
        <v>44812</v>
      </c>
      <c r="U12" s="144">
        <v>44775</v>
      </c>
      <c r="X12" s="144">
        <v>44775</v>
      </c>
      <c r="Y12" s="206" t="s">
        <v>21</v>
      </c>
      <c r="Z12" s="142" t="s">
        <v>121</v>
      </c>
      <c r="AA12" s="163">
        <f t="shared" si="1"/>
        <v>10</v>
      </c>
      <c r="AB12" s="163">
        <f t="shared" si="2"/>
        <v>21</v>
      </c>
      <c r="AC12" s="163">
        <f t="shared" si="3"/>
        <v>86</v>
      </c>
      <c r="AD12" s="163">
        <f t="shared" si="4"/>
        <v>78</v>
      </c>
      <c r="AE12" s="163">
        <f t="shared" si="5"/>
        <v>43</v>
      </c>
      <c r="AF12" s="163">
        <f t="shared" si="6"/>
        <v>55</v>
      </c>
      <c r="AG12" s="163">
        <f t="shared" si="7"/>
        <v>10</v>
      </c>
      <c r="AH12" s="163">
        <f t="shared" si="8"/>
        <v>10</v>
      </c>
      <c r="AI12" s="163">
        <f t="shared" si="9"/>
        <v>10</v>
      </c>
      <c r="AJ12" s="163">
        <f t="shared" si="10"/>
        <v>55</v>
      </c>
      <c r="AK12" s="163">
        <f t="shared" si="11"/>
        <v>55</v>
      </c>
      <c r="AL12" s="163">
        <f t="shared" si="12"/>
        <v>9</v>
      </c>
      <c r="AM12" s="163">
        <f t="shared" si="13"/>
        <v>10</v>
      </c>
      <c r="AN12" s="163">
        <f t="shared" si="14"/>
        <v>10</v>
      </c>
      <c r="AO12" s="163">
        <f t="shared" si="15"/>
        <v>10</v>
      </c>
      <c r="AP12" s="163">
        <f t="shared" si="16"/>
        <v>9</v>
      </c>
      <c r="AQ12" s="163">
        <f t="shared" si="17"/>
        <v>37</v>
      </c>
      <c r="AR12" s="163">
        <f t="shared" si="18"/>
        <v>0</v>
      </c>
    </row>
    <row r="13" spans="1:44" x14ac:dyDescent="0.25">
      <c r="A13" s="206" t="s">
        <v>21</v>
      </c>
      <c r="B13" s="142" t="s">
        <v>121</v>
      </c>
      <c r="C13" s="144">
        <v>44846</v>
      </c>
      <c r="D13" s="144">
        <v>44873</v>
      </c>
      <c r="E13" s="144">
        <v>44874</v>
      </c>
      <c r="F13" s="144">
        <v>45006</v>
      </c>
      <c r="G13" s="144">
        <v>45006</v>
      </c>
      <c r="H13" s="144">
        <v>45006</v>
      </c>
      <c r="I13" s="144">
        <v>45006</v>
      </c>
      <c r="J13" s="144">
        <v>44856</v>
      </c>
      <c r="K13" s="144">
        <v>44856</v>
      </c>
      <c r="L13" s="144">
        <v>44856</v>
      </c>
      <c r="M13" s="144">
        <v>45006</v>
      </c>
      <c r="N13" s="144">
        <v>45006</v>
      </c>
      <c r="O13" s="144">
        <v>44856</v>
      </c>
      <c r="P13" s="144">
        <v>44856</v>
      </c>
      <c r="Q13" s="144">
        <v>44856</v>
      </c>
      <c r="R13" s="144">
        <v>44856</v>
      </c>
      <c r="S13" s="144">
        <v>44856</v>
      </c>
      <c r="T13" s="144">
        <v>45006</v>
      </c>
      <c r="U13" s="144">
        <v>44846</v>
      </c>
      <c r="X13" s="144">
        <v>44846</v>
      </c>
      <c r="Y13" s="206" t="s">
        <v>21</v>
      </c>
      <c r="Z13" s="142" t="s">
        <v>121</v>
      </c>
      <c r="AA13" s="163">
        <f t="shared" si="1"/>
        <v>27</v>
      </c>
      <c r="AB13" s="163">
        <f t="shared" si="2"/>
        <v>28</v>
      </c>
      <c r="AC13" s="163">
        <f t="shared" si="3"/>
        <v>160</v>
      </c>
      <c r="AD13" s="163">
        <f t="shared" si="4"/>
        <v>160</v>
      </c>
      <c r="AE13" s="163">
        <f t="shared" si="5"/>
        <v>160</v>
      </c>
      <c r="AF13" s="163">
        <f t="shared" si="6"/>
        <v>160</v>
      </c>
      <c r="AG13" s="163">
        <f t="shared" si="7"/>
        <v>10</v>
      </c>
      <c r="AH13" s="163">
        <f t="shared" si="8"/>
        <v>10</v>
      </c>
      <c r="AI13" s="163">
        <f t="shared" si="9"/>
        <v>10</v>
      </c>
      <c r="AJ13" s="163">
        <f t="shared" si="10"/>
        <v>160</v>
      </c>
      <c r="AK13" s="163">
        <f t="shared" si="11"/>
        <v>160</v>
      </c>
      <c r="AL13" s="163">
        <f t="shared" si="12"/>
        <v>10</v>
      </c>
      <c r="AM13" s="163">
        <f t="shared" si="13"/>
        <v>10</v>
      </c>
      <c r="AN13" s="163">
        <f t="shared" si="14"/>
        <v>10</v>
      </c>
      <c r="AO13" s="163">
        <f t="shared" si="15"/>
        <v>10</v>
      </c>
      <c r="AP13" s="163">
        <f t="shared" si="16"/>
        <v>10</v>
      </c>
      <c r="AQ13" s="163">
        <f t="shared" si="17"/>
        <v>160</v>
      </c>
      <c r="AR13" s="163">
        <f t="shared" si="18"/>
        <v>0</v>
      </c>
    </row>
    <row r="14" spans="1:44" x14ac:dyDescent="0.25">
      <c r="A14" s="23" t="s">
        <v>21</v>
      </c>
      <c r="B14" s="284" t="s">
        <v>121</v>
      </c>
      <c r="C14" s="144">
        <v>44971</v>
      </c>
      <c r="D14" s="295">
        <v>44988</v>
      </c>
      <c r="E14" s="295">
        <v>44987</v>
      </c>
      <c r="F14" s="295">
        <v>45106</v>
      </c>
      <c r="G14" s="295">
        <v>45106</v>
      </c>
      <c r="H14" s="295">
        <v>45106</v>
      </c>
      <c r="I14" s="295">
        <v>45090</v>
      </c>
      <c r="J14" s="296">
        <v>45006</v>
      </c>
      <c r="K14" s="296">
        <v>45006</v>
      </c>
      <c r="L14" s="296">
        <v>45006</v>
      </c>
      <c r="M14" s="295">
        <v>45090</v>
      </c>
      <c r="N14" s="295">
        <v>45090</v>
      </c>
      <c r="O14" s="296">
        <v>44991</v>
      </c>
      <c r="P14" s="296">
        <v>45006</v>
      </c>
      <c r="Q14" s="296">
        <v>45006</v>
      </c>
      <c r="R14" s="296">
        <v>45006</v>
      </c>
      <c r="S14" s="296">
        <v>44991</v>
      </c>
      <c r="T14" s="295">
        <v>45090</v>
      </c>
      <c r="U14" s="94">
        <v>44972</v>
      </c>
      <c r="X14" s="58">
        <v>44244</v>
      </c>
      <c r="Y14" s="206" t="s">
        <v>22</v>
      </c>
      <c r="Z14" s="143" t="s">
        <v>122</v>
      </c>
      <c r="AA14" s="163">
        <f t="shared" si="1"/>
        <v>17</v>
      </c>
      <c r="AB14" s="163">
        <f t="shared" si="2"/>
        <v>16</v>
      </c>
      <c r="AC14" s="163">
        <f t="shared" si="3"/>
        <v>135</v>
      </c>
      <c r="AD14" s="163">
        <f t="shared" si="4"/>
        <v>135</v>
      </c>
      <c r="AE14" s="163">
        <f t="shared" si="5"/>
        <v>135</v>
      </c>
      <c r="AF14" s="163">
        <f t="shared" si="6"/>
        <v>119</v>
      </c>
      <c r="AG14" s="163">
        <f t="shared" si="7"/>
        <v>35</v>
      </c>
      <c r="AH14" s="163">
        <f t="shared" si="8"/>
        <v>35</v>
      </c>
      <c r="AI14" s="163">
        <f t="shared" si="9"/>
        <v>35</v>
      </c>
      <c r="AJ14" s="163">
        <f t="shared" si="10"/>
        <v>119</v>
      </c>
      <c r="AK14" s="163">
        <f t="shared" si="11"/>
        <v>119</v>
      </c>
      <c r="AL14" s="163">
        <f t="shared" si="12"/>
        <v>20</v>
      </c>
      <c r="AM14" s="163">
        <f t="shared" si="13"/>
        <v>35</v>
      </c>
      <c r="AN14" s="163">
        <f t="shared" si="14"/>
        <v>35</v>
      </c>
      <c r="AO14" s="163">
        <f t="shared" si="15"/>
        <v>35</v>
      </c>
      <c r="AP14" s="163">
        <f t="shared" si="16"/>
        <v>20</v>
      </c>
      <c r="AQ14" s="163">
        <f t="shared" si="17"/>
        <v>119</v>
      </c>
      <c r="AR14" s="163">
        <f t="shared" si="18"/>
        <v>1</v>
      </c>
    </row>
    <row r="15" spans="1:44" x14ac:dyDescent="0.25">
      <c r="A15" s="23" t="s">
        <v>21</v>
      </c>
      <c r="B15" s="284" t="s">
        <v>121</v>
      </c>
      <c r="C15" s="144">
        <v>45062</v>
      </c>
      <c r="D15" s="295">
        <v>45086</v>
      </c>
      <c r="E15" s="295">
        <v>45085</v>
      </c>
      <c r="F15" s="295">
        <v>45174</v>
      </c>
      <c r="G15" s="295">
        <v>45174</v>
      </c>
      <c r="H15" s="295">
        <v>45174</v>
      </c>
      <c r="I15" s="295">
        <v>45175</v>
      </c>
      <c r="J15" s="296">
        <v>45072</v>
      </c>
      <c r="K15" s="296">
        <v>45072</v>
      </c>
      <c r="L15" s="296">
        <v>45072</v>
      </c>
      <c r="M15" s="295">
        <v>45175</v>
      </c>
      <c r="N15" s="295">
        <v>45175</v>
      </c>
      <c r="O15" s="296">
        <v>45071</v>
      </c>
      <c r="P15" s="296">
        <v>45072</v>
      </c>
      <c r="Q15" s="296">
        <v>45072</v>
      </c>
      <c r="R15" s="296">
        <v>45072</v>
      </c>
      <c r="S15" s="296">
        <v>45072</v>
      </c>
      <c r="T15" s="295">
        <v>45175</v>
      </c>
      <c r="U15" s="94">
        <v>45063</v>
      </c>
      <c r="X15" s="207">
        <v>44425</v>
      </c>
      <c r="Y15" s="206" t="s">
        <v>22</v>
      </c>
      <c r="Z15" s="143" t="s">
        <v>122</v>
      </c>
      <c r="AA15" s="163">
        <f t="shared" si="1"/>
        <v>24</v>
      </c>
      <c r="AB15" s="163">
        <f t="shared" si="2"/>
        <v>23</v>
      </c>
      <c r="AC15" s="163">
        <f t="shared" si="3"/>
        <v>112</v>
      </c>
      <c r="AD15" s="163">
        <f t="shared" si="4"/>
        <v>112</v>
      </c>
      <c r="AE15" s="163">
        <f t="shared" si="5"/>
        <v>112</v>
      </c>
      <c r="AF15" s="163">
        <f t="shared" si="6"/>
        <v>113</v>
      </c>
      <c r="AG15" s="163">
        <f t="shared" si="7"/>
        <v>10</v>
      </c>
      <c r="AH15" s="163">
        <f t="shared" si="8"/>
        <v>10</v>
      </c>
      <c r="AI15" s="163">
        <f t="shared" si="9"/>
        <v>10</v>
      </c>
      <c r="AJ15" s="163">
        <f t="shared" si="10"/>
        <v>113</v>
      </c>
      <c r="AK15" s="163">
        <f t="shared" si="11"/>
        <v>113</v>
      </c>
      <c r="AL15" s="163">
        <f t="shared" si="12"/>
        <v>9</v>
      </c>
      <c r="AM15" s="163">
        <f t="shared" si="13"/>
        <v>10</v>
      </c>
      <c r="AN15" s="163">
        <f t="shared" si="14"/>
        <v>10</v>
      </c>
      <c r="AO15" s="163">
        <f t="shared" si="15"/>
        <v>10</v>
      </c>
      <c r="AP15" s="163">
        <f t="shared" si="16"/>
        <v>10</v>
      </c>
      <c r="AQ15" s="163">
        <f t="shared" si="17"/>
        <v>113</v>
      </c>
      <c r="AR15" s="163">
        <f t="shared" si="18"/>
        <v>1</v>
      </c>
    </row>
    <row r="16" spans="1:44" x14ac:dyDescent="0.25">
      <c r="A16" s="23" t="s">
        <v>21</v>
      </c>
      <c r="B16" s="284" t="s">
        <v>121</v>
      </c>
      <c r="C16" s="144">
        <v>45146</v>
      </c>
      <c r="D16" s="209" t="s">
        <v>159</v>
      </c>
      <c r="E16" s="209" t="s">
        <v>159</v>
      </c>
      <c r="F16" s="295">
        <v>45233</v>
      </c>
      <c r="G16" s="295">
        <v>45233</v>
      </c>
      <c r="H16" s="295">
        <v>45233</v>
      </c>
      <c r="I16" s="295">
        <v>45233</v>
      </c>
      <c r="J16" s="295">
        <v>45233</v>
      </c>
      <c r="K16" s="295">
        <v>45233</v>
      </c>
      <c r="L16" s="295">
        <v>45233</v>
      </c>
      <c r="M16" s="295">
        <v>45233</v>
      </c>
      <c r="N16" s="295">
        <v>45233</v>
      </c>
      <c r="O16" s="296">
        <v>45156</v>
      </c>
      <c r="P16" s="295">
        <v>45233</v>
      </c>
      <c r="Q16" s="295">
        <v>45233</v>
      </c>
      <c r="R16" s="295">
        <v>45233</v>
      </c>
      <c r="S16" s="296">
        <v>45156</v>
      </c>
      <c r="T16" s="295">
        <v>45233</v>
      </c>
      <c r="U16" s="94">
        <v>45147</v>
      </c>
      <c r="X16" s="207">
        <v>44294</v>
      </c>
      <c r="Y16" s="206" t="s">
        <v>22</v>
      </c>
      <c r="Z16" s="143" t="s">
        <v>122</v>
      </c>
      <c r="AA16" s="209" t="s">
        <v>159</v>
      </c>
      <c r="AB16" s="209" t="s">
        <v>159</v>
      </c>
      <c r="AC16" s="163">
        <f t="shared" si="3"/>
        <v>87</v>
      </c>
      <c r="AD16" s="163">
        <f t="shared" si="4"/>
        <v>87</v>
      </c>
      <c r="AE16" s="163">
        <f t="shared" si="5"/>
        <v>87</v>
      </c>
      <c r="AF16" s="163">
        <f t="shared" si="6"/>
        <v>87</v>
      </c>
      <c r="AG16" s="163">
        <f t="shared" si="7"/>
        <v>87</v>
      </c>
      <c r="AH16" s="163">
        <f t="shared" si="8"/>
        <v>87</v>
      </c>
      <c r="AI16" s="163">
        <f t="shared" si="9"/>
        <v>87</v>
      </c>
      <c r="AJ16" s="163">
        <f t="shared" si="10"/>
        <v>87</v>
      </c>
      <c r="AK16" s="163">
        <f t="shared" si="11"/>
        <v>87</v>
      </c>
      <c r="AL16" s="163">
        <f t="shared" si="12"/>
        <v>10</v>
      </c>
      <c r="AM16" s="163">
        <f t="shared" si="13"/>
        <v>87</v>
      </c>
      <c r="AN16" s="163">
        <f t="shared" si="14"/>
        <v>87</v>
      </c>
      <c r="AO16" s="163">
        <f t="shared" si="15"/>
        <v>87</v>
      </c>
      <c r="AP16" s="163">
        <f t="shared" si="16"/>
        <v>10</v>
      </c>
      <c r="AQ16" s="163">
        <f t="shared" si="17"/>
        <v>87</v>
      </c>
      <c r="AR16" s="163">
        <f t="shared" si="18"/>
        <v>1</v>
      </c>
    </row>
    <row r="17" spans="1:44" x14ac:dyDescent="0.25">
      <c r="A17" s="23" t="s">
        <v>21</v>
      </c>
      <c r="B17" s="284" t="s">
        <v>121</v>
      </c>
      <c r="C17" s="144">
        <v>45210</v>
      </c>
      <c r="D17" s="295">
        <v>45223</v>
      </c>
      <c r="E17" s="295">
        <v>45232</v>
      </c>
      <c r="F17" s="295">
        <v>45301</v>
      </c>
      <c r="G17" s="295">
        <v>45301</v>
      </c>
      <c r="H17" s="295">
        <v>45301</v>
      </c>
      <c r="I17" s="295">
        <v>45301</v>
      </c>
      <c r="J17" s="295">
        <v>45301</v>
      </c>
      <c r="K17" s="295">
        <v>45301</v>
      </c>
      <c r="L17" s="295">
        <v>45301</v>
      </c>
      <c r="M17" s="295">
        <v>45301</v>
      </c>
      <c r="N17" s="295">
        <v>45301</v>
      </c>
      <c r="O17" s="296">
        <v>45219</v>
      </c>
      <c r="P17" s="295">
        <v>45301</v>
      </c>
      <c r="Q17" s="295">
        <v>45301</v>
      </c>
      <c r="R17" s="295">
        <v>45301</v>
      </c>
      <c r="S17" s="296">
        <v>45219</v>
      </c>
      <c r="T17" s="295">
        <v>45301</v>
      </c>
      <c r="U17" s="94">
        <v>45211</v>
      </c>
      <c r="V17" s="115"/>
      <c r="W17" s="45"/>
      <c r="X17" s="211">
        <v>44541</v>
      </c>
      <c r="Y17" s="210" t="s">
        <v>22</v>
      </c>
      <c r="Z17" s="143" t="s">
        <v>122</v>
      </c>
      <c r="AA17" s="163">
        <f t="shared" si="1"/>
        <v>13</v>
      </c>
      <c r="AB17" s="163">
        <f t="shared" si="2"/>
        <v>22</v>
      </c>
      <c r="AC17" s="163">
        <f t="shared" si="3"/>
        <v>91</v>
      </c>
      <c r="AD17" s="163">
        <f t="shared" si="4"/>
        <v>91</v>
      </c>
      <c r="AE17" s="163">
        <f t="shared" si="5"/>
        <v>91</v>
      </c>
      <c r="AF17" s="163">
        <f t="shared" si="6"/>
        <v>91</v>
      </c>
      <c r="AG17" s="163">
        <f t="shared" si="7"/>
        <v>91</v>
      </c>
      <c r="AH17" s="163">
        <f t="shared" si="8"/>
        <v>91</v>
      </c>
      <c r="AI17" s="163">
        <f t="shared" si="9"/>
        <v>91</v>
      </c>
      <c r="AJ17" s="163">
        <f t="shared" si="10"/>
        <v>91</v>
      </c>
      <c r="AK17" s="163">
        <f t="shared" si="11"/>
        <v>91</v>
      </c>
      <c r="AL17" s="163">
        <f t="shared" si="12"/>
        <v>9</v>
      </c>
      <c r="AM17" s="163">
        <f t="shared" si="13"/>
        <v>91</v>
      </c>
      <c r="AN17" s="163">
        <f t="shared" si="14"/>
        <v>91</v>
      </c>
      <c r="AO17" s="163">
        <f t="shared" si="15"/>
        <v>91</v>
      </c>
      <c r="AP17" s="163">
        <f t="shared" si="16"/>
        <v>9</v>
      </c>
      <c r="AQ17" s="163">
        <f t="shared" si="17"/>
        <v>91</v>
      </c>
      <c r="AR17" s="163">
        <f t="shared" si="18"/>
        <v>1</v>
      </c>
    </row>
    <row r="18" spans="1:44" x14ac:dyDescent="0.25">
      <c r="A18" s="210" t="s">
        <v>22</v>
      </c>
      <c r="B18" s="143" t="s">
        <v>122</v>
      </c>
      <c r="C18" s="144">
        <v>44641</v>
      </c>
      <c r="D18" s="144">
        <v>44663</v>
      </c>
      <c r="E18" s="144">
        <v>44664</v>
      </c>
      <c r="F18" s="144">
        <v>44749</v>
      </c>
      <c r="G18" s="144">
        <v>44748</v>
      </c>
      <c r="H18" s="144">
        <v>44742</v>
      </c>
      <c r="I18" s="144">
        <v>44729</v>
      </c>
      <c r="J18" s="144">
        <v>44755</v>
      </c>
      <c r="K18" s="144">
        <v>44755</v>
      </c>
      <c r="L18" s="144">
        <v>44755</v>
      </c>
      <c r="M18" s="144">
        <v>44736</v>
      </c>
      <c r="N18" s="144">
        <v>44736</v>
      </c>
      <c r="O18" s="144">
        <v>44755</v>
      </c>
      <c r="P18" s="144">
        <v>44755</v>
      </c>
      <c r="Q18" s="144">
        <v>44755</v>
      </c>
      <c r="R18" s="144">
        <v>44755</v>
      </c>
      <c r="S18" s="144">
        <v>44755</v>
      </c>
      <c r="T18" s="144">
        <v>44705</v>
      </c>
      <c r="U18" s="144"/>
      <c r="X18" s="144">
        <v>44641</v>
      </c>
      <c r="Y18" s="210" t="s">
        <v>22</v>
      </c>
      <c r="Z18" s="143" t="s">
        <v>122</v>
      </c>
      <c r="AA18" s="163">
        <f t="shared" si="1"/>
        <v>22</v>
      </c>
      <c r="AB18" s="163">
        <f t="shared" si="2"/>
        <v>23</v>
      </c>
      <c r="AC18" s="163">
        <f t="shared" si="3"/>
        <v>108</v>
      </c>
      <c r="AD18" s="163">
        <f t="shared" si="4"/>
        <v>107</v>
      </c>
      <c r="AE18" s="163">
        <f t="shared" si="5"/>
        <v>101</v>
      </c>
      <c r="AF18" s="163">
        <f t="shared" si="6"/>
        <v>88</v>
      </c>
      <c r="AG18" s="163">
        <f t="shared" si="7"/>
        <v>114</v>
      </c>
      <c r="AH18" s="163">
        <f t="shared" si="8"/>
        <v>114</v>
      </c>
      <c r="AI18" s="163">
        <f t="shared" si="9"/>
        <v>114</v>
      </c>
      <c r="AJ18" s="163">
        <f t="shared" si="10"/>
        <v>95</v>
      </c>
      <c r="AK18" s="163">
        <f t="shared" si="11"/>
        <v>95</v>
      </c>
      <c r="AL18" s="208">
        <f t="shared" si="12"/>
        <v>114</v>
      </c>
      <c r="AM18" s="163">
        <f t="shared" si="13"/>
        <v>114</v>
      </c>
      <c r="AN18" s="163">
        <f t="shared" si="14"/>
        <v>114</v>
      </c>
      <c r="AO18" s="163">
        <f t="shared" si="15"/>
        <v>114</v>
      </c>
      <c r="AP18" s="163">
        <f t="shared" si="16"/>
        <v>114</v>
      </c>
      <c r="AQ18" s="163">
        <f t="shared" si="17"/>
        <v>64</v>
      </c>
      <c r="AR18" s="163"/>
    </row>
    <row r="19" spans="1:44" x14ac:dyDescent="0.25">
      <c r="A19" s="210" t="s">
        <v>22</v>
      </c>
      <c r="B19" s="143" t="s">
        <v>122</v>
      </c>
      <c r="C19" s="144">
        <v>44691</v>
      </c>
      <c r="D19" s="144">
        <v>44711</v>
      </c>
      <c r="E19" s="144">
        <v>44707</v>
      </c>
      <c r="F19" s="144">
        <v>44774</v>
      </c>
      <c r="G19" s="144">
        <v>44755</v>
      </c>
      <c r="H19" s="144">
        <v>44777</v>
      </c>
      <c r="I19" s="144">
        <v>44753</v>
      </c>
      <c r="J19" s="144">
        <v>44721</v>
      </c>
      <c r="K19" s="144">
        <v>44721</v>
      </c>
      <c r="L19" s="144">
        <v>44721</v>
      </c>
      <c r="M19" s="144">
        <v>44753</v>
      </c>
      <c r="N19" s="144">
        <v>44753</v>
      </c>
      <c r="O19" s="144">
        <v>44703</v>
      </c>
      <c r="P19" s="144">
        <v>44721</v>
      </c>
      <c r="Q19" s="144">
        <v>44721</v>
      </c>
      <c r="R19" s="144">
        <v>44721</v>
      </c>
      <c r="S19" s="144">
        <v>44721</v>
      </c>
      <c r="T19" s="144">
        <v>44755</v>
      </c>
      <c r="U19" s="144"/>
      <c r="X19" s="144">
        <v>44691</v>
      </c>
      <c r="Y19" s="210" t="s">
        <v>22</v>
      </c>
      <c r="Z19" s="143" t="s">
        <v>122</v>
      </c>
      <c r="AA19" s="163">
        <f t="shared" si="1"/>
        <v>20</v>
      </c>
      <c r="AB19" s="163">
        <f t="shared" si="2"/>
        <v>16</v>
      </c>
      <c r="AC19" s="163">
        <f t="shared" si="3"/>
        <v>83</v>
      </c>
      <c r="AD19" s="163">
        <f t="shared" si="4"/>
        <v>64</v>
      </c>
      <c r="AE19" s="163">
        <f t="shared" si="5"/>
        <v>86</v>
      </c>
      <c r="AF19" s="163">
        <f t="shared" si="6"/>
        <v>62</v>
      </c>
      <c r="AG19" s="163">
        <f t="shared" si="7"/>
        <v>30</v>
      </c>
      <c r="AH19" s="163">
        <f t="shared" si="8"/>
        <v>30</v>
      </c>
      <c r="AI19" s="163">
        <f t="shared" si="9"/>
        <v>30</v>
      </c>
      <c r="AJ19" s="163">
        <f t="shared" si="10"/>
        <v>62</v>
      </c>
      <c r="AK19" s="163">
        <f t="shared" si="11"/>
        <v>62</v>
      </c>
      <c r="AL19" s="163">
        <f t="shared" si="12"/>
        <v>12</v>
      </c>
      <c r="AM19" s="163">
        <f t="shared" si="13"/>
        <v>30</v>
      </c>
      <c r="AN19" s="163">
        <f t="shared" si="14"/>
        <v>30</v>
      </c>
      <c r="AO19" s="163">
        <f t="shared" si="15"/>
        <v>30</v>
      </c>
      <c r="AP19" s="163">
        <f t="shared" si="16"/>
        <v>30</v>
      </c>
      <c r="AQ19" s="163">
        <f t="shared" si="17"/>
        <v>64</v>
      </c>
      <c r="AR19" s="163"/>
    </row>
    <row r="20" spans="1:44" x14ac:dyDescent="0.25">
      <c r="A20" s="210" t="s">
        <v>22</v>
      </c>
      <c r="B20" s="143" t="s">
        <v>122</v>
      </c>
      <c r="C20" s="144">
        <v>44819</v>
      </c>
      <c r="D20" s="144">
        <v>44840</v>
      </c>
      <c r="E20" s="144">
        <v>44839</v>
      </c>
      <c r="F20" s="144">
        <v>44894</v>
      </c>
      <c r="G20" s="144">
        <v>44872</v>
      </c>
      <c r="H20" s="144">
        <v>44915</v>
      </c>
      <c r="I20" s="144">
        <v>44895</v>
      </c>
      <c r="J20" s="144">
        <v>44827</v>
      </c>
      <c r="K20" s="144">
        <v>44827</v>
      </c>
      <c r="L20" s="144">
        <v>44827</v>
      </c>
      <c r="M20" s="144">
        <v>44887</v>
      </c>
      <c r="N20" s="144">
        <v>44893</v>
      </c>
      <c r="O20" s="144">
        <v>44827</v>
      </c>
      <c r="P20" s="144">
        <v>44827</v>
      </c>
      <c r="Q20" s="144">
        <v>44827</v>
      </c>
      <c r="R20" s="144">
        <v>44827</v>
      </c>
      <c r="S20" s="144">
        <v>44827</v>
      </c>
      <c r="T20" s="144">
        <v>44874</v>
      </c>
      <c r="U20" s="144"/>
      <c r="X20" s="144">
        <v>44819</v>
      </c>
      <c r="Y20" s="210" t="s">
        <v>22</v>
      </c>
      <c r="Z20" s="143" t="s">
        <v>122</v>
      </c>
      <c r="AA20" s="163">
        <f t="shared" si="1"/>
        <v>21</v>
      </c>
      <c r="AB20" s="163">
        <f t="shared" si="2"/>
        <v>20</v>
      </c>
      <c r="AC20" s="163">
        <f t="shared" si="3"/>
        <v>75</v>
      </c>
      <c r="AD20" s="163">
        <f t="shared" si="4"/>
        <v>53</v>
      </c>
      <c r="AE20" s="163">
        <f t="shared" si="5"/>
        <v>96</v>
      </c>
      <c r="AF20" s="163">
        <f t="shared" si="6"/>
        <v>76</v>
      </c>
      <c r="AG20" s="163">
        <f t="shared" si="7"/>
        <v>8</v>
      </c>
      <c r="AH20" s="163">
        <f t="shared" si="8"/>
        <v>8</v>
      </c>
      <c r="AI20" s="163">
        <f t="shared" si="9"/>
        <v>8</v>
      </c>
      <c r="AJ20" s="163">
        <f t="shared" si="10"/>
        <v>68</v>
      </c>
      <c r="AK20" s="163">
        <f t="shared" si="11"/>
        <v>74</v>
      </c>
      <c r="AL20" s="163">
        <f t="shared" si="12"/>
        <v>8</v>
      </c>
      <c r="AM20" s="163">
        <f t="shared" si="13"/>
        <v>8</v>
      </c>
      <c r="AN20" s="163">
        <f t="shared" si="14"/>
        <v>8</v>
      </c>
      <c r="AO20" s="163">
        <f t="shared" si="15"/>
        <v>8</v>
      </c>
      <c r="AP20" s="163">
        <f t="shared" si="16"/>
        <v>8</v>
      </c>
      <c r="AQ20" s="163">
        <f t="shared" si="17"/>
        <v>55</v>
      </c>
      <c r="AR20" s="163"/>
    </row>
    <row r="21" spans="1:44" x14ac:dyDescent="0.25">
      <c r="A21" s="210" t="s">
        <v>22</v>
      </c>
      <c r="B21" s="143" t="s">
        <v>122</v>
      </c>
      <c r="C21" s="144">
        <v>44881</v>
      </c>
      <c r="D21" s="144">
        <v>44893</v>
      </c>
      <c r="E21" s="144">
        <v>44902</v>
      </c>
      <c r="F21" s="144">
        <v>45002</v>
      </c>
      <c r="G21" s="144">
        <v>45002</v>
      </c>
      <c r="H21" s="144">
        <v>45002</v>
      </c>
      <c r="I21" s="144">
        <v>45002</v>
      </c>
      <c r="J21" s="144">
        <v>44889</v>
      </c>
      <c r="K21" s="144">
        <v>44889</v>
      </c>
      <c r="L21" s="144">
        <v>44889</v>
      </c>
      <c r="M21" s="144">
        <v>45002</v>
      </c>
      <c r="N21" s="144">
        <v>45002</v>
      </c>
      <c r="O21" s="144">
        <v>44889</v>
      </c>
      <c r="P21" s="144">
        <v>44889</v>
      </c>
      <c r="Q21" s="144">
        <v>44889</v>
      </c>
      <c r="R21" s="144">
        <v>44889</v>
      </c>
      <c r="S21" s="144">
        <v>44889</v>
      </c>
      <c r="T21" s="144">
        <v>45002</v>
      </c>
      <c r="U21" s="144"/>
      <c r="X21" s="144">
        <v>44881</v>
      </c>
      <c r="Y21" s="210" t="s">
        <v>22</v>
      </c>
      <c r="Z21" s="143" t="s">
        <v>122</v>
      </c>
      <c r="AA21" s="163">
        <f t="shared" si="1"/>
        <v>12</v>
      </c>
      <c r="AB21" s="163">
        <f t="shared" si="2"/>
        <v>21</v>
      </c>
      <c r="AC21" s="163">
        <f t="shared" si="3"/>
        <v>121</v>
      </c>
      <c r="AD21" s="163">
        <f t="shared" si="4"/>
        <v>121</v>
      </c>
      <c r="AE21" s="163">
        <f t="shared" si="5"/>
        <v>121</v>
      </c>
      <c r="AF21" s="163">
        <f t="shared" si="6"/>
        <v>121</v>
      </c>
      <c r="AG21" s="163">
        <f t="shared" si="7"/>
        <v>8</v>
      </c>
      <c r="AH21" s="163">
        <f t="shared" si="8"/>
        <v>8</v>
      </c>
      <c r="AI21" s="163">
        <f t="shared" si="9"/>
        <v>8</v>
      </c>
      <c r="AJ21" s="163">
        <f t="shared" si="10"/>
        <v>121</v>
      </c>
      <c r="AK21" s="163">
        <f t="shared" si="11"/>
        <v>121</v>
      </c>
      <c r="AL21" s="163">
        <f t="shared" si="12"/>
        <v>8</v>
      </c>
      <c r="AM21" s="163">
        <f t="shared" si="13"/>
        <v>8</v>
      </c>
      <c r="AN21" s="163">
        <f t="shared" si="14"/>
        <v>8</v>
      </c>
      <c r="AO21" s="163">
        <f t="shared" si="15"/>
        <v>8</v>
      </c>
      <c r="AP21" s="163">
        <f t="shared" si="16"/>
        <v>8</v>
      </c>
      <c r="AQ21" s="163">
        <f t="shared" si="17"/>
        <v>121</v>
      </c>
      <c r="AR21" s="163"/>
    </row>
    <row r="22" spans="1:44" x14ac:dyDescent="0.25">
      <c r="A22" s="23" t="s">
        <v>22</v>
      </c>
      <c r="B22" s="284" t="s">
        <v>122</v>
      </c>
      <c r="C22" s="209" t="s">
        <v>159</v>
      </c>
      <c r="D22" s="209" t="s">
        <v>159</v>
      </c>
      <c r="E22" s="209" t="s">
        <v>159</v>
      </c>
      <c r="F22" s="209" t="s">
        <v>159</v>
      </c>
      <c r="G22" s="209" t="s">
        <v>159</v>
      </c>
      <c r="H22" s="209" t="s">
        <v>159</v>
      </c>
      <c r="I22" s="209" t="s">
        <v>159</v>
      </c>
      <c r="J22" s="209" t="s">
        <v>159</v>
      </c>
      <c r="K22" s="209" t="s">
        <v>159</v>
      </c>
      <c r="L22" s="209" t="s">
        <v>159</v>
      </c>
      <c r="M22" s="209" t="s">
        <v>159</v>
      </c>
      <c r="N22" s="209" t="s">
        <v>159</v>
      </c>
      <c r="O22" s="209" t="s">
        <v>159</v>
      </c>
      <c r="P22" s="209" t="s">
        <v>159</v>
      </c>
      <c r="Q22" s="209" t="s">
        <v>159</v>
      </c>
      <c r="R22" s="209" t="s">
        <v>159</v>
      </c>
      <c r="S22" s="209" t="s">
        <v>159</v>
      </c>
      <c r="T22" s="209" t="s">
        <v>159</v>
      </c>
      <c r="U22" s="23"/>
      <c r="X22" s="58">
        <v>44222</v>
      </c>
      <c r="Y22" s="206" t="s">
        <v>23</v>
      </c>
      <c r="Z22" s="142" t="s">
        <v>123</v>
      </c>
      <c r="AA22" s="209" t="s">
        <v>159</v>
      </c>
      <c r="AB22" s="209" t="s">
        <v>159</v>
      </c>
      <c r="AC22" s="209" t="s">
        <v>159</v>
      </c>
      <c r="AD22" s="209" t="s">
        <v>159</v>
      </c>
      <c r="AE22" s="209" t="s">
        <v>159</v>
      </c>
      <c r="AF22" s="209" t="s">
        <v>159</v>
      </c>
      <c r="AG22" s="209" t="s">
        <v>159</v>
      </c>
      <c r="AH22" s="209" t="s">
        <v>159</v>
      </c>
      <c r="AI22" s="209" t="s">
        <v>159</v>
      </c>
      <c r="AJ22" s="209" t="s">
        <v>159</v>
      </c>
      <c r="AK22" s="209" t="s">
        <v>159</v>
      </c>
      <c r="AL22" s="209" t="s">
        <v>159</v>
      </c>
      <c r="AM22" s="209" t="s">
        <v>159</v>
      </c>
      <c r="AN22" s="209" t="s">
        <v>159</v>
      </c>
      <c r="AO22" s="209" t="s">
        <v>159</v>
      </c>
      <c r="AP22" s="209" t="s">
        <v>159</v>
      </c>
      <c r="AQ22" s="209" t="s">
        <v>159</v>
      </c>
      <c r="AR22" s="163"/>
    </row>
    <row r="23" spans="1:44" x14ac:dyDescent="0.25">
      <c r="A23" s="23" t="s">
        <v>22</v>
      </c>
      <c r="B23" s="284" t="s">
        <v>122</v>
      </c>
      <c r="C23" s="144">
        <v>45035</v>
      </c>
      <c r="D23" s="295">
        <v>45061</v>
      </c>
      <c r="E23" s="295">
        <v>45056</v>
      </c>
      <c r="F23" s="295">
        <v>45174</v>
      </c>
      <c r="G23" s="295">
        <v>45174</v>
      </c>
      <c r="H23" s="295">
        <v>45174</v>
      </c>
      <c r="I23" s="295">
        <v>45097</v>
      </c>
      <c r="J23" s="296">
        <v>45049</v>
      </c>
      <c r="K23" s="296">
        <v>45049</v>
      </c>
      <c r="L23" s="296">
        <v>45049</v>
      </c>
      <c r="M23" s="295">
        <v>45097</v>
      </c>
      <c r="N23" s="295">
        <v>45097</v>
      </c>
      <c r="O23" s="296">
        <v>45044</v>
      </c>
      <c r="P23" s="296">
        <v>45049</v>
      </c>
      <c r="Q23" s="296">
        <v>45049</v>
      </c>
      <c r="R23" s="296">
        <v>45049</v>
      </c>
      <c r="S23" s="296">
        <v>45056</v>
      </c>
      <c r="T23" s="295">
        <v>45097</v>
      </c>
      <c r="U23" s="23"/>
      <c r="X23" s="207">
        <v>44369</v>
      </c>
      <c r="Y23" s="206" t="s">
        <v>23</v>
      </c>
      <c r="Z23" s="142" t="s">
        <v>123</v>
      </c>
      <c r="AA23" s="163">
        <f t="shared" si="1"/>
        <v>26</v>
      </c>
      <c r="AB23" s="163">
        <f t="shared" si="2"/>
        <v>21</v>
      </c>
      <c r="AC23" s="163">
        <f t="shared" si="3"/>
        <v>139</v>
      </c>
      <c r="AD23" s="163">
        <f t="shared" si="4"/>
        <v>139</v>
      </c>
      <c r="AE23" s="163">
        <f t="shared" si="5"/>
        <v>139</v>
      </c>
      <c r="AF23" s="163">
        <f t="shared" si="6"/>
        <v>62</v>
      </c>
      <c r="AG23" s="163">
        <f t="shared" si="7"/>
        <v>14</v>
      </c>
      <c r="AH23" s="163">
        <f t="shared" si="8"/>
        <v>14</v>
      </c>
      <c r="AI23" s="163">
        <f t="shared" si="9"/>
        <v>14</v>
      </c>
      <c r="AJ23" s="163">
        <f t="shared" si="10"/>
        <v>62</v>
      </c>
      <c r="AK23" s="163">
        <f t="shared" si="11"/>
        <v>62</v>
      </c>
      <c r="AL23" s="163">
        <f t="shared" si="12"/>
        <v>9</v>
      </c>
      <c r="AM23" s="163">
        <f t="shared" si="13"/>
        <v>14</v>
      </c>
      <c r="AN23" s="163">
        <f t="shared" si="14"/>
        <v>14</v>
      </c>
      <c r="AO23" s="163">
        <f t="shared" si="15"/>
        <v>14</v>
      </c>
      <c r="AP23" s="163">
        <f t="shared" si="16"/>
        <v>21</v>
      </c>
      <c r="AQ23" s="163">
        <f t="shared" si="17"/>
        <v>62</v>
      </c>
      <c r="AR23" s="163"/>
    </row>
    <row r="24" spans="1:44" x14ac:dyDescent="0.25">
      <c r="A24" s="23" t="s">
        <v>22</v>
      </c>
      <c r="B24" s="284" t="s">
        <v>122</v>
      </c>
      <c r="C24" s="144">
        <v>45196</v>
      </c>
      <c r="D24" s="295">
        <v>45211</v>
      </c>
      <c r="E24" s="295">
        <v>45212</v>
      </c>
      <c r="F24" s="295">
        <v>45301</v>
      </c>
      <c r="G24" s="295">
        <v>45301</v>
      </c>
      <c r="H24" s="295">
        <v>45301</v>
      </c>
      <c r="I24" s="295">
        <v>45301</v>
      </c>
      <c r="J24" s="295">
        <v>45301</v>
      </c>
      <c r="K24" s="295">
        <v>45301</v>
      </c>
      <c r="L24" s="295">
        <v>45301</v>
      </c>
      <c r="M24" s="295">
        <v>45301</v>
      </c>
      <c r="N24" s="295">
        <v>45301</v>
      </c>
      <c r="O24" s="296">
        <v>45205</v>
      </c>
      <c r="P24" s="295">
        <v>45301</v>
      </c>
      <c r="Q24" s="295">
        <v>45301</v>
      </c>
      <c r="R24" s="295">
        <v>45301</v>
      </c>
      <c r="S24" s="296">
        <v>45205</v>
      </c>
      <c r="T24" s="295">
        <v>45301</v>
      </c>
      <c r="U24" s="23"/>
      <c r="X24" s="207">
        <v>44446</v>
      </c>
      <c r="Y24" s="206" t="s">
        <v>23</v>
      </c>
      <c r="Z24" s="142" t="s">
        <v>123</v>
      </c>
      <c r="AA24" s="163">
        <f t="shared" si="1"/>
        <v>15</v>
      </c>
      <c r="AB24" s="163">
        <f t="shared" si="2"/>
        <v>16</v>
      </c>
      <c r="AC24" s="163">
        <f t="shared" si="3"/>
        <v>105</v>
      </c>
      <c r="AD24" s="163">
        <f t="shared" si="4"/>
        <v>105</v>
      </c>
      <c r="AE24" s="163">
        <f t="shared" si="5"/>
        <v>105</v>
      </c>
      <c r="AF24" s="163">
        <f t="shared" si="6"/>
        <v>105</v>
      </c>
      <c r="AG24" s="163">
        <f t="shared" si="7"/>
        <v>105</v>
      </c>
      <c r="AH24" s="163">
        <f t="shared" si="8"/>
        <v>105</v>
      </c>
      <c r="AI24" s="163">
        <f t="shared" si="9"/>
        <v>105</v>
      </c>
      <c r="AJ24" s="163">
        <f t="shared" si="10"/>
        <v>105</v>
      </c>
      <c r="AK24" s="163">
        <f t="shared" si="11"/>
        <v>105</v>
      </c>
      <c r="AL24" s="163">
        <f t="shared" si="12"/>
        <v>9</v>
      </c>
      <c r="AM24" s="163">
        <f t="shared" si="13"/>
        <v>105</v>
      </c>
      <c r="AN24" s="163">
        <f t="shared" si="14"/>
        <v>105</v>
      </c>
      <c r="AO24" s="163">
        <f t="shared" si="15"/>
        <v>105</v>
      </c>
      <c r="AP24" s="163">
        <f t="shared" si="16"/>
        <v>9</v>
      </c>
      <c r="AQ24" s="163">
        <f t="shared" si="17"/>
        <v>105</v>
      </c>
      <c r="AR24" s="163"/>
    </row>
    <row r="25" spans="1:44" x14ac:dyDescent="0.25">
      <c r="A25" s="23" t="s">
        <v>22</v>
      </c>
      <c r="B25" s="284" t="s">
        <v>122</v>
      </c>
      <c r="C25" s="144">
        <v>45280</v>
      </c>
      <c r="D25" s="295">
        <v>45299</v>
      </c>
      <c r="E25" s="295">
        <v>45303</v>
      </c>
      <c r="F25" s="295">
        <v>45357</v>
      </c>
      <c r="G25" s="295">
        <v>45357</v>
      </c>
      <c r="H25" s="295">
        <v>45357</v>
      </c>
      <c r="I25" s="295">
        <v>45357</v>
      </c>
      <c r="J25" s="295">
        <v>45357</v>
      </c>
      <c r="K25" s="295">
        <v>45357</v>
      </c>
      <c r="L25" s="295">
        <v>45357</v>
      </c>
      <c r="M25" s="295">
        <v>45357</v>
      </c>
      <c r="N25" s="295">
        <v>45357</v>
      </c>
      <c r="O25" s="209" t="s">
        <v>159</v>
      </c>
      <c r="P25" s="295">
        <v>45357</v>
      </c>
      <c r="Q25" s="295">
        <v>45357</v>
      </c>
      <c r="R25" s="295">
        <v>45357</v>
      </c>
      <c r="S25" s="94">
        <v>45363</v>
      </c>
      <c r="T25" s="295">
        <v>45357</v>
      </c>
      <c r="U25" s="23"/>
      <c r="X25" s="58">
        <v>44524</v>
      </c>
      <c r="Y25" s="206" t="s">
        <v>23</v>
      </c>
      <c r="Z25" s="142" t="s">
        <v>123</v>
      </c>
      <c r="AA25" s="163">
        <f t="shared" si="1"/>
        <v>19</v>
      </c>
      <c r="AB25" s="163">
        <f t="shared" si="2"/>
        <v>23</v>
      </c>
      <c r="AC25" s="163">
        <f t="shared" si="3"/>
        <v>77</v>
      </c>
      <c r="AD25" s="163">
        <f t="shared" si="4"/>
        <v>77</v>
      </c>
      <c r="AE25" s="163">
        <f t="shared" si="5"/>
        <v>77</v>
      </c>
      <c r="AF25" s="163">
        <f t="shared" si="6"/>
        <v>77</v>
      </c>
      <c r="AG25" s="163">
        <f t="shared" si="7"/>
        <v>77</v>
      </c>
      <c r="AH25" s="163">
        <f t="shared" si="8"/>
        <v>77</v>
      </c>
      <c r="AI25" s="163">
        <f t="shared" si="9"/>
        <v>77</v>
      </c>
      <c r="AJ25" s="163">
        <f t="shared" si="10"/>
        <v>77</v>
      </c>
      <c r="AK25" s="163">
        <f t="shared" si="11"/>
        <v>77</v>
      </c>
      <c r="AL25" s="209" t="s">
        <v>159</v>
      </c>
      <c r="AM25" s="163">
        <f t="shared" si="13"/>
        <v>77</v>
      </c>
      <c r="AN25" s="163">
        <f t="shared" si="14"/>
        <v>77</v>
      </c>
      <c r="AO25" s="163">
        <f t="shared" si="15"/>
        <v>77</v>
      </c>
      <c r="AP25" s="163">
        <f t="shared" si="16"/>
        <v>83</v>
      </c>
      <c r="AQ25" s="163">
        <f t="shared" si="17"/>
        <v>77</v>
      </c>
      <c r="AR25" s="163"/>
    </row>
    <row r="26" spans="1:44" x14ac:dyDescent="0.25">
      <c r="A26" s="206" t="s">
        <v>23</v>
      </c>
      <c r="B26" s="142" t="s">
        <v>123</v>
      </c>
      <c r="C26" s="144">
        <v>44579</v>
      </c>
      <c r="D26" s="144">
        <v>44592</v>
      </c>
      <c r="E26" s="144">
        <v>44593</v>
      </c>
      <c r="F26" s="144">
        <v>44685</v>
      </c>
      <c r="G26" s="144">
        <v>44685</v>
      </c>
      <c r="H26" s="144">
        <v>44685</v>
      </c>
      <c r="I26" s="144">
        <v>44691</v>
      </c>
      <c r="J26" s="144">
        <v>44600</v>
      </c>
      <c r="K26" s="144">
        <v>44600</v>
      </c>
      <c r="L26" s="144">
        <v>44600</v>
      </c>
      <c r="M26" s="144">
        <v>44690</v>
      </c>
      <c r="N26" s="144">
        <v>44690</v>
      </c>
      <c r="O26" s="144">
        <v>44600</v>
      </c>
      <c r="P26" s="144">
        <v>44600</v>
      </c>
      <c r="Q26" s="144">
        <v>44600</v>
      </c>
      <c r="R26" s="144">
        <v>44600</v>
      </c>
      <c r="S26" s="144">
        <v>44600</v>
      </c>
      <c r="T26" s="144">
        <v>44679</v>
      </c>
      <c r="U26" s="144"/>
      <c r="X26" s="144">
        <v>44579</v>
      </c>
      <c r="Y26" s="206" t="s">
        <v>23</v>
      </c>
      <c r="Z26" s="142" t="s">
        <v>123</v>
      </c>
      <c r="AA26" s="163">
        <f t="shared" si="1"/>
        <v>13</v>
      </c>
      <c r="AB26" s="163">
        <f t="shared" si="2"/>
        <v>14</v>
      </c>
      <c r="AC26" s="163">
        <f t="shared" si="3"/>
        <v>106</v>
      </c>
      <c r="AD26" s="163">
        <f t="shared" si="4"/>
        <v>106</v>
      </c>
      <c r="AE26" s="163">
        <f t="shared" si="5"/>
        <v>106</v>
      </c>
      <c r="AF26" s="163">
        <f t="shared" si="6"/>
        <v>112</v>
      </c>
      <c r="AG26" s="163">
        <f t="shared" si="7"/>
        <v>21</v>
      </c>
      <c r="AH26" s="163">
        <f t="shared" si="8"/>
        <v>21</v>
      </c>
      <c r="AI26" s="163">
        <f t="shared" si="9"/>
        <v>21</v>
      </c>
      <c r="AJ26" s="163">
        <f t="shared" si="10"/>
        <v>111</v>
      </c>
      <c r="AK26" s="163">
        <f t="shared" si="11"/>
        <v>111</v>
      </c>
      <c r="AL26" s="163">
        <f t="shared" si="12"/>
        <v>21</v>
      </c>
      <c r="AM26" s="163">
        <f t="shared" si="13"/>
        <v>21</v>
      </c>
      <c r="AN26" s="163">
        <f t="shared" si="14"/>
        <v>21</v>
      </c>
      <c r="AO26" s="163">
        <f t="shared" si="15"/>
        <v>21</v>
      </c>
      <c r="AP26" s="163">
        <f t="shared" si="16"/>
        <v>21</v>
      </c>
      <c r="AQ26" s="163">
        <f t="shared" si="17"/>
        <v>100</v>
      </c>
      <c r="AR26" s="163"/>
    </row>
    <row r="27" spans="1:44" x14ac:dyDescent="0.25">
      <c r="A27" s="206" t="s">
        <v>23</v>
      </c>
      <c r="B27" s="142" t="s">
        <v>123</v>
      </c>
      <c r="C27" s="144">
        <v>44684</v>
      </c>
      <c r="D27" s="144">
        <v>44711</v>
      </c>
      <c r="E27" s="144">
        <v>44711</v>
      </c>
      <c r="F27" s="144">
        <v>44774</v>
      </c>
      <c r="G27" s="144">
        <v>44755</v>
      </c>
      <c r="H27" s="144">
        <v>44777</v>
      </c>
      <c r="I27" s="144">
        <v>44753</v>
      </c>
      <c r="J27" s="144">
        <v>44711</v>
      </c>
      <c r="K27" s="144">
        <v>44711</v>
      </c>
      <c r="L27" s="144">
        <v>44711</v>
      </c>
      <c r="M27" s="144">
        <v>44753</v>
      </c>
      <c r="N27" s="144">
        <v>44753</v>
      </c>
      <c r="O27" s="144">
        <v>44705</v>
      </c>
      <c r="P27" s="144">
        <v>44711</v>
      </c>
      <c r="Q27" s="144">
        <v>44711</v>
      </c>
      <c r="R27" s="144">
        <v>44711</v>
      </c>
      <c r="S27" s="144">
        <v>44711</v>
      </c>
      <c r="T27" s="144">
        <v>44755</v>
      </c>
      <c r="U27" s="144"/>
      <c r="X27" s="144">
        <v>44684</v>
      </c>
      <c r="Y27" s="206" t="s">
        <v>23</v>
      </c>
      <c r="Z27" s="142" t="s">
        <v>123</v>
      </c>
      <c r="AA27" s="163">
        <f t="shared" si="1"/>
        <v>27</v>
      </c>
      <c r="AB27" s="163">
        <f t="shared" si="2"/>
        <v>27</v>
      </c>
      <c r="AC27" s="163">
        <f t="shared" si="3"/>
        <v>90</v>
      </c>
      <c r="AD27" s="163">
        <f t="shared" si="4"/>
        <v>71</v>
      </c>
      <c r="AE27" s="163">
        <f t="shared" si="5"/>
        <v>93</v>
      </c>
      <c r="AF27" s="163">
        <f t="shared" si="6"/>
        <v>69</v>
      </c>
      <c r="AG27" s="163">
        <f t="shared" si="7"/>
        <v>27</v>
      </c>
      <c r="AH27" s="163">
        <f t="shared" si="8"/>
        <v>27</v>
      </c>
      <c r="AI27" s="163">
        <f t="shared" si="9"/>
        <v>27</v>
      </c>
      <c r="AJ27" s="163">
        <f t="shared" si="10"/>
        <v>69</v>
      </c>
      <c r="AK27" s="163">
        <f t="shared" si="11"/>
        <v>69</v>
      </c>
      <c r="AL27" s="163">
        <f t="shared" si="12"/>
        <v>21</v>
      </c>
      <c r="AM27" s="163">
        <f t="shared" si="13"/>
        <v>27</v>
      </c>
      <c r="AN27" s="163">
        <f t="shared" si="14"/>
        <v>27</v>
      </c>
      <c r="AO27" s="163">
        <f t="shared" si="15"/>
        <v>27</v>
      </c>
      <c r="AP27" s="163">
        <f t="shared" si="16"/>
        <v>27</v>
      </c>
      <c r="AQ27" s="163">
        <f t="shared" si="17"/>
        <v>71</v>
      </c>
      <c r="AR27" s="163"/>
    </row>
    <row r="28" spans="1:44" x14ac:dyDescent="0.25">
      <c r="A28" s="206" t="s">
        <v>23</v>
      </c>
      <c r="B28" s="142" t="s">
        <v>123</v>
      </c>
      <c r="C28" s="144">
        <v>44775</v>
      </c>
      <c r="D28" s="144">
        <v>44785</v>
      </c>
      <c r="E28" s="144">
        <v>44796</v>
      </c>
      <c r="F28" s="144">
        <v>44861</v>
      </c>
      <c r="G28" s="144">
        <v>44853</v>
      </c>
      <c r="H28" s="144">
        <v>44818</v>
      </c>
      <c r="I28" s="144">
        <v>44830</v>
      </c>
      <c r="J28" s="144">
        <v>44785</v>
      </c>
      <c r="K28" s="144">
        <v>44785</v>
      </c>
      <c r="L28" s="144">
        <v>44785</v>
      </c>
      <c r="M28" s="144">
        <v>44830</v>
      </c>
      <c r="N28" s="144">
        <v>44830</v>
      </c>
      <c r="O28" s="144">
        <v>44784</v>
      </c>
      <c r="P28" s="144">
        <v>44785</v>
      </c>
      <c r="Q28" s="144">
        <v>44785</v>
      </c>
      <c r="R28" s="144">
        <v>44785</v>
      </c>
      <c r="S28" s="144">
        <v>44784</v>
      </c>
      <c r="T28" s="144">
        <v>44812</v>
      </c>
      <c r="U28" s="144"/>
      <c r="X28" s="144">
        <v>44775</v>
      </c>
      <c r="Y28" s="206" t="s">
        <v>23</v>
      </c>
      <c r="Z28" s="142" t="s">
        <v>123</v>
      </c>
      <c r="AA28" s="163">
        <f t="shared" si="1"/>
        <v>10</v>
      </c>
      <c r="AB28" s="163">
        <f t="shared" si="2"/>
        <v>21</v>
      </c>
      <c r="AC28" s="163">
        <f t="shared" si="3"/>
        <v>86</v>
      </c>
      <c r="AD28" s="163">
        <f t="shared" si="4"/>
        <v>78</v>
      </c>
      <c r="AE28" s="163">
        <f t="shared" si="5"/>
        <v>43</v>
      </c>
      <c r="AF28" s="163">
        <f t="shared" si="6"/>
        <v>55</v>
      </c>
      <c r="AG28" s="163">
        <f t="shared" si="7"/>
        <v>10</v>
      </c>
      <c r="AH28" s="163">
        <f t="shared" si="8"/>
        <v>10</v>
      </c>
      <c r="AI28" s="163">
        <f t="shared" si="9"/>
        <v>10</v>
      </c>
      <c r="AJ28" s="163">
        <f t="shared" si="10"/>
        <v>55</v>
      </c>
      <c r="AK28" s="163">
        <f t="shared" si="11"/>
        <v>55</v>
      </c>
      <c r="AL28" s="163">
        <f t="shared" si="12"/>
        <v>9</v>
      </c>
      <c r="AM28" s="163">
        <f t="shared" si="13"/>
        <v>10</v>
      </c>
      <c r="AN28" s="163">
        <f t="shared" si="14"/>
        <v>10</v>
      </c>
      <c r="AO28" s="163">
        <f t="shared" si="15"/>
        <v>10</v>
      </c>
      <c r="AP28" s="163">
        <f t="shared" si="16"/>
        <v>9</v>
      </c>
      <c r="AQ28" s="163">
        <f t="shared" si="17"/>
        <v>37</v>
      </c>
      <c r="AR28" s="163"/>
    </row>
    <row r="29" spans="1:44" x14ac:dyDescent="0.25">
      <c r="A29" s="206" t="s">
        <v>23</v>
      </c>
      <c r="B29" s="142" t="s">
        <v>123</v>
      </c>
      <c r="C29" s="144">
        <v>44846</v>
      </c>
      <c r="D29" s="144">
        <v>44873</v>
      </c>
      <c r="E29" s="144">
        <v>44874</v>
      </c>
      <c r="F29" s="144">
        <v>45006</v>
      </c>
      <c r="G29" s="144">
        <v>45006</v>
      </c>
      <c r="H29" s="144">
        <v>45006</v>
      </c>
      <c r="I29" s="144">
        <v>45006</v>
      </c>
      <c r="J29" s="144">
        <v>44856</v>
      </c>
      <c r="K29" s="144">
        <v>44856</v>
      </c>
      <c r="L29" s="144">
        <v>44856</v>
      </c>
      <c r="M29" s="144">
        <v>45006</v>
      </c>
      <c r="N29" s="144">
        <v>45006</v>
      </c>
      <c r="O29" s="144">
        <v>44856</v>
      </c>
      <c r="P29" s="144">
        <v>44856</v>
      </c>
      <c r="Q29" s="144">
        <v>44856</v>
      </c>
      <c r="R29" s="144">
        <v>44856</v>
      </c>
      <c r="S29" s="144">
        <v>44856</v>
      </c>
      <c r="T29" s="144">
        <v>45006</v>
      </c>
      <c r="U29" s="144"/>
      <c r="X29" s="144">
        <v>44846</v>
      </c>
      <c r="Y29" s="206" t="s">
        <v>23</v>
      </c>
      <c r="Z29" s="142" t="s">
        <v>123</v>
      </c>
      <c r="AA29" s="163">
        <f t="shared" si="1"/>
        <v>27</v>
      </c>
      <c r="AB29" s="163">
        <f t="shared" si="2"/>
        <v>28</v>
      </c>
      <c r="AC29" s="163">
        <f t="shared" si="3"/>
        <v>160</v>
      </c>
      <c r="AD29" s="163">
        <f t="shared" si="4"/>
        <v>160</v>
      </c>
      <c r="AE29" s="163">
        <f t="shared" si="5"/>
        <v>160</v>
      </c>
      <c r="AF29" s="163">
        <f t="shared" si="6"/>
        <v>160</v>
      </c>
      <c r="AG29" s="163">
        <f t="shared" si="7"/>
        <v>10</v>
      </c>
      <c r="AH29" s="163">
        <f t="shared" si="8"/>
        <v>10</v>
      </c>
      <c r="AI29" s="163">
        <f t="shared" si="9"/>
        <v>10</v>
      </c>
      <c r="AJ29" s="163">
        <f t="shared" si="10"/>
        <v>160</v>
      </c>
      <c r="AK29" s="163">
        <f t="shared" si="11"/>
        <v>160</v>
      </c>
      <c r="AL29" s="163">
        <f t="shared" si="12"/>
        <v>10</v>
      </c>
      <c r="AM29" s="163">
        <f t="shared" si="13"/>
        <v>10</v>
      </c>
      <c r="AN29" s="163">
        <f t="shared" si="14"/>
        <v>10</v>
      </c>
      <c r="AO29" s="163">
        <f t="shared" si="15"/>
        <v>10</v>
      </c>
      <c r="AP29" s="163">
        <f t="shared" si="16"/>
        <v>10</v>
      </c>
      <c r="AQ29" s="163">
        <f t="shared" si="17"/>
        <v>160</v>
      </c>
      <c r="AR29" s="163"/>
    </row>
    <row r="30" spans="1:44" x14ac:dyDescent="0.25">
      <c r="A30" s="23" t="s">
        <v>23</v>
      </c>
      <c r="B30" s="284" t="s">
        <v>123</v>
      </c>
      <c r="C30" s="144">
        <v>44971</v>
      </c>
      <c r="D30" s="295">
        <v>44988</v>
      </c>
      <c r="E30" s="295">
        <v>44987</v>
      </c>
      <c r="F30" s="295">
        <v>45106</v>
      </c>
      <c r="G30" s="295">
        <v>45106</v>
      </c>
      <c r="H30" s="295">
        <v>45106</v>
      </c>
      <c r="I30" s="295">
        <v>45090</v>
      </c>
      <c r="J30" s="296">
        <v>45006</v>
      </c>
      <c r="K30" s="296">
        <v>45006</v>
      </c>
      <c r="L30" s="296">
        <v>45006</v>
      </c>
      <c r="M30" s="295">
        <v>45090</v>
      </c>
      <c r="N30" s="295">
        <v>45090</v>
      </c>
      <c r="O30" s="296">
        <v>44991</v>
      </c>
      <c r="P30" s="296">
        <v>45006</v>
      </c>
      <c r="Q30" s="296">
        <v>45006</v>
      </c>
      <c r="R30" s="296">
        <v>45006</v>
      </c>
      <c r="S30" s="296">
        <v>44991</v>
      </c>
      <c r="T30" s="295">
        <v>45090</v>
      </c>
      <c r="U30" s="23"/>
      <c r="X30" s="58">
        <v>44222</v>
      </c>
      <c r="Y30" s="206" t="s">
        <v>24</v>
      </c>
      <c r="Z30" s="142" t="s">
        <v>81</v>
      </c>
      <c r="AA30" s="163">
        <f t="shared" si="1"/>
        <v>17</v>
      </c>
      <c r="AB30" s="163">
        <f t="shared" si="2"/>
        <v>16</v>
      </c>
      <c r="AC30" s="163">
        <f t="shared" si="3"/>
        <v>135</v>
      </c>
      <c r="AD30" s="163">
        <f t="shared" si="4"/>
        <v>135</v>
      </c>
      <c r="AE30" s="163">
        <f t="shared" si="5"/>
        <v>135</v>
      </c>
      <c r="AF30" s="163">
        <f t="shared" si="6"/>
        <v>119</v>
      </c>
      <c r="AG30" s="163">
        <f t="shared" si="7"/>
        <v>35</v>
      </c>
      <c r="AH30" s="163">
        <f t="shared" si="8"/>
        <v>35</v>
      </c>
      <c r="AI30" s="163">
        <f t="shared" si="9"/>
        <v>35</v>
      </c>
      <c r="AJ30" s="163">
        <f t="shared" si="10"/>
        <v>119</v>
      </c>
      <c r="AK30" s="163">
        <f t="shared" si="11"/>
        <v>119</v>
      </c>
      <c r="AL30" s="163">
        <f t="shared" si="12"/>
        <v>20</v>
      </c>
      <c r="AM30" s="163">
        <f t="shared" si="13"/>
        <v>35</v>
      </c>
      <c r="AN30" s="163">
        <f t="shared" si="14"/>
        <v>35</v>
      </c>
      <c r="AO30" s="163">
        <f t="shared" si="15"/>
        <v>35</v>
      </c>
      <c r="AP30" s="163">
        <f t="shared" si="16"/>
        <v>20</v>
      </c>
      <c r="AQ30" s="163">
        <f t="shared" si="17"/>
        <v>119</v>
      </c>
      <c r="AR30" s="163"/>
    </row>
    <row r="31" spans="1:44" x14ac:dyDescent="0.25">
      <c r="A31" s="23" t="s">
        <v>23</v>
      </c>
      <c r="B31" s="284" t="s">
        <v>123</v>
      </c>
      <c r="C31" s="144">
        <v>45062</v>
      </c>
      <c r="D31" s="295">
        <v>45086</v>
      </c>
      <c r="E31" s="295">
        <v>45085</v>
      </c>
      <c r="F31" s="295">
        <v>45174</v>
      </c>
      <c r="G31" s="295">
        <v>45174</v>
      </c>
      <c r="H31" s="295">
        <v>45174</v>
      </c>
      <c r="I31" s="295">
        <v>45175</v>
      </c>
      <c r="J31" s="296">
        <v>45072</v>
      </c>
      <c r="K31" s="296">
        <v>45072</v>
      </c>
      <c r="L31" s="296">
        <v>45072</v>
      </c>
      <c r="M31" s="295">
        <v>45175</v>
      </c>
      <c r="N31" s="295">
        <v>45175</v>
      </c>
      <c r="O31" s="296">
        <v>45071</v>
      </c>
      <c r="P31" s="296">
        <v>45072</v>
      </c>
      <c r="Q31" s="296">
        <v>45072</v>
      </c>
      <c r="R31" s="296">
        <v>45072</v>
      </c>
      <c r="S31" s="296">
        <v>45072</v>
      </c>
      <c r="T31" s="295">
        <v>45175</v>
      </c>
      <c r="U31" s="94"/>
      <c r="X31" s="207">
        <v>44369</v>
      </c>
      <c r="Y31" s="206" t="s">
        <v>24</v>
      </c>
      <c r="Z31" s="142" t="s">
        <v>81</v>
      </c>
      <c r="AA31" s="163">
        <f t="shared" si="1"/>
        <v>24</v>
      </c>
      <c r="AB31" s="163">
        <f t="shared" si="2"/>
        <v>23</v>
      </c>
      <c r="AC31" s="163">
        <f t="shared" si="3"/>
        <v>112</v>
      </c>
      <c r="AD31" s="163">
        <f t="shared" si="4"/>
        <v>112</v>
      </c>
      <c r="AE31" s="163">
        <f t="shared" si="5"/>
        <v>112</v>
      </c>
      <c r="AF31" s="163">
        <f t="shared" si="6"/>
        <v>113</v>
      </c>
      <c r="AG31" s="163">
        <f t="shared" si="7"/>
        <v>10</v>
      </c>
      <c r="AH31" s="163">
        <f t="shared" si="8"/>
        <v>10</v>
      </c>
      <c r="AI31" s="163">
        <f t="shared" si="9"/>
        <v>10</v>
      </c>
      <c r="AJ31" s="163">
        <f t="shared" si="10"/>
        <v>113</v>
      </c>
      <c r="AK31" s="163">
        <f t="shared" si="11"/>
        <v>113</v>
      </c>
      <c r="AL31" s="163">
        <f t="shared" si="12"/>
        <v>9</v>
      </c>
      <c r="AM31" s="163">
        <f t="shared" si="13"/>
        <v>10</v>
      </c>
      <c r="AN31" s="163">
        <f t="shared" si="14"/>
        <v>10</v>
      </c>
      <c r="AO31" s="163">
        <f t="shared" si="15"/>
        <v>10</v>
      </c>
      <c r="AP31" s="163">
        <f t="shared" si="16"/>
        <v>10</v>
      </c>
      <c r="AQ31" s="163">
        <f t="shared" si="17"/>
        <v>113</v>
      </c>
      <c r="AR31" s="163"/>
    </row>
    <row r="32" spans="1:44" x14ac:dyDescent="0.25">
      <c r="A32" s="23" t="s">
        <v>23</v>
      </c>
      <c r="B32" s="284" t="s">
        <v>123</v>
      </c>
      <c r="C32" s="144">
        <v>45147</v>
      </c>
      <c r="D32" s="209" t="s">
        <v>159</v>
      </c>
      <c r="E32" s="209" t="s">
        <v>159</v>
      </c>
      <c r="F32" s="295">
        <v>45233</v>
      </c>
      <c r="G32" s="295">
        <v>45233</v>
      </c>
      <c r="H32" s="295">
        <v>45233</v>
      </c>
      <c r="I32" s="295">
        <v>45233</v>
      </c>
      <c r="J32" s="295">
        <v>45233</v>
      </c>
      <c r="K32" s="295">
        <v>45233</v>
      </c>
      <c r="L32" s="295">
        <v>45233</v>
      </c>
      <c r="M32" s="295">
        <v>45233</v>
      </c>
      <c r="N32" s="295">
        <v>45233</v>
      </c>
      <c r="O32" s="296">
        <v>45156</v>
      </c>
      <c r="P32" s="295">
        <v>45233</v>
      </c>
      <c r="Q32" s="295">
        <v>45233</v>
      </c>
      <c r="R32" s="295">
        <v>45233</v>
      </c>
      <c r="S32" s="296">
        <v>45156</v>
      </c>
      <c r="T32" s="295">
        <v>45233</v>
      </c>
      <c r="U32" s="94"/>
      <c r="X32" s="207">
        <v>44446</v>
      </c>
      <c r="Y32" s="206" t="s">
        <v>24</v>
      </c>
      <c r="Z32" s="142" t="s">
        <v>81</v>
      </c>
      <c r="AA32" s="209" t="s">
        <v>159</v>
      </c>
      <c r="AB32" s="209" t="s">
        <v>159</v>
      </c>
      <c r="AC32" s="163">
        <f t="shared" si="3"/>
        <v>86</v>
      </c>
      <c r="AD32" s="163">
        <f t="shared" si="4"/>
        <v>86</v>
      </c>
      <c r="AE32" s="163">
        <f t="shared" si="5"/>
        <v>86</v>
      </c>
      <c r="AF32" s="163">
        <f t="shared" si="6"/>
        <v>86</v>
      </c>
      <c r="AG32" s="163">
        <f t="shared" si="7"/>
        <v>86</v>
      </c>
      <c r="AH32" s="163">
        <f t="shared" si="8"/>
        <v>86</v>
      </c>
      <c r="AI32" s="163">
        <f t="shared" si="9"/>
        <v>86</v>
      </c>
      <c r="AJ32" s="163">
        <f t="shared" si="10"/>
        <v>86</v>
      </c>
      <c r="AK32" s="163">
        <f t="shared" si="11"/>
        <v>86</v>
      </c>
      <c r="AL32" s="163">
        <f t="shared" si="12"/>
        <v>9</v>
      </c>
      <c r="AM32" s="163">
        <f t="shared" si="13"/>
        <v>86</v>
      </c>
      <c r="AN32" s="163">
        <f t="shared" si="14"/>
        <v>86</v>
      </c>
      <c r="AO32" s="163">
        <f t="shared" si="15"/>
        <v>86</v>
      </c>
      <c r="AP32" s="163">
        <f t="shared" si="16"/>
        <v>9</v>
      </c>
      <c r="AQ32" s="163">
        <f t="shared" si="17"/>
        <v>86</v>
      </c>
      <c r="AR32" s="163"/>
    </row>
    <row r="33" spans="1:44" x14ac:dyDescent="0.25">
      <c r="A33" s="23" t="s">
        <v>23</v>
      </c>
      <c r="B33" s="284" t="s">
        <v>123</v>
      </c>
      <c r="C33" s="144">
        <v>45210</v>
      </c>
      <c r="D33" s="295">
        <v>45223</v>
      </c>
      <c r="E33" s="295">
        <v>45232</v>
      </c>
      <c r="F33" s="295">
        <v>45301</v>
      </c>
      <c r="G33" s="295">
        <v>45301</v>
      </c>
      <c r="H33" s="295">
        <v>45301</v>
      </c>
      <c r="I33" s="295">
        <v>45301</v>
      </c>
      <c r="J33" s="295">
        <v>45301</v>
      </c>
      <c r="K33" s="295">
        <v>45301</v>
      </c>
      <c r="L33" s="295">
        <v>45301</v>
      </c>
      <c r="M33" s="295">
        <v>45301</v>
      </c>
      <c r="N33" s="295">
        <v>45301</v>
      </c>
      <c r="O33" s="296">
        <v>45219</v>
      </c>
      <c r="P33" s="295">
        <v>45301</v>
      </c>
      <c r="Q33" s="295">
        <v>45301</v>
      </c>
      <c r="R33" s="295">
        <v>45301</v>
      </c>
      <c r="S33" s="296">
        <v>45219</v>
      </c>
      <c r="T33" s="295">
        <v>45301</v>
      </c>
      <c r="U33" s="94"/>
      <c r="X33" s="58">
        <v>44524</v>
      </c>
      <c r="Y33" s="206" t="s">
        <v>24</v>
      </c>
      <c r="Z33" s="142" t="s">
        <v>81</v>
      </c>
      <c r="AA33" s="163">
        <f t="shared" si="1"/>
        <v>13</v>
      </c>
      <c r="AB33" s="163">
        <f t="shared" si="2"/>
        <v>22</v>
      </c>
      <c r="AC33" s="163">
        <f t="shared" si="3"/>
        <v>91</v>
      </c>
      <c r="AD33" s="163">
        <f t="shared" si="4"/>
        <v>91</v>
      </c>
      <c r="AE33" s="163">
        <f t="shared" si="5"/>
        <v>91</v>
      </c>
      <c r="AF33" s="163">
        <f t="shared" si="6"/>
        <v>91</v>
      </c>
      <c r="AG33" s="163">
        <f t="shared" si="7"/>
        <v>91</v>
      </c>
      <c r="AH33" s="163">
        <f t="shared" si="8"/>
        <v>91</v>
      </c>
      <c r="AI33" s="163">
        <f t="shared" si="9"/>
        <v>91</v>
      </c>
      <c r="AJ33" s="163">
        <f t="shared" si="10"/>
        <v>91</v>
      </c>
      <c r="AK33" s="163">
        <f t="shared" si="11"/>
        <v>91</v>
      </c>
      <c r="AL33" s="163">
        <f t="shared" si="12"/>
        <v>9</v>
      </c>
      <c r="AM33" s="163">
        <f t="shared" si="13"/>
        <v>91</v>
      </c>
      <c r="AN33" s="163">
        <f t="shared" si="14"/>
        <v>91</v>
      </c>
      <c r="AO33" s="163">
        <f t="shared" si="15"/>
        <v>91</v>
      </c>
      <c r="AP33" s="163">
        <f t="shared" si="16"/>
        <v>9</v>
      </c>
      <c r="AQ33" s="163">
        <f t="shared" si="17"/>
        <v>91</v>
      </c>
      <c r="AR33" s="163"/>
    </row>
    <row r="34" spans="1:44" x14ac:dyDescent="0.25">
      <c r="A34" s="206" t="s">
        <v>24</v>
      </c>
      <c r="B34" s="142" t="s">
        <v>81</v>
      </c>
      <c r="C34" s="144">
        <v>44579</v>
      </c>
      <c r="D34" s="144">
        <v>44592</v>
      </c>
      <c r="E34" s="144">
        <v>44593</v>
      </c>
      <c r="F34" s="144">
        <v>44685</v>
      </c>
      <c r="G34" s="144">
        <v>44685</v>
      </c>
      <c r="H34" s="144">
        <v>44685</v>
      </c>
      <c r="I34" s="144">
        <v>44691</v>
      </c>
      <c r="J34" s="144">
        <v>44600</v>
      </c>
      <c r="K34" s="144">
        <v>44600</v>
      </c>
      <c r="L34" s="144">
        <v>44600</v>
      </c>
      <c r="M34" s="144">
        <v>44690</v>
      </c>
      <c r="N34" s="144">
        <v>44690</v>
      </c>
      <c r="O34" s="144">
        <v>44600</v>
      </c>
      <c r="P34" s="144">
        <v>44600</v>
      </c>
      <c r="Q34" s="144">
        <v>44600</v>
      </c>
      <c r="R34" s="144">
        <v>44600</v>
      </c>
      <c r="S34" s="144">
        <v>44600</v>
      </c>
      <c r="T34" s="144">
        <v>44679</v>
      </c>
      <c r="U34" s="144">
        <v>44579</v>
      </c>
      <c r="X34" s="144">
        <v>44579</v>
      </c>
      <c r="Y34" s="206" t="s">
        <v>24</v>
      </c>
      <c r="Z34" s="142" t="s">
        <v>81</v>
      </c>
      <c r="AA34" s="163">
        <f t="shared" si="1"/>
        <v>13</v>
      </c>
      <c r="AB34" s="163">
        <f t="shared" si="2"/>
        <v>14</v>
      </c>
      <c r="AC34" s="163">
        <f t="shared" si="3"/>
        <v>106</v>
      </c>
      <c r="AD34" s="163">
        <f t="shared" si="4"/>
        <v>106</v>
      </c>
      <c r="AE34" s="163">
        <f t="shared" si="5"/>
        <v>106</v>
      </c>
      <c r="AF34" s="163">
        <f t="shared" si="6"/>
        <v>112</v>
      </c>
      <c r="AG34" s="163">
        <f t="shared" si="7"/>
        <v>21</v>
      </c>
      <c r="AH34" s="163">
        <f t="shared" si="8"/>
        <v>21</v>
      </c>
      <c r="AI34" s="163">
        <f t="shared" si="9"/>
        <v>21</v>
      </c>
      <c r="AJ34" s="163">
        <f t="shared" si="10"/>
        <v>111</v>
      </c>
      <c r="AK34" s="163">
        <f t="shared" si="11"/>
        <v>111</v>
      </c>
      <c r="AL34" s="163">
        <f t="shared" si="12"/>
        <v>21</v>
      </c>
      <c r="AM34" s="163">
        <f t="shared" si="13"/>
        <v>21</v>
      </c>
      <c r="AN34" s="163">
        <f t="shared" si="14"/>
        <v>21</v>
      </c>
      <c r="AO34" s="163">
        <f t="shared" si="15"/>
        <v>21</v>
      </c>
      <c r="AP34" s="163">
        <f t="shared" si="16"/>
        <v>21</v>
      </c>
      <c r="AQ34" s="163">
        <f t="shared" si="17"/>
        <v>100</v>
      </c>
      <c r="AR34" s="163">
        <f t="shared" si="18"/>
        <v>0</v>
      </c>
    </row>
    <row r="35" spans="1:44" x14ac:dyDescent="0.25">
      <c r="A35" s="206" t="s">
        <v>24</v>
      </c>
      <c r="B35" s="142" t="s">
        <v>81</v>
      </c>
      <c r="C35" s="144">
        <v>44684</v>
      </c>
      <c r="D35" s="144">
        <v>44711</v>
      </c>
      <c r="E35" s="144">
        <v>44711</v>
      </c>
      <c r="F35" s="144">
        <v>44774</v>
      </c>
      <c r="G35" s="144">
        <v>44755</v>
      </c>
      <c r="H35" s="144">
        <v>44777</v>
      </c>
      <c r="I35" s="144">
        <v>44753</v>
      </c>
      <c r="J35" s="144">
        <v>44711</v>
      </c>
      <c r="K35" s="144">
        <v>44711</v>
      </c>
      <c r="L35" s="144">
        <v>44711</v>
      </c>
      <c r="M35" s="144">
        <v>44753</v>
      </c>
      <c r="N35" s="144">
        <v>44753</v>
      </c>
      <c r="O35" s="144">
        <v>44705</v>
      </c>
      <c r="P35" s="144">
        <v>44711</v>
      </c>
      <c r="Q35" s="144">
        <v>44711</v>
      </c>
      <c r="R35" s="144">
        <v>44711</v>
      </c>
      <c r="S35" s="144">
        <v>44711</v>
      </c>
      <c r="T35" s="144">
        <v>44755</v>
      </c>
      <c r="U35" s="144">
        <v>44684</v>
      </c>
      <c r="X35" s="144">
        <v>44684</v>
      </c>
      <c r="Y35" s="206" t="s">
        <v>24</v>
      </c>
      <c r="Z35" s="142" t="s">
        <v>81</v>
      </c>
      <c r="AA35" s="163">
        <f t="shared" si="1"/>
        <v>27</v>
      </c>
      <c r="AB35" s="163">
        <f t="shared" si="2"/>
        <v>27</v>
      </c>
      <c r="AC35" s="163">
        <f t="shared" si="3"/>
        <v>90</v>
      </c>
      <c r="AD35" s="163">
        <f t="shared" si="4"/>
        <v>71</v>
      </c>
      <c r="AE35" s="163">
        <f t="shared" si="5"/>
        <v>93</v>
      </c>
      <c r="AF35" s="163">
        <f t="shared" si="6"/>
        <v>69</v>
      </c>
      <c r="AG35" s="163">
        <f t="shared" si="7"/>
        <v>27</v>
      </c>
      <c r="AH35" s="163">
        <f t="shared" si="8"/>
        <v>27</v>
      </c>
      <c r="AI35" s="163">
        <f t="shared" si="9"/>
        <v>27</v>
      </c>
      <c r="AJ35" s="163">
        <f t="shared" si="10"/>
        <v>69</v>
      </c>
      <c r="AK35" s="163">
        <f t="shared" si="11"/>
        <v>69</v>
      </c>
      <c r="AL35" s="163">
        <f t="shared" si="12"/>
        <v>21</v>
      </c>
      <c r="AM35" s="163">
        <f t="shared" si="13"/>
        <v>27</v>
      </c>
      <c r="AN35" s="163">
        <f t="shared" si="14"/>
        <v>27</v>
      </c>
      <c r="AO35" s="163">
        <f t="shared" si="15"/>
        <v>27</v>
      </c>
      <c r="AP35" s="163">
        <f t="shared" si="16"/>
        <v>27</v>
      </c>
      <c r="AQ35" s="163">
        <f t="shared" si="17"/>
        <v>71</v>
      </c>
      <c r="AR35" s="163">
        <f t="shared" si="18"/>
        <v>0</v>
      </c>
    </row>
    <row r="36" spans="1:44" x14ac:dyDescent="0.25">
      <c r="A36" s="206" t="s">
        <v>24</v>
      </c>
      <c r="B36" s="142" t="s">
        <v>81</v>
      </c>
      <c r="C36" s="144">
        <v>44775</v>
      </c>
      <c r="D36" s="144">
        <v>44785</v>
      </c>
      <c r="E36" s="144">
        <v>44796</v>
      </c>
      <c r="F36" s="144">
        <v>44861</v>
      </c>
      <c r="G36" s="144">
        <v>44853</v>
      </c>
      <c r="H36" s="144">
        <v>44818</v>
      </c>
      <c r="I36" s="144">
        <v>44830</v>
      </c>
      <c r="J36" s="144">
        <v>44785</v>
      </c>
      <c r="K36" s="144">
        <v>44785</v>
      </c>
      <c r="L36" s="144">
        <v>44785</v>
      </c>
      <c r="M36" s="144">
        <v>44830</v>
      </c>
      <c r="N36" s="144">
        <v>44830</v>
      </c>
      <c r="O36" s="144">
        <v>44784</v>
      </c>
      <c r="P36" s="144">
        <v>44785</v>
      </c>
      <c r="Q36" s="144">
        <v>44785</v>
      </c>
      <c r="R36" s="144">
        <v>44785</v>
      </c>
      <c r="S36" s="144">
        <v>44784</v>
      </c>
      <c r="T36" s="144">
        <v>44812</v>
      </c>
      <c r="U36" s="144">
        <v>44775</v>
      </c>
      <c r="X36" s="144">
        <v>44775</v>
      </c>
      <c r="Y36" s="206" t="s">
        <v>24</v>
      </c>
      <c r="Z36" s="142" t="s">
        <v>81</v>
      </c>
      <c r="AA36" s="163">
        <f t="shared" si="1"/>
        <v>10</v>
      </c>
      <c r="AB36" s="163">
        <f t="shared" si="2"/>
        <v>21</v>
      </c>
      <c r="AC36" s="163">
        <f t="shared" si="3"/>
        <v>86</v>
      </c>
      <c r="AD36" s="163">
        <f t="shared" si="4"/>
        <v>78</v>
      </c>
      <c r="AE36" s="163">
        <f t="shared" si="5"/>
        <v>43</v>
      </c>
      <c r="AF36" s="163">
        <f t="shared" si="6"/>
        <v>55</v>
      </c>
      <c r="AG36" s="163">
        <f t="shared" si="7"/>
        <v>10</v>
      </c>
      <c r="AH36" s="163">
        <f t="shared" si="8"/>
        <v>10</v>
      </c>
      <c r="AI36" s="163">
        <f t="shared" si="9"/>
        <v>10</v>
      </c>
      <c r="AJ36" s="163">
        <f t="shared" si="10"/>
        <v>55</v>
      </c>
      <c r="AK36" s="163">
        <f t="shared" si="11"/>
        <v>55</v>
      </c>
      <c r="AL36" s="163">
        <f t="shared" si="12"/>
        <v>9</v>
      </c>
      <c r="AM36" s="163">
        <f t="shared" si="13"/>
        <v>10</v>
      </c>
      <c r="AN36" s="163">
        <f t="shared" si="14"/>
        <v>10</v>
      </c>
      <c r="AO36" s="163">
        <f t="shared" si="15"/>
        <v>10</v>
      </c>
      <c r="AP36" s="163">
        <f t="shared" si="16"/>
        <v>9</v>
      </c>
      <c r="AQ36" s="163">
        <f t="shared" si="17"/>
        <v>37</v>
      </c>
      <c r="AR36" s="163">
        <f t="shared" si="18"/>
        <v>0</v>
      </c>
    </row>
    <row r="37" spans="1:44" x14ac:dyDescent="0.25">
      <c r="A37" s="206" t="s">
        <v>24</v>
      </c>
      <c r="B37" s="142" t="s">
        <v>81</v>
      </c>
      <c r="C37" s="144">
        <v>44846</v>
      </c>
      <c r="D37" s="144">
        <v>44873</v>
      </c>
      <c r="E37" s="144">
        <v>44874</v>
      </c>
      <c r="F37" s="144">
        <v>45006</v>
      </c>
      <c r="G37" s="144">
        <v>45006</v>
      </c>
      <c r="H37" s="144">
        <v>45006</v>
      </c>
      <c r="I37" s="144">
        <v>45006</v>
      </c>
      <c r="J37" s="144">
        <v>44856</v>
      </c>
      <c r="K37" s="144">
        <v>44856</v>
      </c>
      <c r="L37" s="144">
        <v>44856</v>
      </c>
      <c r="M37" s="144">
        <v>45006</v>
      </c>
      <c r="N37" s="144">
        <v>45006</v>
      </c>
      <c r="O37" s="144">
        <v>44856</v>
      </c>
      <c r="P37" s="144">
        <v>44856</v>
      </c>
      <c r="Q37" s="144">
        <v>44856</v>
      </c>
      <c r="R37" s="144">
        <v>44856</v>
      </c>
      <c r="S37" s="144">
        <v>44856</v>
      </c>
      <c r="T37" s="144">
        <v>45006</v>
      </c>
      <c r="U37" s="144">
        <v>44846</v>
      </c>
      <c r="X37" s="144">
        <v>44846</v>
      </c>
      <c r="Y37" s="206" t="s">
        <v>24</v>
      </c>
      <c r="Z37" s="142" t="s">
        <v>81</v>
      </c>
      <c r="AA37" s="163">
        <f t="shared" si="1"/>
        <v>27</v>
      </c>
      <c r="AB37" s="163">
        <f t="shared" si="2"/>
        <v>28</v>
      </c>
      <c r="AC37" s="163">
        <f t="shared" si="3"/>
        <v>160</v>
      </c>
      <c r="AD37" s="163">
        <f t="shared" si="4"/>
        <v>160</v>
      </c>
      <c r="AE37" s="163">
        <f t="shared" si="5"/>
        <v>160</v>
      </c>
      <c r="AF37" s="163">
        <f t="shared" si="6"/>
        <v>160</v>
      </c>
      <c r="AG37" s="163">
        <f t="shared" si="7"/>
        <v>10</v>
      </c>
      <c r="AH37" s="163">
        <f t="shared" si="8"/>
        <v>10</v>
      </c>
      <c r="AI37" s="163">
        <f t="shared" si="9"/>
        <v>10</v>
      </c>
      <c r="AJ37" s="163">
        <f t="shared" si="10"/>
        <v>160</v>
      </c>
      <c r="AK37" s="163">
        <f t="shared" si="11"/>
        <v>160</v>
      </c>
      <c r="AL37" s="163">
        <f t="shared" si="12"/>
        <v>10</v>
      </c>
      <c r="AM37" s="163">
        <f t="shared" si="13"/>
        <v>10</v>
      </c>
      <c r="AN37" s="163">
        <f t="shared" si="14"/>
        <v>10</v>
      </c>
      <c r="AO37" s="163">
        <f t="shared" si="15"/>
        <v>10</v>
      </c>
      <c r="AP37" s="163">
        <f t="shared" si="16"/>
        <v>10</v>
      </c>
      <c r="AQ37" s="163">
        <f t="shared" si="17"/>
        <v>160</v>
      </c>
      <c r="AR37" s="163">
        <f t="shared" si="18"/>
        <v>0</v>
      </c>
    </row>
    <row r="38" spans="1:44" x14ac:dyDescent="0.25">
      <c r="A38" s="23" t="s">
        <v>24</v>
      </c>
      <c r="B38" s="284" t="s">
        <v>264</v>
      </c>
      <c r="C38" s="144">
        <v>44971</v>
      </c>
      <c r="D38" s="295">
        <v>44988</v>
      </c>
      <c r="E38" s="295">
        <v>44987</v>
      </c>
      <c r="F38" s="295">
        <v>45106</v>
      </c>
      <c r="G38" s="295">
        <v>45106</v>
      </c>
      <c r="H38" s="295">
        <v>45106</v>
      </c>
      <c r="I38" s="295">
        <v>45090</v>
      </c>
      <c r="J38" s="296">
        <v>45006</v>
      </c>
      <c r="K38" s="296">
        <v>45006</v>
      </c>
      <c r="L38" s="296">
        <v>45006</v>
      </c>
      <c r="M38" s="295">
        <v>45090</v>
      </c>
      <c r="N38" s="295">
        <v>45090</v>
      </c>
      <c r="O38" s="296">
        <v>44991</v>
      </c>
      <c r="P38" s="296">
        <v>45006</v>
      </c>
      <c r="Q38" s="296">
        <v>45006</v>
      </c>
      <c r="R38" s="296">
        <v>45006</v>
      </c>
      <c r="S38" s="296">
        <v>44991</v>
      </c>
      <c r="T38" s="295">
        <v>45090</v>
      </c>
      <c r="U38" s="94">
        <v>44972</v>
      </c>
      <c r="X38" s="58">
        <v>44223</v>
      </c>
      <c r="Y38" s="206" t="s">
        <v>25</v>
      </c>
      <c r="Z38" s="142" t="s">
        <v>73</v>
      </c>
      <c r="AA38" s="163">
        <f t="shared" si="1"/>
        <v>17</v>
      </c>
      <c r="AB38" s="163">
        <f t="shared" si="2"/>
        <v>16</v>
      </c>
      <c r="AC38" s="163">
        <f t="shared" si="3"/>
        <v>135</v>
      </c>
      <c r="AD38" s="163">
        <f t="shared" si="4"/>
        <v>135</v>
      </c>
      <c r="AE38" s="163">
        <f t="shared" si="5"/>
        <v>135</v>
      </c>
      <c r="AF38" s="163">
        <f t="shared" si="6"/>
        <v>119</v>
      </c>
      <c r="AG38" s="163">
        <f t="shared" si="7"/>
        <v>35</v>
      </c>
      <c r="AH38" s="163">
        <f t="shared" si="8"/>
        <v>35</v>
      </c>
      <c r="AI38" s="163">
        <f t="shared" si="9"/>
        <v>35</v>
      </c>
      <c r="AJ38" s="163">
        <f t="shared" si="10"/>
        <v>119</v>
      </c>
      <c r="AK38" s="163">
        <f t="shared" si="11"/>
        <v>119</v>
      </c>
      <c r="AL38" s="163">
        <f t="shared" si="12"/>
        <v>20</v>
      </c>
      <c r="AM38" s="163">
        <f t="shared" si="13"/>
        <v>35</v>
      </c>
      <c r="AN38" s="163">
        <f t="shared" si="14"/>
        <v>35</v>
      </c>
      <c r="AO38" s="163">
        <f t="shared" si="15"/>
        <v>35</v>
      </c>
      <c r="AP38" s="163">
        <f t="shared" si="16"/>
        <v>20</v>
      </c>
      <c r="AQ38" s="163">
        <f t="shared" si="17"/>
        <v>119</v>
      </c>
      <c r="AR38" s="163">
        <f t="shared" si="18"/>
        <v>1</v>
      </c>
    </row>
    <row r="39" spans="1:44" x14ac:dyDescent="0.25">
      <c r="A39" s="23" t="s">
        <v>24</v>
      </c>
      <c r="B39" s="284" t="s">
        <v>264</v>
      </c>
      <c r="C39" s="144">
        <v>45062</v>
      </c>
      <c r="D39" s="295">
        <v>45086</v>
      </c>
      <c r="E39" s="295">
        <v>45085</v>
      </c>
      <c r="F39" s="295">
        <v>45174</v>
      </c>
      <c r="G39" s="295">
        <v>45174</v>
      </c>
      <c r="H39" s="295">
        <v>45174</v>
      </c>
      <c r="I39" s="295">
        <v>45175</v>
      </c>
      <c r="J39" s="296">
        <v>45072</v>
      </c>
      <c r="K39" s="296">
        <v>45072</v>
      </c>
      <c r="L39" s="296">
        <v>45072</v>
      </c>
      <c r="M39" s="295">
        <v>45175</v>
      </c>
      <c r="N39" s="295">
        <v>45175</v>
      </c>
      <c r="O39" s="296">
        <v>45071</v>
      </c>
      <c r="P39" s="296">
        <v>45072</v>
      </c>
      <c r="Q39" s="296">
        <v>45072</v>
      </c>
      <c r="R39" s="296">
        <v>45072</v>
      </c>
      <c r="S39" s="296">
        <v>45072</v>
      </c>
      <c r="T39" s="295">
        <v>45175</v>
      </c>
      <c r="U39" s="94">
        <v>45063</v>
      </c>
      <c r="X39" s="207">
        <v>44370</v>
      </c>
      <c r="Y39" s="206" t="s">
        <v>25</v>
      </c>
      <c r="Z39" s="142" t="s">
        <v>73</v>
      </c>
      <c r="AA39" s="163">
        <f t="shared" si="1"/>
        <v>24</v>
      </c>
      <c r="AB39" s="163">
        <f t="shared" si="2"/>
        <v>23</v>
      </c>
      <c r="AC39" s="163">
        <f t="shared" si="3"/>
        <v>112</v>
      </c>
      <c r="AD39" s="163">
        <f t="shared" si="4"/>
        <v>112</v>
      </c>
      <c r="AE39" s="163">
        <f t="shared" si="5"/>
        <v>112</v>
      </c>
      <c r="AF39" s="163">
        <f t="shared" si="6"/>
        <v>113</v>
      </c>
      <c r="AG39" s="163">
        <f t="shared" si="7"/>
        <v>10</v>
      </c>
      <c r="AH39" s="163">
        <f t="shared" si="8"/>
        <v>10</v>
      </c>
      <c r="AI39" s="163">
        <f t="shared" si="9"/>
        <v>10</v>
      </c>
      <c r="AJ39" s="163">
        <f t="shared" si="10"/>
        <v>113</v>
      </c>
      <c r="AK39" s="163">
        <f t="shared" si="11"/>
        <v>113</v>
      </c>
      <c r="AL39" s="163">
        <f t="shared" si="12"/>
        <v>9</v>
      </c>
      <c r="AM39" s="163">
        <f t="shared" si="13"/>
        <v>10</v>
      </c>
      <c r="AN39" s="163">
        <f t="shared" si="14"/>
        <v>10</v>
      </c>
      <c r="AO39" s="163">
        <f t="shared" si="15"/>
        <v>10</v>
      </c>
      <c r="AP39" s="163">
        <f t="shared" si="16"/>
        <v>10</v>
      </c>
      <c r="AQ39" s="163">
        <f t="shared" si="17"/>
        <v>113</v>
      </c>
      <c r="AR39" s="163">
        <f t="shared" si="18"/>
        <v>1</v>
      </c>
    </row>
    <row r="40" spans="1:44" x14ac:dyDescent="0.25">
      <c r="A40" s="23" t="s">
        <v>24</v>
      </c>
      <c r="B40" s="284" t="s">
        <v>264</v>
      </c>
      <c r="C40" s="144">
        <v>45146</v>
      </c>
      <c r="D40" s="209" t="s">
        <v>159</v>
      </c>
      <c r="E40" s="209" t="s">
        <v>159</v>
      </c>
      <c r="F40" s="295">
        <v>45233</v>
      </c>
      <c r="G40" s="295">
        <v>45233</v>
      </c>
      <c r="H40" s="295">
        <v>45233</v>
      </c>
      <c r="I40" s="295">
        <v>45233</v>
      </c>
      <c r="J40" s="295">
        <v>45233</v>
      </c>
      <c r="K40" s="295">
        <v>45233</v>
      </c>
      <c r="L40" s="295">
        <v>45233</v>
      </c>
      <c r="M40" s="295">
        <v>45233</v>
      </c>
      <c r="N40" s="295">
        <v>45233</v>
      </c>
      <c r="O40" s="296">
        <v>45156</v>
      </c>
      <c r="P40" s="295">
        <v>45233</v>
      </c>
      <c r="Q40" s="295">
        <v>45233</v>
      </c>
      <c r="R40" s="295">
        <v>45233</v>
      </c>
      <c r="S40" s="296">
        <v>45156</v>
      </c>
      <c r="T40" s="295">
        <v>45233</v>
      </c>
      <c r="U40" s="94">
        <v>45147</v>
      </c>
      <c r="X40" s="207">
        <v>44447</v>
      </c>
      <c r="Y40" s="206" t="s">
        <v>25</v>
      </c>
      <c r="Z40" s="142" t="s">
        <v>73</v>
      </c>
      <c r="AA40" s="209" t="s">
        <v>159</v>
      </c>
      <c r="AB40" s="209" t="s">
        <v>159</v>
      </c>
      <c r="AC40" s="163">
        <f t="shared" si="3"/>
        <v>87</v>
      </c>
      <c r="AD40" s="163">
        <f t="shared" si="4"/>
        <v>87</v>
      </c>
      <c r="AE40" s="163">
        <f t="shared" si="5"/>
        <v>87</v>
      </c>
      <c r="AF40" s="163">
        <f t="shared" si="6"/>
        <v>87</v>
      </c>
      <c r="AG40" s="163">
        <f t="shared" si="7"/>
        <v>87</v>
      </c>
      <c r="AH40" s="163">
        <f t="shared" si="8"/>
        <v>87</v>
      </c>
      <c r="AI40" s="163">
        <f t="shared" si="9"/>
        <v>87</v>
      </c>
      <c r="AJ40" s="163">
        <f t="shared" si="10"/>
        <v>87</v>
      </c>
      <c r="AK40" s="163">
        <f t="shared" si="11"/>
        <v>87</v>
      </c>
      <c r="AL40" s="163">
        <f t="shared" si="12"/>
        <v>10</v>
      </c>
      <c r="AM40" s="163">
        <f t="shared" si="13"/>
        <v>87</v>
      </c>
      <c r="AN40" s="163">
        <f t="shared" si="14"/>
        <v>87</v>
      </c>
      <c r="AO40" s="163">
        <f t="shared" si="15"/>
        <v>87</v>
      </c>
      <c r="AP40" s="163">
        <f t="shared" si="16"/>
        <v>10</v>
      </c>
      <c r="AQ40" s="163">
        <f t="shared" si="17"/>
        <v>87</v>
      </c>
      <c r="AR40" s="163">
        <f t="shared" si="18"/>
        <v>1</v>
      </c>
    </row>
    <row r="41" spans="1:44" x14ac:dyDescent="0.25">
      <c r="A41" s="23" t="s">
        <v>24</v>
      </c>
      <c r="B41" s="284" t="s">
        <v>264</v>
      </c>
      <c r="C41" s="144">
        <v>45210</v>
      </c>
      <c r="D41" s="295">
        <v>45223</v>
      </c>
      <c r="E41" s="295">
        <v>45232</v>
      </c>
      <c r="F41" s="295">
        <v>45301</v>
      </c>
      <c r="G41" s="295">
        <v>45301</v>
      </c>
      <c r="H41" s="295">
        <v>45301</v>
      </c>
      <c r="I41" s="295">
        <v>45301</v>
      </c>
      <c r="J41" s="295">
        <v>45301</v>
      </c>
      <c r="K41" s="295">
        <v>45301</v>
      </c>
      <c r="L41" s="295">
        <v>45301</v>
      </c>
      <c r="M41" s="295">
        <v>45301</v>
      </c>
      <c r="N41" s="295">
        <v>45301</v>
      </c>
      <c r="O41" s="296">
        <v>45219</v>
      </c>
      <c r="P41" s="295">
        <v>45301</v>
      </c>
      <c r="Q41" s="295">
        <v>45301</v>
      </c>
      <c r="R41" s="295">
        <v>45301</v>
      </c>
      <c r="S41" s="296">
        <v>45219</v>
      </c>
      <c r="T41" s="295">
        <v>45301</v>
      </c>
      <c r="U41" s="94">
        <v>45211</v>
      </c>
      <c r="X41" s="58">
        <v>44525</v>
      </c>
      <c r="Y41" s="206" t="s">
        <v>25</v>
      </c>
      <c r="Z41" s="142" t="s">
        <v>73</v>
      </c>
      <c r="AA41" s="163">
        <f t="shared" si="1"/>
        <v>13</v>
      </c>
      <c r="AB41" s="163">
        <f t="shared" si="2"/>
        <v>22</v>
      </c>
      <c r="AC41" s="163">
        <f t="shared" si="3"/>
        <v>91</v>
      </c>
      <c r="AD41" s="163">
        <f t="shared" si="4"/>
        <v>91</v>
      </c>
      <c r="AE41" s="163">
        <f t="shared" si="5"/>
        <v>91</v>
      </c>
      <c r="AF41" s="163">
        <f t="shared" si="6"/>
        <v>91</v>
      </c>
      <c r="AG41" s="163">
        <f t="shared" si="7"/>
        <v>91</v>
      </c>
      <c r="AH41" s="163">
        <f t="shared" si="8"/>
        <v>91</v>
      </c>
      <c r="AI41" s="163">
        <f t="shared" si="9"/>
        <v>91</v>
      </c>
      <c r="AJ41" s="163">
        <f t="shared" si="10"/>
        <v>91</v>
      </c>
      <c r="AK41" s="163">
        <f t="shared" si="11"/>
        <v>91</v>
      </c>
      <c r="AL41" s="163">
        <f t="shared" si="12"/>
        <v>9</v>
      </c>
      <c r="AM41" s="163">
        <f t="shared" si="13"/>
        <v>91</v>
      </c>
      <c r="AN41" s="163">
        <f t="shared" si="14"/>
        <v>91</v>
      </c>
      <c r="AO41" s="163">
        <f t="shared" si="15"/>
        <v>91</v>
      </c>
      <c r="AP41" s="163">
        <f t="shared" si="16"/>
        <v>9</v>
      </c>
      <c r="AQ41" s="163">
        <f t="shared" si="17"/>
        <v>91</v>
      </c>
      <c r="AR41" s="163">
        <f t="shared" si="18"/>
        <v>1</v>
      </c>
    </row>
    <row r="42" spans="1:44" x14ac:dyDescent="0.25">
      <c r="A42" s="206" t="s">
        <v>25</v>
      </c>
      <c r="B42" s="142" t="s">
        <v>73</v>
      </c>
      <c r="C42" s="144">
        <v>44580</v>
      </c>
      <c r="D42" s="144">
        <v>44592</v>
      </c>
      <c r="E42" s="144">
        <v>44593</v>
      </c>
      <c r="F42" s="144">
        <v>44685</v>
      </c>
      <c r="G42" s="144">
        <v>44685</v>
      </c>
      <c r="H42" s="144">
        <v>44685</v>
      </c>
      <c r="I42" s="144">
        <v>44691</v>
      </c>
      <c r="J42" s="144">
        <v>44600</v>
      </c>
      <c r="K42" s="144">
        <v>44600</v>
      </c>
      <c r="L42" s="144">
        <v>44600</v>
      </c>
      <c r="M42" s="144">
        <v>44690</v>
      </c>
      <c r="N42" s="144">
        <v>44690</v>
      </c>
      <c r="O42" s="144">
        <v>44600</v>
      </c>
      <c r="P42" s="144">
        <v>44600</v>
      </c>
      <c r="Q42" s="144">
        <v>44600</v>
      </c>
      <c r="R42" s="144">
        <v>44600</v>
      </c>
      <c r="S42" s="144">
        <v>44600</v>
      </c>
      <c r="T42" s="144">
        <v>44679</v>
      </c>
      <c r="U42" s="144"/>
      <c r="X42" s="144">
        <v>44580</v>
      </c>
      <c r="Y42" s="206" t="s">
        <v>25</v>
      </c>
      <c r="Z42" s="142" t="s">
        <v>73</v>
      </c>
      <c r="AA42" s="163">
        <f t="shared" si="1"/>
        <v>12</v>
      </c>
      <c r="AB42" s="163">
        <f t="shared" si="2"/>
        <v>13</v>
      </c>
      <c r="AC42" s="163">
        <f t="shared" si="3"/>
        <v>105</v>
      </c>
      <c r="AD42" s="163">
        <f t="shared" si="4"/>
        <v>105</v>
      </c>
      <c r="AE42" s="163">
        <f t="shared" si="5"/>
        <v>105</v>
      </c>
      <c r="AF42" s="163">
        <f t="shared" si="6"/>
        <v>111</v>
      </c>
      <c r="AG42" s="163">
        <f t="shared" si="7"/>
        <v>20</v>
      </c>
      <c r="AH42" s="163">
        <f t="shared" si="8"/>
        <v>20</v>
      </c>
      <c r="AI42" s="163">
        <f t="shared" si="9"/>
        <v>20</v>
      </c>
      <c r="AJ42" s="163">
        <f t="shared" si="10"/>
        <v>110</v>
      </c>
      <c r="AK42" s="163">
        <f t="shared" si="11"/>
        <v>110</v>
      </c>
      <c r="AL42" s="163">
        <f t="shared" si="12"/>
        <v>20</v>
      </c>
      <c r="AM42" s="163">
        <f t="shared" si="13"/>
        <v>20</v>
      </c>
      <c r="AN42" s="163">
        <f t="shared" si="14"/>
        <v>20</v>
      </c>
      <c r="AO42" s="163">
        <f t="shared" si="15"/>
        <v>20</v>
      </c>
      <c r="AP42" s="163">
        <f t="shared" si="16"/>
        <v>20</v>
      </c>
      <c r="AQ42" s="163">
        <f t="shared" si="17"/>
        <v>99</v>
      </c>
      <c r="AR42" s="163"/>
    </row>
    <row r="43" spans="1:44" x14ac:dyDescent="0.25">
      <c r="A43" s="206" t="s">
        <v>25</v>
      </c>
      <c r="B43" s="142" t="s">
        <v>73</v>
      </c>
      <c r="C43" s="144">
        <v>44685</v>
      </c>
      <c r="D43" s="144">
        <v>44711</v>
      </c>
      <c r="E43" s="144">
        <v>44711</v>
      </c>
      <c r="F43" s="144">
        <v>44774</v>
      </c>
      <c r="G43" s="144">
        <v>44755</v>
      </c>
      <c r="H43" s="144">
        <v>44777</v>
      </c>
      <c r="I43" s="144">
        <v>44753</v>
      </c>
      <c r="J43" s="144">
        <v>44711</v>
      </c>
      <c r="K43" s="144">
        <v>44711</v>
      </c>
      <c r="L43" s="144">
        <v>44711</v>
      </c>
      <c r="M43" s="144">
        <v>44753</v>
      </c>
      <c r="N43" s="144">
        <v>44753</v>
      </c>
      <c r="O43" s="144">
        <v>44705</v>
      </c>
      <c r="P43" s="144">
        <v>44711</v>
      </c>
      <c r="Q43" s="144">
        <v>44711</v>
      </c>
      <c r="R43" s="144">
        <v>44711</v>
      </c>
      <c r="S43" s="144">
        <v>44711</v>
      </c>
      <c r="T43" s="144">
        <v>44755</v>
      </c>
      <c r="U43" s="144"/>
      <c r="X43" s="144">
        <v>44685</v>
      </c>
      <c r="Y43" s="206" t="s">
        <v>25</v>
      </c>
      <c r="Z43" s="142" t="s">
        <v>73</v>
      </c>
      <c r="AA43" s="163">
        <f t="shared" si="1"/>
        <v>26</v>
      </c>
      <c r="AB43" s="163">
        <f t="shared" si="2"/>
        <v>26</v>
      </c>
      <c r="AC43" s="163">
        <f t="shared" si="3"/>
        <v>89</v>
      </c>
      <c r="AD43" s="163">
        <f t="shared" si="4"/>
        <v>70</v>
      </c>
      <c r="AE43" s="163">
        <f t="shared" si="5"/>
        <v>92</v>
      </c>
      <c r="AF43" s="163">
        <f t="shared" si="6"/>
        <v>68</v>
      </c>
      <c r="AG43" s="163">
        <f t="shared" si="7"/>
        <v>26</v>
      </c>
      <c r="AH43" s="163">
        <f t="shared" si="8"/>
        <v>26</v>
      </c>
      <c r="AI43" s="163">
        <f t="shared" si="9"/>
        <v>26</v>
      </c>
      <c r="AJ43" s="163">
        <f t="shared" si="10"/>
        <v>68</v>
      </c>
      <c r="AK43" s="163">
        <f t="shared" si="11"/>
        <v>68</v>
      </c>
      <c r="AL43" s="163">
        <f t="shared" si="12"/>
        <v>20</v>
      </c>
      <c r="AM43" s="163">
        <f t="shared" si="13"/>
        <v>26</v>
      </c>
      <c r="AN43" s="163">
        <f t="shared" si="14"/>
        <v>26</v>
      </c>
      <c r="AO43" s="163">
        <f t="shared" si="15"/>
        <v>26</v>
      </c>
      <c r="AP43" s="163">
        <f t="shared" si="16"/>
        <v>26</v>
      </c>
      <c r="AQ43" s="163">
        <f t="shared" si="17"/>
        <v>70</v>
      </c>
      <c r="AR43" s="163"/>
    </row>
    <row r="44" spans="1:44" x14ac:dyDescent="0.25">
      <c r="A44" s="206" t="s">
        <v>25</v>
      </c>
      <c r="B44" s="142" t="s">
        <v>73</v>
      </c>
      <c r="C44" s="144">
        <v>44776</v>
      </c>
      <c r="D44" s="144">
        <v>44785</v>
      </c>
      <c r="E44" s="144">
        <v>44796</v>
      </c>
      <c r="F44" s="144">
        <v>44861</v>
      </c>
      <c r="G44" s="144">
        <v>44853</v>
      </c>
      <c r="H44" s="144">
        <v>44818</v>
      </c>
      <c r="I44" s="144">
        <v>44830</v>
      </c>
      <c r="J44" s="144">
        <v>44785</v>
      </c>
      <c r="K44" s="144">
        <v>44785</v>
      </c>
      <c r="L44" s="144">
        <v>44785</v>
      </c>
      <c r="M44" s="144">
        <v>44830</v>
      </c>
      <c r="N44" s="144">
        <v>44830</v>
      </c>
      <c r="O44" s="144">
        <v>44784</v>
      </c>
      <c r="P44" s="144">
        <v>44785</v>
      </c>
      <c r="Q44" s="144">
        <v>44785</v>
      </c>
      <c r="R44" s="144">
        <v>44785</v>
      </c>
      <c r="S44" s="144">
        <v>44784</v>
      </c>
      <c r="T44" s="144">
        <v>44812</v>
      </c>
      <c r="U44" s="144"/>
      <c r="X44" s="144">
        <v>44776</v>
      </c>
      <c r="Y44" s="206" t="s">
        <v>25</v>
      </c>
      <c r="Z44" s="142" t="s">
        <v>73</v>
      </c>
      <c r="AA44" s="163">
        <f t="shared" si="1"/>
        <v>9</v>
      </c>
      <c r="AB44" s="163">
        <f t="shared" si="2"/>
        <v>20</v>
      </c>
      <c r="AC44" s="163">
        <f t="shared" si="3"/>
        <v>85</v>
      </c>
      <c r="AD44" s="163">
        <f t="shared" si="4"/>
        <v>77</v>
      </c>
      <c r="AE44" s="163">
        <f t="shared" si="5"/>
        <v>42</v>
      </c>
      <c r="AF44" s="163">
        <f t="shared" si="6"/>
        <v>54</v>
      </c>
      <c r="AG44" s="163">
        <f t="shared" si="7"/>
        <v>9</v>
      </c>
      <c r="AH44" s="163">
        <f t="shared" si="8"/>
        <v>9</v>
      </c>
      <c r="AI44" s="163">
        <f t="shared" si="9"/>
        <v>9</v>
      </c>
      <c r="AJ44" s="163">
        <f t="shared" si="10"/>
        <v>54</v>
      </c>
      <c r="AK44" s="163">
        <f t="shared" si="11"/>
        <v>54</v>
      </c>
      <c r="AL44" s="163">
        <f t="shared" si="12"/>
        <v>8</v>
      </c>
      <c r="AM44" s="163">
        <f t="shared" si="13"/>
        <v>9</v>
      </c>
      <c r="AN44" s="163">
        <f t="shared" si="14"/>
        <v>9</v>
      </c>
      <c r="AO44" s="163">
        <f t="shared" si="15"/>
        <v>9</v>
      </c>
      <c r="AP44" s="163">
        <f t="shared" si="16"/>
        <v>8</v>
      </c>
      <c r="AQ44" s="163">
        <f t="shared" si="17"/>
        <v>36</v>
      </c>
      <c r="AR44" s="163"/>
    </row>
    <row r="45" spans="1:44" x14ac:dyDescent="0.25">
      <c r="A45" s="206" t="s">
        <v>25</v>
      </c>
      <c r="B45" s="142" t="s">
        <v>73</v>
      </c>
      <c r="C45" s="144">
        <v>44848</v>
      </c>
      <c r="D45" s="144">
        <v>44873</v>
      </c>
      <c r="E45" s="144">
        <v>44874</v>
      </c>
      <c r="F45" s="144">
        <v>45006</v>
      </c>
      <c r="G45" s="144">
        <v>45006</v>
      </c>
      <c r="H45" s="144">
        <v>45006</v>
      </c>
      <c r="I45" s="144">
        <v>45006</v>
      </c>
      <c r="J45" s="144">
        <v>44856</v>
      </c>
      <c r="K45" s="144">
        <v>44856</v>
      </c>
      <c r="L45" s="144">
        <v>44856</v>
      </c>
      <c r="M45" s="144">
        <v>45006</v>
      </c>
      <c r="N45" s="144">
        <v>45006</v>
      </c>
      <c r="O45" s="144">
        <v>44856</v>
      </c>
      <c r="P45" s="144">
        <v>44856</v>
      </c>
      <c r="Q45" s="144">
        <v>44856</v>
      </c>
      <c r="R45" s="144">
        <v>44856</v>
      </c>
      <c r="S45" s="144">
        <v>44856</v>
      </c>
      <c r="T45" s="144">
        <v>45006</v>
      </c>
      <c r="U45" s="144"/>
      <c r="X45" s="144">
        <v>44848</v>
      </c>
      <c r="Y45" s="206" t="s">
        <v>25</v>
      </c>
      <c r="Z45" s="142" t="s">
        <v>73</v>
      </c>
      <c r="AA45" s="163">
        <f t="shared" si="1"/>
        <v>25</v>
      </c>
      <c r="AB45" s="163">
        <f t="shared" si="2"/>
        <v>26</v>
      </c>
      <c r="AC45" s="163">
        <f t="shared" si="3"/>
        <v>158</v>
      </c>
      <c r="AD45" s="163">
        <f t="shared" si="4"/>
        <v>158</v>
      </c>
      <c r="AE45" s="163">
        <f t="shared" si="5"/>
        <v>158</v>
      </c>
      <c r="AF45" s="163">
        <f t="shared" si="6"/>
        <v>158</v>
      </c>
      <c r="AG45" s="163">
        <f t="shared" si="7"/>
        <v>8</v>
      </c>
      <c r="AH45" s="163">
        <f t="shared" si="8"/>
        <v>8</v>
      </c>
      <c r="AI45" s="163">
        <f t="shared" si="9"/>
        <v>8</v>
      </c>
      <c r="AJ45" s="163">
        <f t="shared" si="10"/>
        <v>158</v>
      </c>
      <c r="AK45" s="163">
        <f t="shared" si="11"/>
        <v>158</v>
      </c>
      <c r="AL45" s="163">
        <f t="shared" si="12"/>
        <v>8</v>
      </c>
      <c r="AM45" s="163">
        <f t="shared" si="13"/>
        <v>8</v>
      </c>
      <c r="AN45" s="163">
        <f t="shared" si="14"/>
        <v>8</v>
      </c>
      <c r="AO45" s="163">
        <f t="shared" si="15"/>
        <v>8</v>
      </c>
      <c r="AP45" s="163">
        <f t="shared" si="16"/>
        <v>8</v>
      </c>
      <c r="AQ45" s="163">
        <f t="shared" si="17"/>
        <v>158</v>
      </c>
      <c r="AR45" s="163"/>
    </row>
    <row r="46" spans="1:44" x14ac:dyDescent="0.25">
      <c r="A46" s="23" t="s">
        <v>25</v>
      </c>
      <c r="B46" s="284" t="s">
        <v>263</v>
      </c>
      <c r="C46" s="144">
        <v>44972</v>
      </c>
      <c r="D46" s="295">
        <v>44988</v>
      </c>
      <c r="E46" s="295">
        <v>44987</v>
      </c>
      <c r="F46" s="295">
        <v>45106</v>
      </c>
      <c r="G46" s="295">
        <v>45106</v>
      </c>
      <c r="H46" s="295">
        <v>45106</v>
      </c>
      <c r="I46" s="295">
        <v>45090</v>
      </c>
      <c r="J46" s="296">
        <v>45006</v>
      </c>
      <c r="K46" s="296">
        <v>45006</v>
      </c>
      <c r="L46" s="296">
        <v>45006</v>
      </c>
      <c r="M46" s="295">
        <v>45090</v>
      </c>
      <c r="N46" s="295">
        <v>45090</v>
      </c>
      <c r="O46" s="296">
        <v>44991</v>
      </c>
      <c r="P46" s="296">
        <v>45006</v>
      </c>
      <c r="Q46" s="296">
        <v>45006</v>
      </c>
      <c r="R46" s="296">
        <v>45006</v>
      </c>
      <c r="S46" s="296">
        <v>44991</v>
      </c>
      <c r="T46" s="295">
        <v>45090</v>
      </c>
      <c r="U46" s="23"/>
      <c r="X46" s="58">
        <v>44223</v>
      </c>
      <c r="Y46" s="206" t="s">
        <v>26</v>
      </c>
      <c r="Z46" s="142" t="s">
        <v>92</v>
      </c>
      <c r="AA46" s="163">
        <f t="shared" si="1"/>
        <v>16</v>
      </c>
      <c r="AB46" s="163">
        <f t="shared" si="2"/>
        <v>15</v>
      </c>
      <c r="AC46" s="163">
        <f t="shared" si="3"/>
        <v>134</v>
      </c>
      <c r="AD46" s="163">
        <f t="shared" si="4"/>
        <v>134</v>
      </c>
      <c r="AE46" s="163">
        <f t="shared" si="5"/>
        <v>134</v>
      </c>
      <c r="AF46" s="163">
        <f t="shared" si="6"/>
        <v>118</v>
      </c>
      <c r="AG46" s="163">
        <f t="shared" si="7"/>
        <v>34</v>
      </c>
      <c r="AH46" s="163">
        <f t="shared" si="8"/>
        <v>34</v>
      </c>
      <c r="AI46" s="163">
        <f t="shared" si="9"/>
        <v>34</v>
      </c>
      <c r="AJ46" s="163">
        <f t="shared" si="10"/>
        <v>118</v>
      </c>
      <c r="AK46" s="163">
        <f t="shared" si="11"/>
        <v>118</v>
      </c>
      <c r="AL46" s="163">
        <f t="shared" si="12"/>
        <v>19</v>
      </c>
      <c r="AM46" s="163">
        <f t="shared" si="13"/>
        <v>34</v>
      </c>
      <c r="AN46" s="163">
        <f t="shared" si="14"/>
        <v>34</v>
      </c>
      <c r="AO46" s="163">
        <f t="shared" si="15"/>
        <v>34</v>
      </c>
      <c r="AP46" s="163">
        <f t="shared" si="16"/>
        <v>19</v>
      </c>
      <c r="AQ46" s="163">
        <f t="shared" si="17"/>
        <v>118</v>
      </c>
      <c r="AR46" s="163"/>
    </row>
    <row r="47" spans="1:44" x14ac:dyDescent="0.25">
      <c r="A47" s="23" t="s">
        <v>25</v>
      </c>
      <c r="B47" s="284" t="s">
        <v>263</v>
      </c>
      <c r="C47" s="144">
        <v>45063</v>
      </c>
      <c r="D47" s="295">
        <v>45086</v>
      </c>
      <c r="E47" s="295">
        <v>45085</v>
      </c>
      <c r="F47" s="295">
        <v>45174</v>
      </c>
      <c r="G47" s="295">
        <v>45174</v>
      </c>
      <c r="H47" s="295">
        <v>45174</v>
      </c>
      <c r="I47" s="295">
        <v>45175</v>
      </c>
      <c r="J47" s="296">
        <v>45072</v>
      </c>
      <c r="K47" s="296">
        <v>45072</v>
      </c>
      <c r="L47" s="296">
        <v>45072</v>
      </c>
      <c r="M47" s="295">
        <v>45175</v>
      </c>
      <c r="N47" s="295">
        <v>45175</v>
      </c>
      <c r="O47" s="296">
        <v>45071</v>
      </c>
      <c r="P47" s="296">
        <v>45072</v>
      </c>
      <c r="Q47" s="296">
        <v>45072</v>
      </c>
      <c r="R47" s="296">
        <v>45072</v>
      </c>
      <c r="S47" s="296">
        <v>45072</v>
      </c>
      <c r="T47" s="295">
        <v>45175</v>
      </c>
      <c r="U47" s="23"/>
      <c r="X47" s="207">
        <v>44370</v>
      </c>
      <c r="Y47" s="206" t="s">
        <v>26</v>
      </c>
      <c r="Z47" s="142" t="s">
        <v>92</v>
      </c>
      <c r="AA47" s="163">
        <f t="shared" si="1"/>
        <v>23</v>
      </c>
      <c r="AB47" s="163">
        <f t="shared" si="2"/>
        <v>22</v>
      </c>
      <c r="AC47" s="163">
        <f t="shared" si="3"/>
        <v>111</v>
      </c>
      <c r="AD47" s="163">
        <f t="shared" si="4"/>
        <v>111</v>
      </c>
      <c r="AE47" s="163">
        <f t="shared" si="5"/>
        <v>111</v>
      </c>
      <c r="AF47" s="163">
        <f t="shared" si="6"/>
        <v>112</v>
      </c>
      <c r="AG47" s="163">
        <f t="shared" si="7"/>
        <v>9</v>
      </c>
      <c r="AH47" s="163">
        <f t="shared" si="8"/>
        <v>9</v>
      </c>
      <c r="AI47" s="163">
        <f t="shared" si="9"/>
        <v>9</v>
      </c>
      <c r="AJ47" s="163">
        <f t="shared" si="10"/>
        <v>112</v>
      </c>
      <c r="AK47" s="163">
        <f t="shared" si="11"/>
        <v>112</v>
      </c>
      <c r="AL47" s="163">
        <f t="shared" si="12"/>
        <v>8</v>
      </c>
      <c r="AM47" s="163">
        <f t="shared" si="13"/>
        <v>9</v>
      </c>
      <c r="AN47" s="163">
        <f t="shared" si="14"/>
        <v>9</v>
      </c>
      <c r="AO47" s="163">
        <f t="shared" si="15"/>
        <v>9</v>
      </c>
      <c r="AP47" s="163">
        <f t="shared" si="16"/>
        <v>9</v>
      </c>
      <c r="AQ47" s="163">
        <f t="shared" si="17"/>
        <v>112</v>
      </c>
      <c r="AR47" s="163"/>
    </row>
    <row r="48" spans="1:44" x14ac:dyDescent="0.25">
      <c r="A48" s="23" t="s">
        <v>25</v>
      </c>
      <c r="B48" s="284" t="s">
        <v>263</v>
      </c>
      <c r="C48" s="144">
        <v>45147</v>
      </c>
      <c r="D48" s="209" t="s">
        <v>159</v>
      </c>
      <c r="E48" s="209" t="s">
        <v>159</v>
      </c>
      <c r="F48" s="295">
        <v>45233</v>
      </c>
      <c r="G48" s="295">
        <v>45233</v>
      </c>
      <c r="H48" s="295">
        <v>45233</v>
      </c>
      <c r="I48" s="295">
        <v>45233</v>
      </c>
      <c r="J48" s="295">
        <v>45233</v>
      </c>
      <c r="K48" s="295">
        <v>45233</v>
      </c>
      <c r="L48" s="295">
        <v>45233</v>
      </c>
      <c r="M48" s="295">
        <v>45233</v>
      </c>
      <c r="N48" s="295">
        <v>45233</v>
      </c>
      <c r="O48" s="296">
        <v>45156</v>
      </c>
      <c r="P48" s="295">
        <v>45233</v>
      </c>
      <c r="Q48" s="295">
        <v>45233</v>
      </c>
      <c r="R48" s="295">
        <v>45233</v>
      </c>
      <c r="S48" s="296">
        <v>45156</v>
      </c>
      <c r="T48" s="295">
        <v>45233</v>
      </c>
      <c r="U48" s="23"/>
      <c r="X48" s="207">
        <v>44447</v>
      </c>
      <c r="Y48" s="206" t="s">
        <v>26</v>
      </c>
      <c r="Z48" s="142" t="s">
        <v>92</v>
      </c>
      <c r="AA48" s="209" t="s">
        <v>159</v>
      </c>
      <c r="AB48" s="209" t="s">
        <v>159</v>
      </c>
      <c r="AC48" s="163">
        <f t="shared" si="3"/>
        <v>86</v>
      </c>
      <c r="AD48" s="163">
        <f t="shared" si="4"/>
        <v>86</v>
      </c>
      <c r="AE48" s="163">
        <f t="shared" si="5"/>
        <v>86</v>
      </c>
      <c r="AF48" s="163">
        <f t="shared" si="6"/>
        <v>86</v>
      </c>
      <c r="AG48" s="163">
        <f t="shared" si="7"/>
        <v>86</v>
      </c>
      <c r="AH48" s="163">
        <f t="shared" si="8"/>
        <v>86</v>
      </c>
      <c r="AI48" s="163">
        <f t="shared" si="9"/>
        <v>86</v>
      </c>
      <c r="AJ48" s="163">
        <f t="shared" si="10"/>
        <v>86</v>
      </c>
      <c r="AK48" s="163">
        <f t="shared" si="11"/>
        <v>86</v>
      </c>
      <c r="AL48" s="163">
        <f t="shared" si="12"/>
        <v>9</v>
      </c>
      <c r="AM48" s="163">
        <f t="shared" si="13"/>
        <v>86</v>
      </c>
      <c r="AN48" s="163">
        <f t="shared" si="14"/>
        <v>86</v>
      </c>
      <c r="AO48" s="163">
        <f t="shared" si="15"/>
        <v>86</v>
      </c>
      <c r="AP48" s="163">
        <f t="shared" si="16"/>
        <v>9</v>
      </c>
      <c r="AQ48" s="163">
        <f t="shared" si="17"/>
        <v>86</v>
      </c>
      <c r="AR48" s="163"/>
    </row>
    <row r="49" spans="1:44" x14ac:dyDescent="0.25">
      <c r="A49" s="23" t="s">
        <v>25</v>
      </c>
      <c r="B49" s="284" t="s">
        <v>263</v>
      </c>
      <c r="C49" s="144">
        <v>45211</v>
      </c>
      <c r="D49" s="295">
        <v>45223</v>
      </c>
      <c r="E49" s="295">
        <v>45232</v>
      </c>
      <c r="F49" s="295">
        <v>45301</v>
      </c>
      <c r="G49" s="295">
        <v>45301</v>
      </c>
      <c r="H49" s="295">
        <v>45301</v>
      </c>
      <c r="I49" s="295">
        <v>45301</v>
      </c>
      <c r="J49" s="295">
        <v>45301</v>
      </c>
      <c r="K49" s="295">
        <v>45301</v>
      </c>
      <c r="L49" s="295">
        <v>45301</v>
      </c>
      <c r="M49" s="295">
        <v>45301</v>
      </c>
      <c r="N49" s="295">
        <v>45301</v>
      </c>
      <c r="O49" s="296">
        <v>45219</v>
      </c>
      <c r="P49" s="295">
        <v>45301</v>
      </c>
      <c r="Q49" s="295">
        <v>45301</v>
      </c>
      <c r="R49" s="295">
        <v>45301</v>
      </c>
      <c r="S49" s="296">
        <v>45219</v>
      </c>
      <c r="T49" s="295">
        <v>45301</v>
      </c>
      <c r="U49" s="23"/>
      <c r="X49" s="58">
        <v>44525</v>
      </c>
      <c r="Y49" s="206" t="s">
        <v>26</v>
      </c>
      <c r="Z49" s="142" t="s">
        <v>92</v>
      </c>
      <c r="AA49" s="163">
        <f t="shared" si="1"/>
        <v>12</v>
      </c>
      <c r="AB49" s="163">
        <f t="shared" si="2"/>
        <v>21</v>
      </c>
      <c r="AC49" s="163">
        <f t="shared" si="3"/>
        <v>90</v>
      </c>
      <c r="AD49" s="163">
        <f t="shared" si="4"/>
        <v>90</v>
      </c>
      <c r="AE49" s="163">
        <f t="shared" si="5"/>
        <v>90</v>
      </c>
      <c r="AF49" s="163">
        <f t="shared" si="6"/>
        <v>90</v>
      </c>
      <c r="AG49" s="163">
        <f t="shared" si="7"/>
        <v>90</v>
      </c>
      <c r="AH49" s="163">
        <f t="shared" si="8"/>
        <v>90</v>
      </c>
      <c r="AI49" s="163">
        <f t="shared" si="9"/>
        <v>90</v>
      </c>
      <c r="AJ49" s="163">
        <f t="shared" si="10"/>
        <v>90</v>
      </c>
      <c r="AK49" s="163">
        <f t="shared" si="11"/>
        <v>90</v>
      </c>
      <c r="AL49" s="163">
        <f t="shared" si="12"/>
        <v>8</v>
      </c>
      <c r="AM49" s="163">
        <f t="shared" si="13"/>
        <v>90</v>
      </c>
      <c r="AN49" s="163">
        <f t="shared" si="14"/>
        <v>90</v>
      </c>
      <c r="AO49" s="163">
        <f t="shared" si="15"/>
        <v>90</v>
      </c>
      <c r="AP49" s="163">
        <f t="shared" si="16"/>
        <v>8</v>
      </c>
      <c r="AQ49" s="163">
        <f t="shared" si="17"/>
        <v>90</v>
      </c>
      <c r="AR49" s="163"/>
    </row>
    <row r="50" spans="1:44" x14ac:dyDescent="0.25">
      <c r="A50" s="206" t="s">
        <v>26</v>
      </c>
      <c r="B50" s="142" t="s">
        <v>92</v>
      </c>
      <c r="C50" s="144">
        <v>44580</v>
      </c>
      <c r="D50" s="144">
        <v>44592</v>
      </c>
      <c r="E50" s="144">
        <v>44593</v>
      </c>
      <c r="F50" s="144">
        <v>44685</v>
      </c>
      <c r="G50" s="144">
        <v>44685</v>
      </c>
      <c r="H50" s="144">
        <v>44685</v>
      </c>
      <c r="I50" s="144">
        <v>44691</v>
      </c>
      <c r="J50" s="144">
        <v>44600</v>
      </c>
      <c r="K50" s="144">
        <v>44600</v>
      </c>
      <c r="L50" s="144">
        <v>44600</v>
      </c>
      <c r="M50" s="144">
        <v>44690</v>
      </c>
      <c r="N50" s="144">
        <v>44690</v>
      </c>
      <c r="O50" s="144">
        <v>44600</v>
      </c>
      <c r="P50" s="144">
        <v>44600</v>
      </c>
      <c r="Q50" s="144">
        <v>44600</v>
      </c>
      <c r="R50" s="144">
        <v>44600</v>
      </c>
      <c r="S50" s="144">
        <v>44600</v>
      </c>
      <c r="T50" s="144">
        <v>44679</v>
      </c>
      <c r="U50" s="144"/>
      <c r="X50" s="144">
        <v>44580</v>
      </c>
      <c r="Y50" s="206" t="s">
        <v>26</v>
      </c>
      <c r="Z50" s="142" t="s">
        <v>92</v>
      </c>
      <c r="AA50" s="163">
        <f t="shared" si="1"/>
        <v>12</v>
      </c>
      <c r="AB50" s="163">
        <f t="shared" si="2"/>
        <v>13</v>
      </c>
      <c r="AC50" s="163">
        <f t="shared" si="3"/>
        <v>105</v>
      </c>
      <c r="AD50" s="163">
        <f t="shared" si="4"/>
        <v>105</v>
      </c>
      <c r="AE50" s="163">
        <f t="shared" si="5"/>
        <v>105</v>
      </c>
      <c r="AF50" s="163">
        <f t="shared" si="6"/>
        <v>111</v>
      </c>
      <c r="AG50" s="163">
        <f t="shared" si="7"/>
        <v>20</v>
      </c>
      <c r="AH50" s="163">
        <f t="shared" si="8"/>
        <v>20</v>
      </c>
      <c r="AI50" s="163">
        <f t="shared" si="9"/>
        <v>20</v>
      </c>
      <c r="AJ50" s="163">
        <f t="shared" si="10"/>
        <v>110</v>
      </c>
      <c r="AK50" s="163">
        <f t="shared" si="11"/>
        <v>110</v>
      </c>
      <c r="AL50" s="163">
        <f t="shared" si="12"/>
        <v>20</v>
      </c>
      <c r="AM50" s="163">
        <f t="shared" si="13"/>
        <v>20</v>
      </c>
      <c r="AN50" s="163">
        <f t="shared" si="14"/>
        <v>20</v>
      </c>
      <c r="AO50" s="163">
        <f t="shared" si="15"/>
        <v>20</v>
      </c>
      <c r="AP50" s="163">
        <f t="shared" si="16"/>
        <v>20</v>
      </c>
      <c r="AQ50" s="163">
        <f t="shared" si="17"/>
        <v>99</v>
      </c>
      <c r="AR50" s="163"/>
    </row>
    <row r="51" spans="1:44" x14ac:dyDescent="0.25">
      <c r="A51" s="206" t="s">
        <v>26</v>
      </c>
      <c r="B51" s="142" t="s">
        <v>92</v>
      </c>
      <c r="C51" s="144">
        <v>44685</v>
      </c>
      <c r="D51" s="144">
        <v>44711</v>
      </c>
      <c r="E51" s="144">
        <v>44711</v>
      </c>
      <c r="F51" s="144">
        <v>44774</v>
      </c>
      <c r="G51" s="144">
        <v>44755</v>
      </c>
      <c r="H51" s="144">
        <v>44777</v>
      </c>
      <c r="I51" s="144">
        <v>44753</v>
      </c>
      <c r="J51" s="144">
        <v>44711</v>
      </c>
      <c r="K51" s="144">
        <v>44711</v>
      </c>
      <c r="L51" s="144">
        <v>44711</v>
      </c>
      <c r="M51" s="144">
        <v>44753</v>
      </c>
      <c r="N51" s="144">
        <v>44753</v>
      </c>
      <c r="O51" s="144">
        <v>44705</v>
      </c>
      <c r="P51" s="144">
        <v>44711</v>
      </c>
      <c r="Q51" s="144">
        <v>44711</v>
      </c>
      <c r="R51" s="144">
        <v>44711</v>
      </c>
      <c r="S51" s="144">
        <v>44711</v>
      </c>
      <c r="T51" s="144">
        <v>44755</v>
      </c>
      <c r="U51" s="144"/>
      <c r="X51" s="144">
        <v>44685</v>
      </c>
      <c r="Y51" s="206" t="s">
        <v>26</v>
      </c>
      <c r="Z51" s="142" t="s">
        <v>92</v>
      </c>
      <c r="AA51" s="163">
        <f t="shared" si="1"/>
        <v>26</v>
      </c>
      <c r="AB51" s="163">
        <f t="shared" si="2"/>
        <v>26</v>
      </c>
      <c r="AC51" s="163">
        <f t="shared" si="3"/>
        <v>89</v>
      </c>
      <c r="AD51" s="163">
        <f t="shared" si="4"/>
        <v>70</v>
      </c>
      <c r="AE51" s="163">
        <f t="shared" si="5"/>
        <v>92</v>
      </c>
      <c r="AF51" s="163">
        <f t="shared" si="6"/>
        <v>68</v>
      </c>
      <c r="AG51" s="163">
        <f t="shared" si="7"/>
        <v>26</v>
      </c>
      <c r="AH51" s="163">
        <f t="shared" si="8"/>
        <v>26</v>
      </c>
      <c r="AI51" s="163">
        <f t="shared" si="9"/>
        <v>26</v>
      </c>
      <c r="AJ51" s="163">
        <f t="shared" si="10"/>
        <v>68</v>
      </c>
      <c r="AK51" s="163">
        <f t="shared" si="11"/>
        <v>68</v>
      </c>
      <c r="AL51" s="163">
        <f t="shared" si="12"/>
        <v>20</v>
      </c>
      <c r="AM51" s="163">
        <f t="shared" si="13"/>
        <v>26</v>
      </c>
      <c r="AN51" s="163">
        <f t="shared" si="14"/>
        <v>26</v>
      </c>
      <c r="AO51" s="163">
        <f t="shared" si="15"/>
        <v>26</v>
      </c>
      <c r="AP51" s="163">
        <f t="shared" si="16"/>
        <v>26</v>
      </c>
      <c r="AQ51" s="163">
        <f t="shared" si="17"/>
        <v>70</v>
      </c>
      <c r="AR51" s="163"/>
    </row>
    <row r="52" spans="1:44" x14ac:dyDescent="0.25">
      <c r="A52" s="206" t="s">
        <v>26</v>
      </c>
      <c r="B52" s="142" t="s">
        <v>92</v>
      </c>
      <c r="C52" s="144">
        <v>44776</v>
      </c>
      <c r="D52" s="144">
        <v>44785</v>
      </c>
      <c r="E52" s="144">
        <v>44796</v>
      </c>
      <c r="F52" s="144">
        <v>44861</v>
      </c>
      <c r="G52" s="144">
        <v>44853</v>
      </c>
      <c r="H52" s="144">
        <v>44818</v>
      </c>
      <c r="I52" s="144">
        <v>44830</v>
      </c>
      <c r="J52" s="144">
        <v>44785</v>
      </c>
      <c r="K52" s="144">
        <v>44785</v>
      </c>
      <c r="L52" s="144">
        <v>44785</v>
      </c>
      <c r="M52" s="144">
        <v>44830</v>
      </c>
      <c r="N52" s="144">
        <v>44830</v>
      </c>
      <c r="O52" s="144">
        <v>44784</v>
      </c>
      <c r="P52" s="144">
        <v>44785</v>
      </c>
      <c r="Q52" s="144">
        <v>44785</v>
      </c>
      <c r="R52" s="144">
        <v>44785</v>
      </c>
      <c r="S52" s="144">
        <v>44784</v>
      </c>
      <c r="T52" s="144">
        <v>44812</v>
      </c>
      <c r="U52" s="144"/>
      <c r="X52" s="144">
        <v>44776</v>
      </c>
      <c r="Y52" s="206" t="s">
        <v>26</v>
      </c>
      <c r="Z52" s="142" t="s">
        <v>92</v>
      </c>
      <c r="AA52" s="163">
        <f t="shared" si="1"/>
        <v>9</v>
      </c>
      <c r="AB52" s="163">
        <f t="shared" si="2"/>
        <v>20</v>
      </c>
      <c r="AC52" s="163">
        <f t="shared" si="3"/>
        <v>85</v>
      </c>
      <c r="AD52" s="163">
        <f t="shared" si="4"/>
        <v>77</v>
      </c>
      <c r="AE52" s="163">
        <f t="shared" si="5"/>
        <v>42</v>
      </c>
      <c r="AF52" s="163">
        <f t="shared" si="6"/>
        <v>54</v>
      </c>
      <c r="AG52" s="163">
        <f t="shared" si="7"/>
        <v>9</v>
      </c>
      <c r="AH52" s="163">
        <f t="shared" si="8"/>
        <v>9</v>
      </c>
      <c r="AI52" s="163">
        <f t="shared" si="9"/>
        <v>9</v>
      </c>
      <c r="AJ52" s="163">
        <f t="shared" si="10"/>
        <v>54</v>
      </c>
      <c r="AK52" s="163">
        <f t="shared" si="11"/>
        <v>54</v>
      </c>
      <c r="AL52" s="163">
        <f t="shared" si="12"/>
        <v>8</v>
      </c>
      <c r="AM52" s="163">
        <f t="shared" si="13"/>
        <v>9</v>
      </c>
      <c r="AN52" s="163">
        <f t="shared" si="14"/>
        <v>9</v>
      </c>
      <c r="AO52" s="163">
        <f t="shared" si="15"/>
        <v>9</v>
      </c>
      <c r="AP52" s="163">
        <f t="shared" si="16"/>
        <v>8</v>
      </c>
      <c r="AQ52" s="163">
        <f t="shared" si="17"/>
        <v>36</v>
      </c>
      <c r="AR52" s="163"/>
    </row>
    <row r="53" spans="1:44" x14ac:dyDescent="0.25">
      <c r="A53" s="206" t="s">
        <v>26</v>
      </c>
      <c r="B53" s="142" t="s">
        <v>92</v>
      </c>
      <c r="C53" s="144">
        <v>44848</v>
      </c>
      <c r="D53" s="144">
        <v>44873</v>
      </c>
      <c r="E53" s="144">
        <v>44874</v>
      </c>
      <c r="F53" s="144">
        <v>45006</v>
      </c>
      <c r="G53" s="144">
        <v>45006</v>
      </c>
      <c r="H53" s="144">
        <v>45006</v>
      </c>
      <c r="I53" s="144">
        <v>45006</v>
      </c>
      <c r="J53" s="144">
        <v>44856</v>
      </c>
      <c r="K53" s="144">
        <v>44856</v>
      </c>
      <c r="L53" s="144">
        <v>44856</v>
      </c>
      <c r="M53" s="144">
        <v>45006</v>
      </c>
      <c r="N53" s="144">
        <v>45006</v>
      </c>
      <c r="O53" s="144">
        <v>44856</v>
      </c>
      <c r="P53" s="144">
        <v>44856</v>
      </c>
      <c r="Q53" s="144">
        <v>44856</v>
      </c>
      <c r="R53" s="144">
        <v>44856</v>
      </c>
      <c r="S53" s="144">
        <v>44856</v>
      </c>
      <c r="T53" s="144">
        <v>45006</v>
      </c>
      <c r="U53" s="144"/>
      <c r="X53" s="144">
        <v>44848</v>
      </c>
      <c r="Y53" s="206" t="s">
        <v>26</v>
      </c>
      <c r="Z53" s="142" t="s">
        <v>92</v>
      </c>
      <c r="AA53" s="163">
        <f t="shared" si="1"/>
        <v>25</v>
      </c>
      <c r="AB53" s="163">
        <f t="shared" si="2"/>
        <v>26</v>
      </c>
      <c r="AC53" s="163">
        <f t="shared" si="3"/>
        <v>158</v>
      </c>
      <c r="AD53" s="163">
        <f t="shared" si="4"/>
        <v>158</v>
      </c>
      <c r="AE53" s="163">
        <f t="shared" si="5"/>
        <v>158</v>
      </c>
      <c r="AF53" s="163">
        <f t="shared" si="6"/>
        <v>158</v>
      </c>
      <c r="AG53" s="163">
        <f t="shared" si="7"/>
        <v>8</v>
      </c>
      <c r="AH53" s="163">
        <f t="shared" si="8"/>
        <v>8</v>
      </c>
      <c r="AI53" s="163">
        <f t="shared" si="9"/>
        <v>8</v>
      </c>
      <c r="AJ53" s="163">
        <f t="shared" si="10"/>
        <v>158</v>
      </c>
      <c r="AK53" s="163">
        <f t="shared" si="11"/>
        <v>158</v>
      </c>
      <c r="AL53" s="163">
        <f t="shared" si="12"/>
        <v>8</v>
      </c>
      <c r="AM53" s="163">
        <f t="shared" si="13"/>
        <v>8</v>
      </c>
      <c r="AN53" s="163">
        <f t="shared" si="14"/>
        <v>8</v>
      </c>
      <c r="AO53" s="163">
        <f t="shared" si="15"/>
        <v>8</v>
      </c>
      <c r="AP53" s="163">
        <f t="shared" si="16"/>
        <v>8</v>
      </c>
      <c r="AQ53" s="163">
        <f t="shared" si="17"/>
        <v>158</v>
      </c>
      <c r="AR53" s="163"/>
    </row>
    <row r="54" spans="1:44" x14ac:dyDescent="0.25">
      <c r="A54" s="23" t="s">
        <v>26</v>
      </c>
      <c r="B54" s="284" t="s">
        <v>272</v>
      </c>
      <c r="C54" s="144">
        <v>44972</v>
      </c>
      <c r="D54" s="295">
        <v>44988</v>
      </c>
      <c r="E54" s="295">
        <v>44987</v>
      </c>
      <c r="F54" s="295">
        <v>45106</v>
      </c>
      <c r="G54" s="295">
        <v>45106</v>
      </c>
      <c r="H54" s="295">
        <v>45106</v>
      </c>
      <c r="I54" s="295">
        <v>45090</v>
      </c>
      <c r="J54" s="296">
        <v>45006</v>
      </c>
      <c r="K54" s="296">
        <v>45006</v>
      </c>
      <c r="L54" s="296">
        <v>45006</v>
      </c>
      <c r="M54" s="295">
        <v>45090</v>
      </c>
      <c r="N54" s="295">
        <v>45090</v>
      </c>
      <c r="O54" s="296">
        <v>44991</v>
      </c>
      <c r="P54" s="296">
        <v>45006</v>
      </c>
      <c r="Q54" s="296">
        <v>45006</v>
      </c>
      <c r="R54" s="296">
        <v>45006</v>
      </c>
      <c r="S54" s="296">
        <v>44991</v>
      </c>
      <c r="T54" s="295">
        <v>45090</v>
      </c>
      <c r="U54" s="23"/>
      <c r="V54" s="114"/>
      <c r="W54" s="114"/>
      <c r="X54" s="280" t="s">
        <v>159</v>
      </c>
      <c r="Y54" s="206" t="s">
        <v>27</v>
      </c>
      <c r="Z54" s="142" t="s">
        <v>77</v>
      </c>
      <c r="AA54" s="163">
        <f t="shared" si="1"/>
        <v>16</v>
      </c>
      <c r="AB54" s="163">
        <f t="shared" si="2"/>
        <v>15</v>
      </c>
      <c r="AC54" s="163">
        <f t="shared" si="3"/>
        <v>134</v>
      </c>
      <c r="AD54" s="163">
        <f t="shared" si="4"/>
        <v>134</v>
      </c>
      <c r="AE54" s="163">
        <f t="shared" si="5"/>
        <v>134</v>
      </c>
      <c r="AF54" s="163">
        <f t="shared" si="6"/>
        <v>118</v>
      </c>
      <c r="AG54" s="163">
        <f t="shared" si="7"/>
        <v>34</v>
      </c>
      <c r="AH54" s="163">
        <f t="shared" si="8"/>
        <v>34</v>
      </c>
      <c r="AI54" s="163">
        <f t="shared" si="9"/>
        <v>34</v>
      </c>
      <c r="AJ54" s="163">
        <f t="shared" si="10"/>
        <v>118</v>
      </c>
      <c r="AK54" s="163">
        <f t="shared" si="11"/>
        <v>118</v>
      </c>
      <c r="AL54" s="163">
        <f t="shared" si="12"/>
        <v>19</v>
      </c>
      <c r="AM54" s="163">
        <f t="shared" si="13"/>
        <v>34</v>
      </c>
      <c r="AN54" s="163">
        <f t="shared" si="14"/>
        <v>34</v>
      </c>
      <c r="AO54" s="163">
        <f t="shared" si="15"/>
        <v>34</v>
      </c>
      <c r="AP54" s="163">
        <f t="shared" si="16"/>
        <v>19</v>
      </c>
      <c r="AQ54" s="163">
        <f t="shared" si="17"/>
        <v>118</v>
      </c>
      <c r="AR54" s="163"/>
    </row>
    <row r="55" spans="1:44" x14ac:dyDescent="0.25">
      <c r="A55" s="23" t="s">
        <v>26</v>
      </c>
      <c r="B55" s="284" t="s">
        <v>272</v>
      </c>
      <c r="C55" s="144">
        <v>45063</v>
      </c>
      <c r="D55" s="295">
        <v>45086</v>
      </c>
      <c r="E55" s="295">
        <v>45085</v>
      </c>
      <c r="F55" s="295">
        <v>45174</v>
      </c>
      <c r="G55" s="295">
        <v>45174</v>
      </c>
      <c r="H55" s="295">
        <v>45174</v>
      </c>
      <c r="I55" s="295">
        <v>45175</v>
      </c>
      <c r="J55" s="296">
        <v>45072</v>
      </c>
      <c r="K55" s="296">
        <v>45072</v>
      </c>
      <c r="L55" s="296">
        <v>45072</v>
      </c>
      <c r="M55" s="295">
        <v>45175</v>
      </c>
      <c r="N55" s="295">
        <v>45175</v>
      </c>
      <c r="O55" s="296">
        <v>45071</v>
      </c>
      <c r="P55" s="296">
        <v>45072</v>
      </c>
      <c r="Q55" s="296">
        <v>45072</v>
      </c>
      <c r="R55" s="296">
        <v>45072</v>
      </c>
      <c r="S55" s="296">
        <v>45072</v>
      </c>
      <c r="T55" s="295">
        <v>45175</v>
      </c>
      <c r="U55" s="23"/>
      <c r="X55" s="207">
        <v>44370</v>
      </c>
      <c r="Y55" s="206" t="s">
        <v>27</v>
      </c>
      <c r="Z55" s="142" t="s">
        <v>77</v>
      </c>
      <c r="AA55" s="163">
        <f t="shared" si="1"/>
        <v>23</v>
      </c>
      <c r="AB55" s="163">
        <f t="shared" si="2"/>
        <v>22</v>
      </c>
      <c r="AC55" s="163">
        <f t="shared" si="3"/>
        <v>111</v>
      </c>
      <c r="AD55" s="163">
        <f t="shared" si="4"/>
        <v>111</v>
      </c>
      <c r="AE55" s="163">
        <f t="shared" si="5"/>
        <v>111</v>
      </c>
      <c r="AF55" s="163">
        <f t="shared" si="6"/>
        <v>112</v>
      </c>
      <c r="AG55" s="163">
        <f t="shared" si="7"/>
        <v>9</v>
      </c>
      <c r="AH55" s="163">
        <f t="shared" si="8"/>
        <v>9</v>
      </c>
      <c r="AI55" s="163">
        <f t="shared" si="9"/>
        <v>9</v>
      </c>
      <c r="AJ55" s="163">
        <f t="shared" si="10"/>
        <v>112</v>
      </c>
      <c r="AK55" s="163">
        <f t="shared" si="11"/>
        <v>112</v>
      </c>
      <c r="AL55" s="163">
        <f t="shared" si="12"/>
        <v>8</v>
      </c>
      <c r="AM55" s="163">
        <f t="shared" si="13"/>
        <v>9</v>
      </c>
      <c r="AN55" s="163">
        <f t="shared" si="14"/>
        <v>9</v>
      </c>
      <c r="AO55" s="163">
        <f t="shared" si="15"/>
        <v>9</v>
      </c>
      <c r="AP55" s="163">
        <f t="shared" si="16"/>
        <v>9</v>
      </c>
      <c r="AQ55" s="163">
        <f t="shared" si="17"/>
        <v>112</v>
      </c>
      <c r="AR55" s="163"/>
    </row>
    <row r="56" spans="1:44" x14ac:dyDescent="0.25">
      <c r="A56" s="23" t="s">
        <v>26</v>
      </c>
      <c r="B56" s="284" t="s">
        <v>272</v>
      </c>
      <c r="C56" s="144">
        <v>45147</v>
      </c>
      <c r="D56" s="209" t="s">
        <v>159</v>
      </c>
      <c r="E56" s="209" t="s">
        <v>159</v>
      </c>
      <c r="F56" s="295">
        <v>45233</v>
      </c>
      <c r="G56" s="295">
        <v>45233</v>
      </c>
      <c r="H56" s="295">
        <v>45233</v>
      </c>
      <c r="I56" s="295">
        <v>45233</v>
      </c>
      <c r="J56" s="295">
        <v>45233</v>
      </c>
      <c r="K56" s="295">
        <v>45233</v>
      </c>
      <c r="L56" s="295">
        <v>45233</v>
      </c>
      <c r="M56" s="295">
        <v>45233</v>
      </c>
      <c r="N56" s="295">
        <v>45233</v>
      </c>
      <c r="O56" s="296">
        <v>45156</v>
      </c>
      <c r="P56" s="295">
        <v>45233</v>
      </c>
      <c r="Q56" s="295">
        <v>45233</v>
      </c>
      <c r="R56" s="295">
        <v>45233</v>
      </c>
      <c r="S56" s="296">
        <v>45156</v>
      </c>
      <c r="T56" s="295">
        <v>45233</v>
      </c>
      <c r="U56" s="23"/>
      <c r="X56" s="207">
        <v>44447</v>
      </c>
      <c r="Y56" s="206" t="s">
        <v>27</v>
      </c>
      <c r="Z56" s="142" t="s">
        <v>77</v>
      </c>
      <c r="AA56" s="209" t="s">
        <v>159</v>
      </c>
      <c r="AB56" s="209" t="s">
        <v>159</v>
      </c>
      <c r="AC56" s="163">
        <f t="shared" si="3"/>
        <v>86</v>
      </c>
      <c r="AD56" s="163">
        <f t="shared" si="4"/>
        <v>86</v>
      </c>
      <c r="AE56" s="163">
        <f t="shared" si="5"/>
        <v>86</v>
      </c>
      <c r="AF56" s="163">
        <f t="shared" si="6"/>
        <v>86</v>
      </c>
      <c r="AG56" s="163">
        <f t="shared" si="7"/>
        <v>86</v>
      </c>
      <c r="AH56" s="163">
        <f t="shared" si="8"/>
        <v>86</v>
      </c>
      <c r="AI56" s="163">
        <f t="shared" si="9"/>
        <v>86</v>
      </c>
      <c r="AJ56" s="163">
        <f t="shared" si="10"/>
        <v>86</v>
      </c>
      <c r="AK56" s="163">
        <f t="shared" si="11"/>
        <v>86</v>
      </c>
      <c r="AL56" s="163">
        <f t="shared" si="12"/>
        <v>9</v>
      </c>
      <c r="AM56" s="163">
        <f t="shared" si="13"/>
        <v>86</v>
      </c>
      <c r="AN56" s="163">
        <f t="shared" si="14"/>
        <v>86</v>
      </c>
      <c r="AO56" s="163">
        <f t="shared" si="15"/>
        <v>86</v>
      </c>
      <c r="AP56" s="163">
        <f t="shared" si="16"/>
        <v>9</v>
      </c>
      <c r="AQ56" s="163">
        <f t="shared" si="17"/>
        <v>86</v>
      </c>
      <c r="AR56" s="163"/>
    </row>
    <row r="57" spans="1:44" x14ac:dyDescent="0.25">
      <c r="A57" s="23" t="s">
        <v>26</v>
      </c>
      <c r="B57" s="284" t="s">
        <v>272</v>
      </c>
      <c r="C57" s="144">
        <v>45211</v>
      </c>
      <c r="D57" s="295">
        <v>45223</v>
      </c>
      <c r="E57" s="295">
        <v>45232</v>
      </c>
      <c r="F57" s="295">
        <v>45301</v>
      </c>
      <c r="G57" s="295">
        <v>45301</v>
      </c>
      <c r="H57" s="295">
        <v>45301</v>
      </c>
      <c r="I57" s="295">
        <v>45301</v>
      </c>
      <c r="J57" s="295">
        <v>45301</v>
      </c>
      <c r="K57" s="295">
        <v>45301</v>
      </c>
      <c r="L57" s="295">
        <v>45301</v>
      </c>
      <c r="M57" s="295">
        <v>45301</v>
      </c>
      <c r="N57" s="295">
        <v>45301</v>
      </c>
      <c r="O57" s="296">
        <v>45219</v>
      </c>
      <c r="P57" s="295">
        <v>45301</v>
      </c>
      <c r="Q57" s="295">
        <v>45301</v>
      </c>
      <c r="R57" s="295">
        <v>45301</v>
      </c>
      <c r="S57" s="296">
        <v>45219</v>
      </c>
      <c r="T57" s="295">
        <v>45301</v>
      </c>
      <c r="U57" s="23"/>
      <c r="X57" s="58">
        <v>44525</v>
      </c>
      <c r="Y57" s="206" t="s">
        <v>27</v>
      </c>
      <c r="Z57" s="142" t="s">
        <v>77</v>
      </c>
      <c r="AA57" s="163">
        <f t="shared" si="1"/>
        <v>12</v>
      </c>
      <c r="AB57" s="163">
        <f t="shared" si="2"/>
        <v>21</v>
      </c>
      <c r="AC57" s="163">
        <f t="shared" si="3"/>
        <v>90</v>
      </c>
      <c r="AD57" s="163">
        <f t="shared" si="4"/>
        <v>90</v>
      </c>
      <c r="AE57" s="163">
        <f t="shared" si="5"/>
        <v>90</v>
      </c>
      <c r="AF57" s="163">
        <f t="shared" si="6"/>
        <v>90</v>
      </c>
      <c r="AG57" s="163">
        <f t="shared" si="7"/>
        <v>90</v>
      </c>
      <c r="AH57" s="163">
        <f t="shared" si="8"/>
        <v>90</v>
      </c>
      <c r="AI57" s="163">
        <f t="shared" si="9"/>
        <v>90</v>
      </c>
      <c r="AJ57" s="163">
        <f t="shared" si="10"/>
        <v>90</v>
      </c>
      <c r="AK57" s="163">
        <f t="shared" si="11"/>
        <v>90</v>
      </c>
      <c r="AL57" s="163">
        <f t="shared" si="12"/>
        <v>8</v>
      </c>
      <c r="AM57" s="163">
        <f t="shared" si="13"/>
        <v>90</v>
      </c>
      <c r="AN57" s="163">
        <f t="shared" si="14"/>
        <v>90</v>
      </c>
      <c r="AO57" s="163">
        <f t="shared" si="15"/>
        <v>90</v>
      </c>
      <c r="AP57" s="163">
        <f t="shared" si="16"/>
        <v>8</v>
      </c>
      <c r="AQ57" s="163">
        <f t="shared" si="17"/>
        <v>90</v>
      </c>
      <c r="AR57" s="163"/>
    </row>
    <row r="58" spans="1:44" x14ac:dyDescent="0.25">
      <c r="A58" s="206" t="s">
        <v>27</v>
      </c>
      <c r="B58" s="142" t="s">
        <v>77</v>
      </c>
      <c r="C58" s="209" t="s">
        <v>159</v>
      </c>
      <c r="D58" s="209" t="s">
        <v>159</v>
      </c>
      <c r="E58" s="209" t="s">
        <v>159</v>
      </c>
      <c r="F58" s="209" t="s">
        <v>159</v>
      </c>
      <c r="G58" s="209" t="s">
        <v>159</v>
      </c>
      <c r="H58" s="209" t="s">
        <v>159</v>
      </c>
      <c r="I58" s="209" t="s">
        <v>159</v>
      </c>
      <c r="J58" s="209" t="s">
        <v>159</v>
      </c>
      <c r="K58" s="209" t="s">
        <v>159</v>
      </c>
      <c r="L58" s="209" t="s">
        <v>159</v>
      </c>
      <c r="M58" s="209" t="s">
        <v>159</v>
      </c>
      <c r="N58" s="209" t="s">
        <v>159</v>
      </c>
      <c r="O58" s="209" t="s">
        <v>159</v>
      </c>
      <c r="P58" s="209" t="s">
        <v>159</v>
      </c>
      <c r="Q58" s="209" t="s">
        <v>159</v>
      </c>
      <c r="R58" s="209" t="s">
        <v>159</v>
      </c>
      <c r="S58" s="209" t="s">
        <v>159</v>
      </c>
      <c r="T58" s="209" t="s">
        <v>159</v>
      </c>
      <c r="U58" s="144"/>
      <c r="X58" s="280" t="s">
        <v>159</v>
      </c>
      <c r="Y58" s="206" t="s">
        <v>27</v>
      </c>
      <c r="Z58" s="142" t="s">
        <v>77</v>
      </c>
      <c r="AA58" s="209" t="s">
        <v>159</v>
      </c>
      <c r="AB58" s="209" t="s">
        <v>159</v>
      </c>
      <c r="AC58" s="209" t="s">
        <v>159</v>
      </c>
      <c r="AD58" s="209" t="s">
        <v>159</v>
      </c>
      <c r="AE58" s="209" t="s">
        <v>159</v>
      </c>
      <c r="AF58" s="209" t="s">
        <v>159</v>
      </c>
      <c r="AG58" s="209" t="s">
        <v>159</v>
      </c>
      <c r="AH58" s="209" t="s">
        <v>159</v>
      </c>
      <c r="AI58" s="209" t="s">
        <v>159</v>
      </c>
      <c r="AJ58" s="209" t="s">
        <v>159</v>
      </c>
      <c r="AK58" s="209" t="s">
        <v>159</v>
      </c>
      <c r="AL58" s="209" t="s">
        <v>159</v>
      </c>
      <c r="AM58" s="209" t="s">
        <v>159</v>
      </c>
      <c r="AN58" s="209" t="s">
        <v>159</v>
      </c>
      <c r="AO58" s="209" t="s">
        <v>159</v>
      </c>
      <c r="AP58" s="209" t="s">
        <v>159</v>
      </c>
      <c r="AQ58" s="209" t="s">
        <v>159</v>
      </c>
      <c r="AR58" s="163"/>
    </row>
    <row r="59" spans="1:44" x14ac:dyDescent="0.25">
      <c r="A59" s="206" t="s">
        <v>27</v>
      </c>
      <c r="B59" s="142" t="s">
        <v>77</v>
      </c>
      <c r="C59" s="209" t="s">
        <v>159</v>
      </c>
      <c r="D59" s="209" t="s">
        <v>159</v>
      </c>
      <c r="E59" s="209" t="s">
        <v>159</v>
      </c>
      <c r="F59" s="209" t="s">
        <v>159</v>
      </c>
      <c r="G59" s="209" t="s">
        <v>159</v>
      </c>
      <c r="H59" s="209" t="s">
        <v>159</v>
      </c>
      <c r="I59" s="209" t="s">
        <v>159</v>
      </c>
      <c r="J59" s="209" t="s">
        <v>159</v>
      </c>
      <c r="K59" s="209" t="s">
        <v>159</v>
      </c>
      <c r="L59" s="209" t="s">
        <v>159</v>
      </c>
      <c r="M59" s="209" t="s">
        <v>159</v>
      </c>
      <c r="N59" s="209" t="s">
        <v>159</v>
      </c>
      <c r="O59" s="209" t="s">
        <v>159</v>
      </c>
      <c r="P59" s="209" t="s">
        <v>159</v>
      </c>
      <c r="Q59" s="209" t="s">
        <v>159</v>
      </c>
      <c r="R59" s="209" t="s">
        <v>159</v>
      </c>
      <c r="S59" s="209" t="s">
        <v>159</v>
      </c>
      <c r="T59" s="209" t="s">
        <v>159</v>
      </c>
      <c r="U59" s="144"/>
      <c r="X59" s="280" t="s">
        <v>159</v>
      </c>
      <c r="Y59" s="206" t="s">
        <v>27</v>
      </c>
      <c r="Z59" s="142" t="s">
        <v>77</v>
      </c>
      <c r="AA59" s="209" t="s">
        <v>159</v>
      </c>
      <c r="AB59" s="209" t="s">
        <v>159</v>
      </c>
      <c r="AC59" s="209" t="s">
        <v>159</v>
      </c>
      <c r="AD59" s="209" t="s">
        <v>159</v>
      </c>
      <c r="AE59" s="209" t="s">
        <v>159</v>
      </c>
      <c r="AF59" s="209" t="s">
        <v>159</v>
      </c>
      <c r="AG59" s="209" t="s">
        <v>159</v>
      </c>
      <c r="AH59" s="209" t="s">
        <v>159</v>
      </c>
      <c r="AI59" s="209" t="s">
        <v>159</v>
      </c>
      <c r="AJ59" s="209" t="s">
        <v>159</v>
      </c>
      <c r="AK59" s="209" t="s">
        <v>159</v>
      </c>
      <c r="AL59" s="209" t="s">
        <v>159</v>
      </c>
      <c r="AM59" s="209" t="s">
        <v>159</v>
      </c>
      <c r="AN59" s="209" t="s">
        <v>159</v>
      </c>
      <c r="AO59" s="209" t="s">
        <v>159</v>
      </c>
      <c r="AP59" s="209" t="s">
        <v>159</v>
      </c>
      <c r="AQ59" s="209" t="s">
        <v>159</v>
      </c>
      <c r="AR59" s="163"/>
    </row>
    <row r="60" spans="1:44" x14ac:dyDescent="0.25">
      <c r="A60" s="206" t="s">
        <v>27</v>
      </c>
      <c r="B60" s="142" t="s">
        <v>77</v>
      </c>
      <c r="C60" s="144">
        <v>44776</v>
      </c>
      <c r="D60" s="144">
        <v>44785</v>
      </c>
      <c r="E60" s="144">
        <v>44796</v>
      </c>
      <c r="F60" s="144">
        <v>44861</v>
      </c>
      <c r="G60" s="144">
        <v>44853</v>
      </c>
      <c r="H60" s="144">
        <v>44818</v>
      </c>
      <c r="I60" s="144">
        <v>44830</v>
      </c>
      <c r="J60" s="144">
        <v>44785</v>
      </c>
      <c r="K60" s="144">
        <v>44785</v>
      </c>
      <c r="L60" s="144">
        <v>44785</v>
      </c>
      <c r="M60" s="144">
        <v>44830</v>
      </c>
      <c r="N60" s="144">
        <v>44830</v>
      </c>
      <c r="O60" s="144">
        <v>44784</v>
      </c>
      <c r="P60" s="144">
        <v>44785</v>
      </c>
      <c r="Q60" s="144">
        <v>44785</v>
      </c>
      <c r="R60" s="144">
        <v>44785</v>
      </c>
      <c r="S60" s="144">
        <v>44784</v>
      </c>
      <c r="T60" s="144">
        <v>44812</v>
      </c>
      <c r="U60" s="144"/>
      <c r="X60" s="144">
        <v>44776</v>
      </c>
      <c r="Y60" s="206" t="s">
        <v>27</v>
      </c>
      <c r="Z60" s="142" t="s">
        <v>77</v>
      </c>
      <c r="AA60" s="163">
        <f t="shared" si="1"/>
        <v>9</v>
      </c>
      <c r="AB60" s="163">
        <f t="shared" si="2"/>
        <v>20</v>
      </c>
      <c r="AC60" s="163">
        <f t="shared" si="3"/>
        <v>85</v>
      </c>
      <c r="AD60" s="163">
        <f t="shared" si="4"/>
        <v>77</v>
      </c>
      <c r="AE60" s="163">
        <f t="shared" si="5"/>
        <v>42</v>
      </c>
      <c r="AF60" s="163">
        <f t="shared" si="6"/>
        <v>54</v>
      </c>
      <c r="AG60" s="163">
        <f t="shared" si="7"/>
        <v>9</v>
      </c>
      <c r="AH60" s="163">
        <f t="shared" si="8"/>
        <v>9</v>
      </c>
      <c r="AI60" s="163">
        <f t="shared" si="9"/>
        <v>9</v>
      </c>
      <c r="AJ60" s="163">
        <f t="shared" si="10"/>
        <v>54</v>
      </c>
      <c r="AK60" s="163">
        <f t="shared" si="11"/>
        <v>54</v>
      </c>
      <c r="AL60" s="163">
        <f t="shared" si="12"/>
        <v>8</v>
      </c>
      <c r="AM60" s="163">
        <f t="shared" si="13"/>
        <v>9</v>
      </c>
      <c r="AN60" s="163">
        <f t="shared" si="14"/>
        <v>9</v>
      </c>
      <c r="AO60" s="163">
        <f t="shared" si="15"/>
        <v>9</v>
      </c>
      <c r="AP60" s="163">
        <f t="shared" si="16"/>
        <v>8</v>
      </c>
      <c r="AQ60" s="163">
        <f t="shared" si="17"/>
        <v>36</v>
      </c>
      <c r="AR60" s="163"/>
    </row>
    <row r="61" spans="1:44" x14ac:dyDescent="0.25">
      <c r="A61" s="206" t="s">
        <v>27</v>
      </c>
      <c r="B61" s="142" t="s">
        <v>77</v>
      </c>
      <c r="C61" s="144">
        <v>44848</v>
      </c>
      <c r="D61" s="144">
        <v>44873</v>
      </c>
      <c r="E61" s="144">
        <v>44874</v>
      </c>
      <c r="F61" s="144">
        <v>45006</v>
      </c>
      <c r="G61" s="144">
        <v>45006</v>
      </c>
      <c r="H61" s="144">
        <v>45006</v>
      </c>
      <c r="I61" s="144">
        <v>45006</v>
      </c>
      <c r="J61" s="144">
        <v>44856</v>
      </c>
      <c r="K61" s="144">
        <v>44856</v>
      </c>
      <c r="L61" s="144">
        <v>44856</v>
      </c>
      <c r="M61" s="144">
        <v>45006</v>
      </c>
      <c r="N61" s="144">
        <v>45006</v>
      </c>
      <c r="O61" s="144">
        <v>44856</v>
      </c>
      <c r="P61" s="144">
        <v>44856</v>
      </c>
      <c r="Q61" s="144">
        <v>44856</v>
      </c>
      <c r="R61" s="144">
        <v>44856</v>
      </c>
      <c r="S61" s="144">
        <v>44856</v>
      </c>
      <c r="T61" s="144">
        <v>45006</v>
      </c>
      <c r="U61" s="144"/>
      <c r="X61" s="144">
        <v>44848</v>
      </c>
      <c r="Y61" s="206" t="s">
        <v>27</v>
      </c>
      <c r="Z61" s="142" t="s">
        <v>77</v>
      </c>
      <c r="AA61" s="163">
        <f t="shared" si="1"/>
        <v>25</v>
      </c>
      <c r="AB61" s="163">
        <f t="shared" si="2"/>
        <v>26</v>
      </c>
      <c r="AC61" s="163">
        <f t="shared" si="3"/>
        <v>158</v>
      </c>
      <c r="AD61" s="163">
        <f t="shared" si="4"/>
        <v>158</v>
      </c>
      <c r="AE61" s="163">
        <f t="shared" si="5"/>
        <v>158</v>
      </c>
      <c r="AF61" s="163">
        <f t="shared" si="6"/>
        <v>158</v>
      </c>
      <c r="AG61" s="163">
        <f t="shared" si="7"/>
        <v>8</v>
      </c>
      <c r="AH61" s="163">
        <f t="shared" si="8"/>
        <v>8</v>
      </c>
      <c r="AI61" s="163">
        <f t="shared" si="9"/>
        <v>8</v>
      </c>
      <c r="AJ61" s="163">
        <f t="shared" si="10"/>
        <v>158</v>
      </c>
      <c r="AK61" s="163">
        <f t="shared" si="11"/>
        <v>158</v>
      </c>
      <c r="AL61" s="163">
        <f t="shared" si="12"/>
        <v>8</v>
      </c>
      <c r="AM61" s="163">
        <f t="shared" si="13"/>
        <v>8</v>
      </c>
      <c r="AN61" s="163">
        <f t="shared" si="14"/>
        <v>8</v>
      </c>
      <c r="AO61" s="163">
        <f t="shared" si="15"/>
        <v>8</v>
      </c>
      <c r="AP61" s="163">
        <f t="shared" si="16"/>
        <v>8</v>
      </c>
      <c r="AQ61" s="163">
        <f t="shared" si="17"/>
        <v>158</v>
      </c>
      <c r="AR61" s="163"/>
    </row>
    <row r="62" spans="1:44" x14ac:dyDescent="0.25">
      <c r="A62" s="23" t="s">
        <v>27</v>
      </c>
      <c r="B62" s="284" t="s">
        <v>265</v>
      </c>
      <c r="C62" s="209" t="s">
        <v>159</v>
      </c>
      <c r="D62" s="209" t="s">
        <v>159</v>
      </c>
      <c r="E62" s="209" t="s">
        <v>159</v>
      </c>
      <c r="F62" s="209" t="s">
        <v>159</v>
      </c>
      <c r="G62" s="209" t="s">
        <v>159</v>
      </c>
      <c r="H62" s="209" t="s">
        <v>159</v>
      </c>
      <c r="I62" s="209" t="s">
        <v>159</v>
      </c>
      <c r="J62" s="209" t="s">
        <v>159</v>
      </c>
      <c r="K62" s="209" t="s">
        <v>159</v>
      </c>
      <c r="L62" s="209" t="s">
        <v>159</v>
      </c>
      <c r="M62" s="209" t="s">
        <v>159</v>
      </c>
      <c r="N62" s="209" t="s">
        <v>159</v>
      </c>
      <c r="O62" s="209" t="s">
        <v>159</v>
      </c>
      <c r="P62" s="209" t="s">
        <v>159</v>
      </c>
      <c r="Q62" s="209" t="s">
        <v>159</v>
      </c>
      <c r="R62" s="209" t="s">
        <v>159</v>
      </c>
      <c r="S62" s="209" t="s">
        <v>159</v>
      </c>
      <c r="T62" s="209" t="s">
        <v>159</v>
      </c>
      <c r="U62" s="23"/>
      <c r="X62" s="58">
        <v>44223</v>
      </c>
      <c r="Y62" s="206" t="s">
        <v>28</v>
      </c>
      <c r="Z62" s="142" t="s">
        <v>124</v>
      </c>
      <c r="AA62" s="209" t="s">
        <v>159</v>
      </c>
      <c r="AB62" s="209" t="s">
        <v>159</v>
      </c>
      <c r="AC62" s="209" t="s">
        <v>159</v>
      </c>
      <c r="AD62" s="209" t="s">
        <v>159</v>
      </c>
      <c r="AE62" s="209" t="s">
        <v>159</v>
      </c>
      <c r="AF62" s="209" t="s">
        <v>159</v>
      </c>
      <c r="AG62" s="209" t="s">
        <v>159</v>
      </c>
      <c r="AH62" s="209" t="s">
        <v>159</v>
      </c>
      <c r="AI62" s="209" t="s">
        <v>159</v>
      </c>
      <c r="AJ62" s="209" t="s">
        <v>159</v>
      </c>
      <c r="AK62" s="209" t="s">
        <v>159</v>
      </c>
      <c r="AL62" s="209" t="s">
        <v>159</v>
      </c>
      <c r="AM62" s="209" t="s">
        <v>159</v>
      </c>
      <c r="AN62" s="209" t="s">
        <v>159</v>
      </c>
      <c r="AO62" s="209" t="s">
        <v>159</v>
      </c>
      <c r="AP62" s="209" t="s">
        <v>159</v>
      </c>
      <c r="AQ62" s="209" t="s">
        <v>159</v>
      </c>
      <c r="AR62" s="163"/>
    </row>
    <row r="63" spans="1:44" x14ac:dyDescent="0.25">
      <c r="A63" s="23" t="s">
        <v>27</v>
      </c>
      <c r="B63" s="284" t="s">
        <v>265</v>
      </c>
      <c r="C63" s="144">
        <v>45063</v>
      </c>
      <c r="D63" s="295">
        <v>45086</v>
      </c>
      <c r="E63" s="295">
        <v>45085</v>
      </c>
      <c r="F63" s="295">
        <v>45174</v>
      </c>
      <c r="G63" s="295">
        <v>45174</v>
      </c>
      <c r="H63" s="295">
        <v>45174</v>
      </c>
      <c r="I63" s="295">
        <v>45175</v>
      </c>
      <c r="J63" s="296">
        <v>45072</v>
      </c>
      <c r="K63" s="296">
        <v>45072</v>
      </c>
      <c r="L63" s="296">
        <v>45072</v>
      </c>
      <c r="M63" s="295">
        <v>45175</v>
      </c>
      <c r="N63" s="295">
        <v>45175</v>
      </c>
      <c r="O63" s="296">
        <v>45071</v>
      </c>
      <c r="P63" s="296">
        <v>45072</v>
      </c>
      <c r="Q63" s="296">
        <v>45072</v>
      </c>
      <c r="R63" s="296">
        <v>45072</v>
      </c>
      <c r="S63" s="296">
        <v>45072</v>
      </c>
      <c r="T63" s="295">
        <v>45175</v>
      </c>
      <c r="U63" s="23"/>
      <c r="X63" s="207">
        <v>44370</v>
      </c>
      <c r="Y63" s="206" t="s">
        <v>28</v>
      </c>
      <c r="Z63" s="142" t="s">
        <v>124</v>
      </c>
      <c r="AA63" s="163">
        <f t="shared" si="1"/>
        <v>23</v>
      </c>
      <c r="AB63" s="163">
        <f t="shared" si="2"/>
        <v>22</v>
      </c>
      <c r="AC63" s="163">
        <f t="shared" si="3"/>
        <v>111</v>
      </c>
      <c r="AD63" s="163">
        <f t="shared" si="4"/>
        <v>111</v>
      </c>
      <c r="AE63" s="163">
        <f t="shared" si="5"/>
        <v>111</v>
      </c>
      <c r="AF63" s="163">
        <f t="shared" si="6"/>
        <v>112</v>
      </c>
      <c r="AG63" s="163">
        <f t="shared" si="7"/>
        <v>9</v>
      </c>
      <c r="AH63" s="163">
        <f t="shared" si="8"/>
        <v>9</v>
      </c>
      <c r="AI63" s="163">
        <f t="shared" si="9"/>
        <v>9</v>
      </c>
      <c r="AJ63" s="163">
        <f t="shared" si="10"/>
        <v>112</v>
      </c>
      <c r="AK63" s="163">
        <f t="shared" si="11"/>
        <v>112</v>
      </c>
      <c r="AL63" s="163">
        <f t="shared" si="12"/>
        <v>8</v>
      </c>
      <c r="AM63" s="163">
        <f t="shared" si="13"/>
        <v>9</v>
      </c>
      <c r="AN63" s="163">
        <f t="shared" si="14"/>
        <v>9</v>
      </c>
      <c r="AO63" s="163">
        <f t="shared" si="15"/>
        <v>9</v>
      </c>
      <c r="AP63" s="163">
        <f t="shared" si="16"/>
        <v>9</v>
      </c>
      <c r="AQ63" s="163">
        <f t="shared" si="17"/>
        <v>112</v>
      </c>
      <c r="AR63" s="163"/>
    </row>
    <row r="64" spans="1:44" x14ac:dyDescent="0.25">
      <c r="A64" s="23" t="s">
        <v>27</v>
      </c>
      <c r="B64" s="284" t="s">
        <v>265</v>
      </c>
      <c r="C64" s="144">
        <v>45147</v>
      </c>
      <c r="D64" s="209" t="s">
        <v>159</v>
      </c>
      <c r="E64" s="209" t="s">
        <v>159</v>
      </c>
      <c r="F64" s="295">
        <v>45233</v>
      </c>
      <c r="G64" s="295">
        <v>45233</v>
      </c>
      <c r="H64" s="295">
        <v>45233</v>
      </c>
      <c r="I64" s="295">
        <v>45233</v>
      </c>
      <c r="J64" s="295">
        <v>45233</v>
      </c>
      <c r="K64" s="295">
        <v>45233</v>
      </c>
      <c r="L64" s="295">
        <v>45233</v>
      </c>
      <c r="M64" s="295">
        <v>45233</v>
      </c>
      <c r="N64" s="295">
        <v>45233</v>
      </c>
      <c r="O64" s="296">
        <v>45156</v>
      </c>
      <c r="P64" s="295">
        <v>45233</v>
      </c>
      <c r="Q64" s="295">
        <v>45233</v>
      </c>
      <c r="R64" s="295">
        <v>45233</v>
      </c>
      <c r="S64" s="296">
        <v>45156</v>
      </c>
      <c r="T64" s="295">
        <v>45233</v>
      </c>
      <c r="U64" s="23"/>
      <c r="X64" s="207">
        <v>44447</v>
      </c>
      <c r="Y64" s="206" t="s">
        <v>28</v>
      </c>
      <c r="Z64" s="142" t="s">
        <v>124</v>
      </c>
      <c r="AA64" s="209" t="s">
        <v>159</v>
      </c>
      <c r="AB64" s="209" t="s">
        <v>159</v>
      </c>
      <c r="AC64" s="163">
        <f t="shared" si="3"/>
        <v>86</v>
      </c>
      <c r="AD64" s="163">
        <f t="shared" si="4"/>
        <v>86</v>
      </c>
      <c r="AE64" s="163">
        <f t="shared" si="5"/>
        <v>86</v>
      </c>
      <c r="AF64" s="163">
        <f t="shared" si="6"/>
        <v>86</v>
      </c>
      <c r="AG64" s="163">
        <f t="shared" si="7"/>
        <v>86</v>
      </c>
      <c r="AH64" s="163">
        <f t="shared" si="8"/>
        <v>86</v>
      </c>
      <c r="AI64" s="163">
        <f t="shared" si="9"/>
        <v>86</v>
      </c>
      <c r="AJ64" s="163">
        <f t="shared" si="10"/>
        <v>86</v>
      </c>
      <c r="AK64" s="163">
        <f t="shared" si="11"/>
        <v>86</v>
      </c>
      <c r="AL64" s="163">
        <f t="shared" si="12"/>
        <v>9</v>
      </c>
      <c r="AM64" s="163">
        <f t="shared" si="13"/>
        <v>86</v>
      </c>
      <c r="AN64" s="163">
        <f t="shared" si="14"/>
        <v>86</v>
      </c>
      <c r="AO64" s="163">
        <f t="shared" si="15"/>
        <v>86</v>
      </c>
      <c r="AP64" s="163">
        <f t="shared" si="16"/>
        <v>9</v>
      </c>
      <c r="AQ64" s="163">
        <f t="shared" si="17"/>
        <v>86</v>
      </c>
      <c r="AR64" s="163"/>
    </row>
    <row r="65" spans="1:44" x14ac:dyDescent="0.25">
      <c r="A65" s="23" t="s">
        <v>27</v>
      </c>
      <c r="B65" s="284" t="s">
        <v>265</v>
      </c>
      <c r="C65" s="144">
        <v>45211</v>
      </c>
      <c r="D65" s="295">
        <v>45223</v>
      </c>
      <c r="E65" s="295">
        <v>45232</v>
      </c>
      <c r="F65" s="295">
        <v>45301</v>
      </c>
      <c r="G65" s="295">
        <v>45301</v>
      </c>
      <c r="H65" s="295">
        <v>45301</v>
      </c>
      <c r="I65" s="295">
        <v>45301</v>
      </c>
      <c r="J65" s="295">
        <v>45301</v>
      </c>
      <c r="K65" s="295">
        <v>45301</v>
      </c>
      <c r="L65" s="295">
        <v>45301</v>
      </c>
      <c r="M65" s="295">
        <v>45301</v>
      </c>
      <c r="N65" s="295">
        <v>45301</v>
      </c>
      <c r="O65" s="296">
        <v>45219</v>
      </c>
      <c r="P65" s="295">
        <v>45301</v>
      </c>
      <c r="Q65" s="295">
        <v>45301</v>
      </c>
      <c r="R65" s="295">
        <v>45301</v>
      </c>
      <c r="S65" s="296">
        <v>45219</v>
      </c>
      <c r="T65" s="295">
        <v>45301</v>
      </c>
      <c r="U65" s="23"/>
      <c r="X65" s="58">
        <v>44525</v>
      </c>
      <c r="Y65" s="206" t="s">
        <v>28</v>
      </c>
      <c r="Z65" s="142" t="s">
        <v>124</v>
      </c>
      <c r="AA65" s="163">
        <f t="shared" si="1"/>
        <v>12</v>
      </c>
      <c r="AB65" s="163">
        <f t="shared" si="2"/>
        <v>21</v>
      </c>
      <c r="AC65" s="163">
        <f t="shared" si="3"/>
        <v>90</v>
      </c>
      <c r="AD65" s="163">
        <f t="shared" si="4"/>
        <v>90</v>
      </c>
      <c r="AE65" s="163">
        <f t="shared" si="5"/>
        <v>90</v>
      </c>
      <c r="AF65" s="163">
        <f t="shared" si="6"/>
        <v>90</v>
      </c>
      <c r="AG65" s="163">
        <f t="shared" si="7"/>
        <v>90</v>
      </c>
      <c r="AH65" s="163">
        <f t="shared" si="8"/>
        <v>90</v>
      </c>
      <c r="AI65" s="163">
        <f t="shared" si="9"/>
        <v>90</v>
      </c>
      <c r="AJ65" s="163">
        <f t="shared" si="10"/>
        <v>90</v>
      </c>
      <c r="AK65" s="163">
        <f t="shared" si="11"/>
        <v>90</v>
      </c>
      <c r="AL65" s="163">
        <f t="shared" si="12"/>
        <v>8</v>
      </c>
      <c r="AM65" s="163">
        <f t="shared" si="13"/>
        <v>90</v>
      </c>
      <c r="AN65" s="163">
        <f t="shared" si="14"/>
        <v>90</v>
      </c>
      <c r="AO65" s="163">
        <f t="shared" si="15"/>
        <v>90</v>
      </c>
      <c r="AP65" s="163">
        <f t="shared" si="16"/>
        <v>8</v>
      </c>
      <c r="AQ65" s="163">
        <f t="shared" si="17"/>
        <v>90</v>
      </c>
      <c r="AR65" s="163"/>
    </row>
    <row r="66" spans="1:44" x14ac:dyDescent="0.25">
      <c r="A66" s="206" t="s">
        <v>28</v>
      </c>
      <c r="B66" s="142" t="s">
        <v>124</v>
      </c>
      <c r="C66" s="144">
        <v>44580</v>
      </c>
      <c r="D66" s="144">
        <v>44592</v>
      </c>
      <c r="E66" s="144">
        <v>44593</v>
      </c>
      <c r="F66" s="144">
        <v>44685</v>
      </c>
      <c r="G66" s="144">
        <v>44685</v>
      </c>
      <c r="H66" s="144">
        <v>44685</v>
      </c>
      <c r="I66" s="144">
        <v>44691</v>
      </c>
      <c r="J66" s="144">
        <v>44600</v>
      </c>
      <c r="K66" s="144">
        <v>44600</v>
      </c>
      <c r="L66" s="144">
        <v>44600</v>
      </c>
      <c r="M66" s="144">
        <v>44690</v>
      </c>
      <c r="N66" s="144">
        <v>44690</v>
      </c>
      <c r="O66" s="144">
        <v>44600</v>
      </c>
      <c r="P66" s="144">
        <v>44600</v>
      </c>
      <c r="Q66" s="144">
        <v>44600</v>
      </c>
      <c r="R66" s="144">
        <v>44600</v>
      </c>
      <c r="S66" s="144">
        <v>44600</v>
      </c>
      <c r="T66" s="144">
        <v>44679</v>
      </c>
      <c r="U66" s="144"/>
      <c r="X66" s="144">
        <v>44580</v>
      </c>
      <c r="Y66" s="206" t="s">
        <v>28</v>
      </c>
      <c r="Z66" s="142" t="s">
        <v>124</v>
      </c>
      <c r="AA66" s="163">
        <f t="shared" si="1"/>
        <v>12</v>
      </c>
      <c r="AB66" s="163">
        <f t="shared" si="2"/>
        <v>13</v>
      </c>
      <c r="AC66" s="163">
        <f t="shared" si="3"/>
        <v>105</v>
      </c>
      <c r="AD66" s="163">
        <f t="shared" si="4"/>
        <v>105</v>
      </c>
      <c r="AE66" s="163">
        <f t="shared" si="5"/>
        <v>105</v>
      </c>
      <c r="AF66" s="163">
        <f t="shared" si="6"/>
        <v>111</v>
      </c>
      <c r="AG66" s="163">
        <f t="shared" si="7"/>
        <v>20</v>
      </c>
      <c r="AH66" s="163">
        <f t="shared" si="8"/>
        <v>20</v>
      </c>
      <c r="AI66" s="163">
        <f t="shared" si="9"/>
        <v>20</v>
      </c>
      <c r="AJ66" s="163">
        <f t="shared" si="10"/>
        <v>110</v>
      </c>
      <c r="AK66" s="163">
        <f t="shared" si="11"/>
        <v>110</v>
      </c>
      <c r="AL66" s="163">
        <f t="shared" si="12"/>
        <v>20</v>
      </c>
      <c r="AM66" s="163">
        <f t="shared" si="13"/>
        <v>20</v>
      </c>
      <c r="AN66" s="163">
        <f t="shared" si="14"/>
        <v>20</v>
      </c>
      <c r="AO66" s="163">
        <f t="shared" si="15"/>
        <v>20</v>
      </c>
      <c r="AP66" s="163">
        <f t="shared" si="16"/>
        <v>20</v>
      </c>
      <c r="AQ66" s="163">
        <f t="shared" si="17"/>
        <v>99</v>
      </c>
      <c r="AR66" s="163"/>
    </row>
    <row r="67" spans="1:44" x14ac:dyDescent="0.25">
      <c r="A67" s="206" t="s">
        <v>28</v>
      </c>
      <c r="B67" s="142" t="s">
        <v>124</v>
      </c>
      <c r="C67" s="144">
        <v>44685</v>
      </c>
      <c r="D67" s="144">
        <v>44711</v>
      </c>
      <c r="E67" s="144">
        <v>44711</v>
      </c>
      <c r="F67" s="144">
        <v>44774</v>
      </c>
      <c r="G67" s="144">
        <v>44755</v>
      </c>
      <c r="H67" s="144">
        <v>44777</v>
      </c>
      <c r="I67" s="144">
        <v>44753</v>
      </c>
      <c r="J67" s="144">
        <v>44711</v>
      </c>
      <c r="K67" s="144">
        <v>44711</v>
      </c>
      <c r="L67" s="144">
        <v>44711</v>
      </c>
      <c r="M67" s="144">
        <v>44753</v>
      </c>
      <c r="N67" s="144">
        <v>44753</v>
      </c>
      <c r="O67" s="144">
        <v>44705</v>
      </c>
      <c r="P67" s="144">
        <v>44711</v>
      </c>
      <c r="Q67" s="144">
        <v>44711</v>
      </c>
      <c r="R67" s="144">
        <v>44711</v>
      </c>
      <c r="S67" s="144">
        <v>44711</v>
      </c>
      <c r="T67" s="144">
        <v>44755</v>
      </c>
      <c r="U67" s="144"/>
      <c r="X67" s="144">
        <v>44685</v>
      </c>
      <c r="Y67" s="206" t="s">
        <v>28</v>
      </c>
      <c r="Z67" s="142" t="s">
        <v>124</v>
      </c>
      <c r="AA67" s="163">
        <f>D67-$C67</f>
        <v>26</v>
      </c>
      <c r="AB67" s="163">
        <f t="shared" ref="AB67:AB73" si="19">E67-$C67</f>
        <v>26</v>
      </c>
      <c r="AC67" s="163">
        <f t="shared" ref="AC67:AC73" si="20">F67-$C67</f>
        <v>89</v>
      </c>
      <c r="AD67" s="163">
        <f t="shared" ref="AD67:AD73" si="21">G67-$C67</f>
        <v>70</v>
      </c>
      <c r="AE67" s="163">
        <f t="shared" ref="AE67:AE73" si="22">H67-$C67</f>
        <v>92</v>
      </c>
      <c r="AF67" s="163">
        <f t="shared" ref="AF67:AF73" si="23">I67-$C67</f>
        <v>68</v>
      </c>
      <c r="AG67" s="163">
        <f t="shared" ref="AG67:AG73" si="24">J67-$C67</f>
        <v>26</v>
      </c>
      <c r="AH67" s="163">
        <f t="shared" ref="AH67:AH73" si="25">K67-$C67</f>
        <v>26</v>
      </c>
      <c r="AI67" s="163">
        <f t="shared" ref="AI67:AI73" si="26">L67-$C67</f>
        <v>26</v>
      </c>
      <c r="AJ67" s="163">
        <f t="shared" ref="AJ67:AJ73" si="27">M67-$C67</f>
        <v>68</v>
      </c>
      <c r="AK67" s="163">
        <f t="shared" ref="AK67:AK73" si="28">N67-$C67</f>
        <v>68</v>
      </c>
      <c r="AL67" s="163">
        <f t="shared" ref="AL67:AL73" si="29">O67-$C67</f>
        <v>20</v>
      </c>
      <c r="AM67" s="163">
        <f t="shared" ref="AM67:AM73" si="30">P67-$C67</f>
        <v>26</v>
      </c>
      <c r="AN67" s="163">
        <f t="shared" ref="AN67:AN73" si="31">Q67-$C67</f>
        <v>26</v>
      </c>
      <c r="AO67" s="163">
        <f t="shared" ref="AO67:AO73" si="32">R67-$C67</f>
        <v>26</v>
      </c>
      <c r="AP67" s="163">
        <f t="shared" ref="AP67:AP73" si="33">S67-$C67</f>
        <v>26</v>
      </c>
      <c r="AQ67" s="163">
        <f t="shared" ref="AQ67:AQ73" si="34">T67-$C67</f>
        <v>70</v>
      </c>
      <c r="AR67" s="163"/>
    </row>
    <row r="68" spans="1:44" x14ac:dyDescent="0.25">
      <c r="A68" s="206" t="s">
        <v>28</v>
      </c>
      <c r="B68" s="142" t="s">
        <v>124</v>
      </c>
      <c r="C68" s="144">
        <v>44776</v>
      </c>
      <c r="D68" s="144">
        <v>44785</v>
      </c>
      <c r="E68" s="144">
        <v>44796</v>
      </c>
      <c r="F68" s="144">
        <v>44861</v>
      </c>
      <c r="G68" s="144">
        <v>44853</v>
      </c>
      <c r="H68" s="144">
        <v>44818</v>
      </c>
      <c r="I68" s="144">
        <v>44830</v>
      </c>
      <c r="J68" s="144">
        <v>44785</v>
      </c>
      <c r="K68" s="144">
        <v>44785</v>
      </c>
      <c r="L68" s="144">
        <v>44785</v>
      </c>
      <c r="M68" s="144">
        <v>44830</v>
      </c>
      <c r="N68" s="144">
        <v>44830</v>
      </c>
      <c r="O68" s="144">
        <v>44784</v>
      </c>
      <c r="P68" s="144">
        <v>44785</v>
      </c>
      <c r="Q68" s="144">
        <v>44785</v>
      </c>
      <c r="R68" s="144">
        <v>44785</v>
      </c>
      <c r="S68" s="144">
        <v>44784</v>
      </c>
      <c r="T68" s="144">
        <v>44812</v>
      </c>
      <c r="U68" s="144"/>
      <c r="X68" s="144">
        <v>44776</v>
      </c>
      <c r="Y68" s="206" t="s">
        <v>28</v>
      </c>
      <c r="Z68" s="142" t="s">
        <v>124</v>
      </c>
      <c r="AA68" s="163">
        <f>D68-$C68</f>
        <v>9</v>
      </c>
      <c r="AB68" s="163">
        <f t="shared" si="19"/>
        <v>20</v>
      </c>
      <c r="AC68" s="163">
        <f t="shared" si="20"/>
        <v>85</v>
      </c>
      <c r="AD68" s="163">
        <f t="shared" si="21"/>
        <v>77</v>
      </c>
      <c r="AE68" s="163">
        <f t="shared" si="22"/>
        <v>42</v>
      </c>
      <c r="AF68" s="163">
        <f t="shared" si="23"/>
        <v>54</v>
      </c>
      <c r="AG68" s="163">
        <f t="shared" si="24"/>
        <v>9</v>
      </c>
      <c r="AH68" s="163">
        <f t="shared" si="25"/>
        <v>9</v>
      </c>
      <c r="AI68" s="163">
        <f t="shared" si="26"/>
        <v>9</v>
      </c>
      <c r="AJ68" s="163">
        <f t="shared" si="27"/>
        <v>54</v>
      </c>
      <c r="AK68" s="163">
        <f t="shared" si="28"/>
        <v>54</v>
      </c>
      <c r="AL68" s="163">
        <f t="shared" si="29"/>
        <v>8</v>
      </c>
      <c r="AM68" s="163">
        <f t="shared" si="30"/>
        <v>9</v>
      </c>
      <c r="AN68" s="163">
        <f t="shared" si="31"/>
        <v>9</v>
      </c>
      <c r="AO68" s="163">
        <f t="shared" si="32"/>
        <v>9</v>
      </c>
      <c r="AP68" s="163">
        <f t="shared" si="33"/>
        <v>8</v>
      </c>
      <c r="AQ68" s="163">
        <f t="shared" si="34"/>
        <v>36</v>
      </c>
      <c r="AR68" s="163"/>
    </row>
    <row r="69" spans="1:44" x14ac:dyDescent="0.25">
      <c r="A69" s="206" t="s">
        <v>28</v>
      </c>
      <c r="B69" s="142" t="s">
        <v>124</v>
      </c>
      <c r="C69" s="144">
        <v>44848</v>
      </c>
      <c r="D69" s="144">
        <v>44873</v>
      </c>
      <c r="E69" s="144">
        <v>44874</v>
      </c>
      <c r="F69" s="144">
        <v>45006</v>
      </c>
      <c r="G69" s="144">
        <v>45006</v>
      </c>
      <c r="H69" s="144">
        <v>45006</v>
      </c>
      <c r="I69" s="144">
        <v>45006</v>
      </c>
      <c r="J69" s="144">
        <v>44856</v>
      </c>
      <c r="K69" s="144">
        <v>44856</v>
      </c>
      <c r="L69" s="144">
        <v>44856</v>
      </c>
      <c r="M69" s="144">
        <v>45006</v>
      </c>
      <c r="N69" s="144">
        <v>45006</v>
      </c>
      <c r="O69" s="144">
        <v>44856</v>
      </c>
      <c r="P69" s="144">
        <v>44856</v>
      </c>
      <c r="Q69" s="144">
        <v>44856</v>
      </c>
      <c r="R69" s="144">
        <v>44856</v>
      </c>
      <c r="S69" s="144">
        <v>44856</v>
      </c>
      <c r="T69" s="144">
        <v>45006</v>
      </c>
      <c r="U69" s="144"/>
      <c r="X69" s="144">
        <v>44848</v>
      </c>
      <c r="Y69" s="206" t="s">
        <v>28</v>
      </c>
      <c r="Z69" s="142" t="s">
        <v>124</v>
      </c>
      <c r="AA69" s="163">
        <f>D69-$C69</f>
        <v>25</v>
      </c>
      <c r="AB69" s="163">
        <f t="shared" si="19"/>
        <v>26</v>
      </c>
      <c r="AC69" s="163">
        <f t="shared" si="20"/>
        <v>158</v>
      </c>
      <c r="AD69" s="163">
        <f t="shared" si="21"/>
        <v>158</v>
      </c>
      <c r="AE69" s="163">
        <f t="shared" si="22"/>
        <v>158</v>
      </c>
      <c r="AF69" s="163">
        <f t="shared" si="23"/>
        <v>158</v>
      </c>
      <c r="AG69" s="163">
        <f t="shared" si="24"/>
        <v>8</v>
      </c>
      <c r="AH69" s="163">
        <f t="shared" si="25"/>
        <v>8</v>
      </c>
      <c r="AI69" s="163">
        <f t="shared" si="26"/>
        <v>8</v>
      </c>
      <c r="AJ69" s="163">
        <f t="shared" si="27"/>
        <v>158</v>
      </c>
      <c r="AK69" s="163">
        <f t="shared" si="28"/>
        <v>158</v>
      </c>
      <c r="AL69" s="163">
        <f t="shared" si="29"/>
        <v>8</v>
      </c>
      <c r="AM69" s="163">
        <f t="shared" si="30"/>
        <v>8</v>
      </c>
      <c r="AN69" s="163">
        <f t="shared" si="31"/>
        <v>8</v>
      </c>
      <c r="AO69" s="163">
        <f t="shared" si="32"/>
        <v>8</v>
      </c>
      <c r="AP69" s="163">
        <f t="shared" si="33"/>
        <v>8</v>
      </c>
      <c r="AQ69" s="163">
        <f t="shared" si="34"/>
        <v>158</v>
      </c>
      <c r="AR69" s="163"/>
    </row>
    <row r="70" spans="1:44" x14ac:dyDescent="0.25">
      <c r="A70" s="23" t="s">
        <v>28</v>
      </c>
      <c r="B70" s="284" t="s">
        <v>124</v>
      </c>
      <c r="C70" s="144">
        <v>44973</v>
      </c>
      <c r="D70" s="295">
        <v>44988</v>
      </c>
      <c r="E70" s="295">
        <v>44987</v>
      </c>
      <c r="F70" s="295">
        <v>45106</v>
      </c>
      <c r="G70" s="295">
        <v>45106</v>
      </c>
      <c r="H70" s="295">
        <v>45106</v>
      </c>
      <c r="I70" s="295">
        <v>45090</v>
      </c>
      <c r="J70" s="296">
        <v>45006</v>
      </c>
      <c r="K70" s="296">
        <v>45006</v>
      </c>
      <c r="L70" s="296">
        <v>45006</v>
      </c>
      <c r="M70" s="295">
        <v>45090</v>
      </c>
      <c r="N70" s="295">
        <v>45090</v>
      </c>
      <c r="O70" s="296">
        <v>44991</v>
      </c>
      <c r="P70" s="296">
        <v>45006</v>
      </c>
      <c r="Q70" s="296">
        <v>45006</v>
      </c>
      <c r="R70" s="296">
        <v>45006</v>
      </c>
      <c r="S70" s="296">
        <v>44991</v>
      </c>
      <c r="T70" s="295">
        <v>45090</v>
      </c>
      <c r="U70" s="144"/>
      <c r="X70" s="144">
        <v>44580</v>
      </c>
      <c r="Y70" s="206" t="s">
        <v>28</v>
      </c>
      <c r="Z70" s="142" t="s">
        <v>124</v>
      </c>
      <c r="AA70" s="163">
        <f>D70-$C70</f>
        <v>15</v>
      </c>
      <c r="AB70" s="163">
        <f t="shared" si="19"/>
        <v>14</v>
      </c>
      <c r="AC70" s="163">
        <f t="shared" si="20"/>
        <v>133</v>
      </c>
      <c r="AD70" s="163">
        <f t="shared" si="21"/>
        <v>133</v>
      </c>
      <c r="AE70" s="163">
        <f t="shared" si="22"/>
        <v>133</v>
      </c>
      <c r="AF70" s="163">
        <f t="shared" si="23"/>
        <v>117</v>
      </c>
      <c r="AG70" s="163">
        <f t="shared" si="24"/>
        <v>33</v>
      </c>
      <c r="AH70" s="163">
        <f t="shared" si="25"/>
        <v>33</v>
      </c>
      <c r="AI70" s="163">
        <f t="shared" si="26"/>
        <v>33</v>
      </c>
      <c r="AJ70" s="163">
        <f t="shared" si="27"/>
        <v>117</v>
      </c>
      <c r="AK70" s="163">
        <f t="shared" si="28"/>
        <v>117</v>
      </c>
      <c r="AL70" s="163">
        <f t="shared" si="29"/>
        <v>18</v>
      </c>
      <c r="AM70" s="163">
        <f t="shared" si="30"/>
        <v>33</v>
      </c>
      <c r="AN70" s="163">
        <f t="shared" si="31"/>
        <v>33</v>
      </c>
      <c r="AO70" s="163">
        <f t="shared" si="32"/>
        <v>33</v>
      </c>
      <c r="AP70" s="163">
        <f t="shared" si="33"/>
        <v>18</v>
      </c>
      <c r="AQ70" s="163">
        <f t="shared" si="34"/>
        <v>117</v>
      </c>
      <c r="AR70" s="163"/>
    </row>
    <row r="71" spans="1:44" x14ac:dyDescent="0.25">
      <c r="A71" s="23" t="s">
        <v>28</v>
      </c>
      <c r="B71" s="284" t="s">
        <v>124</v>
      </c>
      <c r="C71" s="144">
        <v>45063</v>
      </c>
      <c r="D71" s="295">
        <v>45086</v>
      </c>
      <c r="E71" s="295">
        <v>45085</v>
      </c>
      <c r="F71" s="295">
        <v>45174</v>
      </c>
      <c r="G71" s="295">
        <v>45174</v>
      </c>
      <c r="H71" s="295">
        <v>45174</v>
      </c>
      <c r="I71" s="295">
        <v>45175</v>
      </c>
      <c r="J71" s="296">
        <v>45072</v>
      </c>
      <c r="K71" s="296">
        <v>45072</v>
      </c>
      <c r="L71" s="296">
        <v>45072</v>
      </c>
      <c r="M71" s="295">
        <v>45175</v>
      </c>
      <c r="N71" s="295">
        <v>45175</v>
      </c>
      <c r="O71" s="296">
        <v>45071</v>
      </c>
      <c r="P71" s="296">
        <v>45072</v>
      </c>
      <c r="Q71" s="296">
        <v>45072</v>
      </c>
      <c r="R71" s="296">
        <v>45072</v>
      </c>
      <c r="S71" s="296">
        <v>45072</v>
      </c>
      <c r="T71" s="295">
        <v>45175</v>
      </c>
      <c r="U71" s="144"/>
      <c r="X71" s="144">
        <v>44685</v>
      </c>
      <c r="Y71" s="206" t="s">
        <v>28</v>
      </c>
      <c r="Z71" s="142" t="s">
        <v>124</v>
      </c>
      <c r="AA71" s="163">
        <f>D71-$C71</f>
        <v>23</v>
      </c>
      <c r="AB71" s="163">
        <f t="shared" si="19"/>
        <v>22</v>
      </c>
      <c r="AC71" s="163">
        <f t="shared" si="20"/>
        <v>111</v>
      </c>
      <c r="AD71" s="163">
        <f t="shared" si="21"/>
        <v>111</v>
      </c>
      <c r="AE71" s="163">
        <f t="shared" si="22"/>
        <v>111</v>
      </c>
      <c r="AF71" s="163">
        <f t="shared" si="23"/>
        <v>112</v>
      </c>
      <c r="AG71" s="163">
        <f t="shared" si="24"/>
        <v>9</v>
      </c>
      <c r="AH71" s="163">
        <f t="shared" si="25"/>
        <v>9</v>
      </c>
      <c r="AI71" s="163">
        <f t="shared" si="26"/>
        <v>9</v>
      </c>
      <c r="AJ71" s="163">
        <f t="shared" si="27"/>
        <v>112</v>
      </c>
      <c r="AK71" s="163">
        <f t="shared" si="28"/>
        <v>112</v>
      </c>
      <c r="AL71" s="163">
        <f t="shared" si="29"/>
        <v>8</v>
      </c>
      <c r="AM71" s="163">
        <f t="shared" si="30"/>
        <v>9</v>
      </c>
      <c r="AN71" s="163">
        <f t="shared" si="31"/>
        <v>9</v>
      </c>
      <c r="AO71" s="163">
        <f t="shared" si="32"/>
        <v>9</v>
      </c>
      <c r="AP71" s="163">
        <f t="shared" si="33"/>
        <v>9</v>
      </c>
      <c r="AQ71" s="163">
        <f t="shared" si="34"/>
        <v>112</v>
      </c>
      <c r="AR71" s="163"/>
    </row>
    <row r="72" spans="1:44" x14ac:dyDescent="0.25">
      <c r="A72" s="23" t="s">
        <v>28</v>
      </c>
      <c r="B72" s="284" t="s">
        <v>124</v>
      </c>
      <c r="C72" s="144">
        <v>45147</v>
      </c>
      <c r="D72" s="209" t="s">
        <v>159</v>
      </c>
      <c r="E72" s="209" t="s">
        <v>159</v>
      </c>
      <c r="F72" s="295">
        <v>45233</v>
      </c>
      <c r="G72" s="295">
        <v>45233</v>
      </c>
      <c r="H72" s="295">
        <v>45233</v>
      </c>
      <c r="I72" s="295">
        <v>45233</v>
      </c>
      <c r="J72" s="295">
        <v>45233</v>
      </c>
      <c r="K72" s="295">
        <v>45233</v>
      </c>
      <c r="L72" s="295">
        <v>45233</v>
      </c>
      <c r="M72" s="295">
        <v>45233</v>
      </c>
      <c r="N72" s="295">
        <v>45233</v>
      </c>
      <c r="O72" s="296">
        <v>45156</v>
      </c>
      <c r="P72" s="295">
        <v>45233</v>
      </c>
      <c r="Q72" s="295">
        <v>45233</v>
      </c>
      <c r="R72" s="295">
        <v>45233</v>
      </c>
      <c r="S72" s="296">
        <v>45156</v>
      </c>
      <c r="T72" s="295">
        <v>45233</v>
      </c>
      <c r="U72" s="144"/>
      <c r="X72" s="144">
        <v>44776</v>
      </c>
      <c r="Y72" s="206" t="s">
        <v>28</v>
      </c>
      <c r="Z72" s="142" t="s">
        <v>124</v>
      </c>
      <c r="AA72" s="209" t="s">
        <v>159</v>
      </c>
      <c r="AB72" s="209" t="s">
        <v>159</v>
      </c>
      <c r="AC72" s="163">
        <f t="shared" si="20"/>
        <v>86</v>
      </c>
      <c r="AD72" s="163">
        <f t="shared" si="21"/>
        <v>86</v>
      </c>
      <c r="AE72" s="163">
        <f t="shared" si="22"/>
        <v>86</v>
      </c>
      <c r="AF72" s="163">
        <f t="shared" si="23"/>
        <v>86</v>
      </c>
      <c r="AG72" s="163">
        <f t="shared" si="24"/>
        <v>86</v>
      </c>
      <c r="AH72" s="163">
        <f t="shared" si="25"/>
        <v>86</v>
      </c>
      <c r="AI72" s="163">
        <f t="shared" si="26"/>
        <v>86</v>
      </c>
      <c r="AJ72" s="163">
        <f t="shared" si="27"/>
        <v>86</v>
      </c>
      <c r="AK72" s="163">
        <f t="shared" si="28"/>
        <v>86</v>
      </c>
      <c r="AL72" s="163">
        <f t="shared" si="29"/>
        <v>9</v>
      </c>
      <c r="AM72" s="163">
        <f t="shared" si="30"/>
        <v>86</v>
      </c>
      <c r="AN72" s="163">
        <f t="shared" si="31"/>
        <v>86</v>
      </c>
      <c r="AO72" s="163">
        <f t="shared" si="32"/>
        <v>86</v>
      </c>
      <c r="AP72" s="163">
        <f t="shared" si="33"/>
        <v>9</v>
      </c>
      <c r="AQ72" s="163">
        <f t="shared" si="34"/>
        <v>86</v>
      </c>
      <c r="AR72" s="163"/>
    </row>
    <row r="73" spans="1:44" x14ac:dyDescent="0.25">
      <c r="A73" s="23" t="s">
        <v>28</v>
      </c>
      <c r="B73" s="284" t="s">
        <v>124</v>
      </c>
      <c r="C73" s="144">
        <v>45211</v>
      </c>
      <c r="D73" s="295">
        <v>45223</v>
      </c>
      <c r="E73" s="295">
        <v>45232</v>
      </c>
      <c r="F73" s="295">
        <v>45301</v>
      </c>
      <c r="G73" s="295">
        <v>45301</v>
      </c>
      <c r="H73" s="295">
        <v>45301</v>
      </c>
      <c r="I73" s="295">
        <v>45301</v>
      </c>
      <c r="J73" s="295">
        <v>45301</v>
      </c>
      <c r="K73" s="295">
        <v>45301</v>
      </c>
      <c r="L73" s="295">
        <v>45301</v>
      </c>
      <c r="M73" s="295">
        <v>45301</v>
      </c>
      <c r="N73" s="295">
        <v>45301</v>
      </c>
      <c r="O73" s="296">
        <v>45219</v>
      </c>
      <c r="P73" s="295">
        <v>45301</v>
      </c>
      <c r="Q73" s="295">
        <v>45301</v>
      </c>
      <c r="R73" s="295">
        <v>45301</v>
      </c>
      <c r="S73" s="296">
        <v>45219</v>
      </c>
      <c r="T73" s="295">
        <v>45301</v>
      </c>
      <c r="U73" s="144"/>
      <c r="X73" s="144">
        <v>44848</v>
      </c>
      <c r="Y73" s="206" t="s">
        <v>28</v>
      </c>
      <c r="Z73" s="142" t="s">
        <v>124</v>
      </c>
      <c r="AA73" s="163">
        <f>D73-$C73</f>
        <v>12</v>
      </c>
      <c r="AB73" s="163">
        <f t="shared" si="19"/>
        <v>21</v>
      </c>
      <c r="AC73" s="163">
        <f t="shared" si="20"/>
        <v>90</v>
      </c>
      <c r="AD73" s="163">
        <f t="shared" si="21"/>
        <v>90</v>
      </c>
      <c r="AE73" s="163">
        <f t="shared" si="22"/>
        <v>90</v>
      </c>
      <c r="AF73" s="163">
        <f t="shared" si="23"/>
        <v>90</v>
      </c>
      <c r="AG73" s="163">
        <f t="shared" si="24"/>
        <v>90</v>
      </c>
      <c r="AH73" s="163">
        <f t="shared" si="25"/>
        <v>90</v>
      </c>
      <c r="AI73" s="163">
        <f t="shared" si="26"/>
        <v>90</v>
      </c>
      <c r="AJ73" s="163">
        <f t="shared" si="27"/>
        <v>90</v>
      </c>
      <c r="AK73" s="163">
        <f t="shared" si="28"/>
        <v>90</v>
      </c>
      <c r="AL73" s="163">
        <f t="shared" si="29"/>
        <v>8</v>
      </c>
      <c r="AM73" s="163">
        <f t="shared" si="30"/>
        <v>90</v>
      </c>
      <c r="AN73" s="163">
        <f t="shared" si="31"/>
        <v>90</v>
      </c>
      <c r="AO73" s="163">
        <f t="shared" si="32"/>
        <v>90</v>
      </c>
      <c r="AP73" s="163">
        <f t="shared" si="33"/>
        <v>8</v>
      </c>
      <c r="AQ73" s="163">
        <f t="shared" si="34"/>
        <v>90</v>
      </c>
      <c r="AR73" s="163"/>
    </row>
    <row r="74" spans="1:44" x14ac:dyDescent="0.25">
      <c r="Y74" s="332" t="s">
        <v>160</v>
      </c>
      <c r="Z74" s="333"/>
      <c r="AA74" s="212">
        <v>30</v>
      </c>
      <c r="AB74" s="212">
        <v>28</v>
      </c>
      <c r="AC74" s="212">
        <v>180</v>
      </c>
      <c r="AD74" s="212">
        <v>180</v>
      </c>
      <c r="AE74" s="212">
        <v>180</v>
      </c>
      <c r="AF74" s="212">
        <v>180</v>
      </c>
      <c r="AG74" s="212">
        <v>180</v>
      </c>
      <c r="AH74" s="212">
        <v>180</v>
      </c>
      <c r="AI74" s="212">
        <v>180</v>
      </c>
      <c r="AJ74" s="212">
        <v>180</v>
      </c>
      <c r="AK74" s="212">
        <v>180</v>
      </c>
      <c r="AL74" s="212">
        <v>28</v>
      </c>
      <c r="AM74" s="212">
        <v>180</v>
      </c>
      <c r="AN74" s="212">
        <v>180</v>
      </c>
      <c r="AO74" s="212">
        <v>180</v>
      </c>
      <c r="AP74" s="212">
        <v>180</v>
      </c>
      <c r="AQ74" s="212">
        <v>180</v>
      </c>
      <c r="AR74" s="212">
        <v>1</v>
      </c>
    </row>
    <row r="104" spans="1:44" x14ac:dyDescent="0.25">
      <c r="A104" s="2"/>
      <c r="B104" s="4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 x14ac:dyDescent="0.25">
      <c r="A105" s="2"/>
      <c r="B105" s="4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 x14ac:dyDescent="0.25">
      <c r="A106" s="2"/>
      <c r="B106" s="4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 x14ac:dyDescent="0.25">
      <c r="A107" s="2"/>
      <c r="B107" s="4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 x14ac:dyDescent="0.25">
      <c r="A108" s="2"/>
      <c r="B108" s="4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 x14ac:dyDescent="0.25">
      <c r="A109" s="2"/>
      <c r="B109" s="4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 x14ac:dyDescent="0.25">
      <c r="A110" s="2"/>
      <c r="B110" s="4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 x14ac:dyDescent="0.25">
      <c r="A111" s="2"/>
      <c r="B111" s="4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 x14ac:dyDescent="0.25">
      <c r="A112" s="2"/>
      <c r="B112" s="4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 x14ac:dyDescent="0.25">
      <c r="A113" s="2"/>
      <c r="B113" s="4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 x14ac:dyDescent="0.25">
      <c r="A114" s="2"/>
      <c r="B114" s="4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 x14ac:dyDescent="0.25">
      <c r="A115" s="2"/>
      <c r="B115" s="4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 x14ac:dyDescent="0.25">
      <c r="A116" s="2"/>
      <c r="B116" s="4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 x14ac:dyDescent="0.25">
      <c r="A117" s="2"/>
      <c r="B117" s="4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 x14ac:dyDescent="0.25">
      <c r="A118" s="2"/>
      <c r="B118" s="4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 x14ac:dyDescent="0.25">
      <c r="A119" s="2"/>
      <c r="B119" s="4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 x14ac:dyDescent="0.25">
      <c r="A120" s="2"/>
      <c r="B120" s="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 x14ac:dyDescent="0.25">
      <c r="A121" s="2"/>
      <c r="B121" s="4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 x14ac:dyDescent="0.25">
      <c r="A122" s="2"/>
      <c r="B122" s="4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 x14ac:dyDescent="0.25">
      <c r="A123" s="2"/>
      <c r="B123" s="4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 x14ac:dyDescent="0.25">
      <c r="A124" s="2"/>
      <c r="B124" s="4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 x14ac:dyDescent="0.25">
      <c r="A125" s="2"/>
      <c r="B125" s="4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 x14ac:dyDescent="0.25">
      <c r="A126" s="2"/>
      <c r="B126" s="4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 x14ac:dyDescent="0.25">
      <c r="A127" s="2"/>
      <c r="B127" s="4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x14ac:dyDescent="0.25">
      <c r="A128" s="2"/>
      <c r="B128" s="4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 x14ac:dyDescent="0.25">
      <c r="A129" s="2"/>
      <c r="B129" s="4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1:44" x14ac:dyDescent="0.25">
      <c r="A130" s="2"/>
      <c r="B130" s="4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1:44" x14ac:dyDescent="0.25">
      <c r="A131" s="2"/>
      <c r="B131" s="4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1:44" x14ac:dyDescent="0.25">
      <c r="A132" s="2"/>
      <c r="B132" s="4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1:44" x14ac:dyDescent="0.25">
      <c r="A133" s="2"/>
      <c r="B133" s="4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1:44" x14ac:dyDescent="0.25">
      <c r="A134" s="2"/>
      <c r="B134" s="4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1:44" x14ac:dyDescent="0.25">
      <c r="A135" s="2"/>
      <c r="B135" s="4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1:44" x14ac:dyDescent="0.25">
      <c r="A136" s="2"/>
      <c r="B136" s="4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1:44" x14ac:dyDescent="0.25">
      <c r="A137" s="2"/>
      <c r="B137" s="4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1:44" x14ac:dyDescent="0.25">
      <c r="A138" s="2"/>
      <c r="B138" s="4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1:44" x14ac:dyDescent="0.25">
      <c r="A139" s="2"/>
      <c r="B139" s="4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1:44" x14ac:dyDescent="0.25">
      <c r="A140" s="2"/>
      <c r="B140" s="4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1:44" x14ac:dyDescent="0.25">
      <c r="A141" s="2"/>
      <c r="B141" s="4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1:44" x14ac:dyDescent="0.25">
      <c r="A142" s="2"/>
      <c r="B142" s="4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 x14ac:dyDescent="0.25">
      <c r="A143" s="2"/>
      <c r="B143" s="4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 x14ac:dyDescent="0.25">
      <c r="A144" s="2"/>
      <c r="B144" s="4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1:44" x14ac:dyDescent="0.25">
      <c r="A145" s="2"/>
      <c r="B145" s="4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 x14ac:dyDescent="0.25">
      <c r="A146" s="2"/>
      <c r="B146" s="4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 x14ac:dyDescent="0.25">
      <c r="A147" s="2"/>
      <c r="B147" s="4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 x14ac:dyDescent="0.25">
      <c r="A148" s="2"/>
      <c r="B148" s="4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 x14ac:dyDescent="0.25">
      <c r="A149" s="2"/>
      <c r="B149" s="4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1:44" x14ac:dyDescent="0.25">
      <c r="A150" s="2"/>
      <c r="B150" s="4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1:44" x14ac:dyDescent="0.25">
      <c r="A151" s="2"/>
      <c r="B151" s="4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1:44" x14ac:dyDescent="0.25">
      <c r="A152" s="2"/>
      <c r="B152" s="4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1:44" x14ac:dyDescent="0.25">
      <c r="A153" s="2"/>
      <c r="B153" s="4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1:44" x14ac:dyDescent="0.25">
      <c r="A154" s="2"/>
      <c r="B154" s="4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1:44" x14ac:dyDescent="0.25">
      <c r="A155" s="2"/>
      <c r="B155" s="4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1:44" x14ac:dyDescent="0.25">
      <c r="A156" s="2"/>
      <c r="B156" s="4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1:44" x14ac:dyDescent="0.25">
      <c r="A157" s="2"/>
      <c r="B157" s="4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x14ac:dyDescent="0.25">
      <c r="A158" s="2"/>
      <c r="B158" s="4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1:44" x14ac:dyDescent="0.25">
      <c r="A159" s="2"/>
      <c r="B159" s="4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1:44" x14ac:dyDescent="0.25">
      <c r="A160" s="2"/>
      <c r="B160" s="4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1:44" x14ac:dyDescent="0.25">
      <c r="A161" s="2"/>
      <c r="B161" s="4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1:44" x14ac:dyDescent="0.25">
      <c r="A162" s="2"/>
      <c r="B162" s="4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1:44" x14ac:dyDescent="0.25">
      <c r="A163" s="2"/>
      <c r="B163" s="4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1:44" x14ac:dyDescent="0.25">
      <c r="A164" s="2"/>
      <c r="B164" s="4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1:44" x14ac:dyDescent="0.25">
      <c r="A165" s="2"/>
      <c r="B165" s="4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1:44" x14ac:dyDescent="0.25">
      <c r="A166" s="2"/>
      <c r="B166" s="4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1:44" x14ac:dyDescent="0.25">
      <c r="A167" s="2"/>
      <c r="B167" s="4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1:44" x14ac:dyDescent="0.25">
      <c r="A168" s="2"/>
      <c r="B168" s="4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1:44" x14ac:dyDescent="0.25">
      <c r="A169" s="2"/>
      <c r="B169" s="4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44" x14ac:dyDescent="0.25">
      <c r="A170" s="2"/>
      <c r="B170" s="4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1:44" x14ac:dyDescent="0.25">
      <c r="A171" s="2"/>
      <c r="B171" s="4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1:44" x14ac:dyDescent="0.25">
      <c r="A172" s="2"/>
      <c r="B172" s="4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1:44" x14ac:dyDescent="0.25">
      <c r="A173" s="2"/>
      <c r="B173" s="4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1:44" x14ac:dyDescent="0.25">
      <c r="A174" s="2"/>
      <c r="B174" s="4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1:44" x14ac:dyDescent="0.25">
      <c r="A175" s="2"/>
      <c r="B175" s="4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1:44" x14ac:dyDescent="0.25">
      <c r="A176" s="2"/>
      <c r="B176" s="4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1:44" x14ac:dyDescent="0.25">
      <c r="A177" s="2"/>
      <c r="B177" s="4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1:44" x14ac:dyDescent="0.25">
      <c r="A178" s="2"/>
      <c r="B178" s="4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1:44" x14ac:dyDescent="0.25">
      <c r="A179" s="2"/>
      <c r="B179" s="4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1:44" x14ac:dyDescent="0.25">
      <c r="A180" s="2"/>
      <c r="B180" s="4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1:44" x14ac:dyDescent="0.25">
      <c r="A181" s="2"/>
      <c r="B181" s="4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1:44" x14ac:dyDescent="0.25">
      <c r="A182" s="2"/>
      <c r="B182" s="4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1:44" x14ac:dyDescent="0.25">
      <c r="A183" s="2"/>
      <c r="B183" s="4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1:44" x14ac:dyDescent="0.25">
      <c r="A184" s="2"/>
      <c r="B184" s="4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1:44" x14ac:dyDescent="0.25">
      <c r="A185" s="2"/>
      <c r="B185" s="4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1:44" x14ac:dyDescent="0.25">
      <c r="A186" s="2"/>
      <c r="B186" s="4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1:44" x14ac:dyDescent="0.25">
      <c r="A187" s="2"/>
      <c r="B187" s="4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1:44" x14ac:dyDescent="0.25">
      <c r="A188" s="2"/>
      <c r="B188" s="4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1:44" x14ac:dyDescent="0.25">
      <c r="A189" s="2"/>
      <c r="B189" s="4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1:44" x14ac:dyDescent="0.25">
      <c r="A190" s="2"/>
      <c r="B190" s="4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1:44" x14ac:dyDescent="0.25">
      <c r="A191" s="2"/>
      <c r="B191" s="4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1:44" x14ac:dyDescent="0.25">
      <c r="A192" s="2"/>
      <c r="B192" s="4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1:44" x14ac:dyDescent="0.25">
      <c r="A193" s="2"/>
      <c r="B193" s="4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 x14ac:dyDescent="0.25">
      <c r="A194" s="2"/>
      <c r="B194" s="4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1:44" x14ac:dyDescent="0.25">
      <c r="A195" s="2"/>
      <c r="B195" s="4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1:44" x14ac:dyDescent="0.25">
      <c r="A196" s="2"/>
      <c r="B196" s="4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1:44" x14ac:dyDescent="0.25">
      <c r="A197" s="2"/>
      <c r="B197" s="4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1:44" x14ac:dyDescent="0.25">
      <c r="A198" s="2"/>
      <c r="B198" s="4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1:44" x14ac:dyDescent="0.25">
      <c r="A199" s="2"/>
      <c r="B199" s="4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1:44" x14ac:dyDescent="0.25">
      <c r="A200" s="2"/>
      <c r="B200" s="4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1:44" x14ac:dyDescent="0.25">
      <c r="A201" s="2"/>
      <c r="B201" s="4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1:44" x14ac:dyDescent="0.25">
      <c r="A202" s="2"/>
      <c r="B202" s="4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1:44" x14ac:dyDescent="0.25">
      <c r="A203" s="2"/>
      <c r="B203" s="4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1:44" x14ac:dyDescent="0.25">
      <c r="A204" s="2"/>
      <c r="B204" s="4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1:44" x14ac:dyDescent="0.25">
      <c r="A205" s="2"/>
      <c r="B205" s="4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1:44" x14ac:dyDescent="0.25">
      <c r="A206" s="2"/>
      <c r="B206" s="4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1:44" x14ac:dyDescent="0.25">
      <c r="A207" s="2"/>
      <c r="B207" s="4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1:44" x14ac:dyDescent="0.25">
      <c r="A208" s="2"/>
      <c r="B208" s="4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1:44" x14ac:dyDescent="0.25">
      <c r="A209" s="2"/>
      <c r="B209" s="4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1:44" x14ac:dyDescent="0.25">
      <c r="A210" s="2"/>
      <c r="B210" s="4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1:44" x14ac:dyDescent="0.25">
      <c r="A211" s="2"/>
      <c r="B211" s="4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1:44" x14ac:dyDescent="0.25">
      <c r="A212" s="2"/>
      <c r="B212" s="4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1:44" x14ac:dyDescent="0.25">
      <c r="A213" s="2"/>
      <c r="B213" s="4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1:44" x14ac:dyDescent="0.25">
      <c r="A214" s="2"/>
      <c r="B214" s="4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1:44" x14ac:dyDescent="0.25">
      <c r="A215" s="2"/>
      <c r="B215" s="4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1:44" x14ac:dyDescent="0.25">
      <c r="A216" s="2"/>
      <c r="B216" s="4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1:44" x14ac:dyDescent="0.25">
      <c r="A217" s="2"/>
      <c r="B217" s="4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1:44" x14ac:dyDescent="0.25">
      <c r="A218" s="2"/>
      <c r="B218" s="4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</row>
    <row r="219" spans="1:44" x14ac:dyDescent="0.25">
      <c r="A219" s="2"/>
      <c r="B219" s="4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</row>
    <row r="220" spans="1:44" x14ac:dyDescent="0.25">
      <c r="A220" s="2"/>
      <c r="B220" s="4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</row>
    <row r="221" spans="1:44" x14ac:dyDescent="0.25">
      <c r="A221" s="2"/>
      <c r="B221" s="4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</row>
    <row r="222" spans="1:44" x14ac:dyDescent="0.25">
      <c r="A222" s="2"/>
      <c r="B222" s="4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</row>
    <row r="223" spans="1:44" x14ac:dyDescent="0.25">
      <c r="A223" s="2"/>
      <c r="B223" s="4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</row>
    <row r="224" spans="1:44" x14ac:dyDescent="0.25">
      <c r="A224" s="2"/>
      <c r="B224" s="4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</row>
    <row r="225" spans="1:44" x14ac:dyDescent="0.25">
      <c r="A225" s="2"/>
      <c r="B225" s="4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</row>
    <row r="226" spans="1:44" x14ac:dyDescent="0.25">
      <c r="A226" s="2"/>
      <c r="B226" s="4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</row>
    <row r="227" spans="1:44" x14ac:dyDescent="0.25">
      <c r="A227" s="2"/>
      <c r="B227" s="4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</row>
    <row r="228" spans="1:44" x14ac:dyDescent="0.25">
      <c r="A228" s="2"/>
      <c r="B228" s="4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</row>
    <row r="229" spans="1:44" x14ac:dyDescent="0.25">
      <c r="A229" s="2"/>
      <c r="B229" s="4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</row>
    <row r="230" spans="1:44" x14ac:dyDescent="0.25">
      <c r="A230" s="2"/>
      <c r="B230" s="4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</row>
    <row r="231" spans="1:44" x14ac:dyDescent="0.25">
      <c r="A231" s="2"/>
      <c r="B231" s="4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</row>
    <row r="232" spans="1:44" x14ac:dyDescent="0.25">
      <c r="A232" s="2"/>
      <c r="B232" s="4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</row>
    <row r="233" spans="1:44" x14ac:dyDescent="0.25">
      <c r="A233" s="2"/>
      <c r="B233" s="4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</row>
  </sheetData>
  <autoFilter ref="A1:AR1" xr:uid="{00000000-0001-0000-0500-000000000000}"/>
  <mergeCells count="1">
    <mergeCell ref="Y74:Z74"/>
  </mergeCells>
  <conditionalFormatting sqref="U2:U100">
    <cfRule type="cellIs" dxfId="65" priority="24" operator="greaterThan">
      <formula>$U$1</formula>
    </cfRule>
  </conditionalFormatting>
  <conditionalFormatting sqref="V2:V100">
    <cfRule type="cellIs" dxfId="64" priority="23" operator="greaterThan">
      <formula>$V$1</formula>
    </cfRule>
  </conditionalFormatting>
  <conditionalFormatting sqref="W2:W100">
    <cfRule type="cellIs" dxfId="63" priority="22" operator="greaterThan">
      <formula>$W$1</formula>
    </cfRule>
  </conditionalFormatting>
  <conditionalFormatting sqref="X2:X55 X63:X100">
    <cfRule type="cellIs" dxfId="62" priority="20" operator="greaterThan">
      <formula>$X$1</formula>
    </cfRule>
  </conditionalFormatting>
  <conditionalFormatting sqref="Y2:Y100">
    <cfRule type="cellIs" dxfId="61" priority="19" operator="greaterThan">
      <formula>$Y$1</formula>
    </cfRule>
  </conditionalFormatting>
  <conditionalFormatting sqref="AA2:AR7 U2:Y55 AC8:AR8 AA9:AR15 AC16:AR16 AA17:AR21 AR22 AA23:AR24 AA25:AK25 AM25:AR25 AA26:AR31 AC32:AR32 AA33:AR39 AC40:AR40 AA41:AR47 AC48:AR48 AA49:AR55 Y52:Y65 U52:W66 AC56:AR56 AA57:AR57 AR58:AR59 AA60:AR61 AR62 AA63:AR63 U63:Y100 AC64:AR64 AA65:AR71 AC72:AR72 AA73:AR73 AA74:AQ100">
    <cfRule type="containsText" dxfId="59" priority="2" operator="containsText" text="SM">
      <formula>NOT(ISERROR(SEARCH("SM",U2)))</formula>
    </cfRule>
  </conditionalFormatting>
  <conditionalFormatting sqref="AA2:AR7 AC8:AR8 AA9:AR15 AC16:AR16 AA17:AR21 AR22 AA23:AR24 AA25:AK25 AM25:AR25 AA26:AR31 AC32:AR32 AA33:AR39 AC40:AR40 AA41:AR47 AC48:AR48 AA49:AR55 AC56:AR56 AA57:AR57 AR58:AR59 AA60:AR61 AR62 AA63:AR63 AC64:AR64 AA65:AR71 AC72:AR72 AA73:AR73 AA74:AA100">
    <cfRule type="cellIs" dxfId="58" priority="17" operator="greaterThan">
      <formula>$AA$1</formula>
    </cfRule>
  </conditionalFormatting>
  <conditionalFormatting sqref="AB74:AB100">
    <cfRule type="cellIs" dxfId="57" priority="16" operator="greaterThan">
      <formula>$AB$1</formula>
    </cfRule>
  </conditionalFormatting>
  <conditionalFormatting sqref="AC74:AC100">
    <cfRule type="cellIs" dxfId="56" priority="15" operator="greaterThan">
      <formula>$AC$1</formula>
    </cfRule>
  </conditionalFormatting>
  <conditionalFormatting sqref="AD74:AD100">
    <cfRule type="cellIs" dxfId="55" priority="14" operator="greaterThan">
      <formula>$AD$1</formula>
    </cfRule>
  </conditionalFormatting>
  <conditionalFormatting sqref="AE74:AE100">
    <cfRule type="cellIs" dxfId="54" priority="13" operator="greaterThan">
      <formula>$AE$1</formula>
    </cfRule>
  </conditionalFormatting>
  <conditionalFormatting sqref="AF74:AI100">
    <cfRule type="cellIs" dxfId="53" priority="11" operator="greaterThan">
      <formula>$AF$1</formula>
    </cfRule>
  </conditionalFormatting>
  <conditionalFormatting sqref="AG74:AG100">
    <cfRule type="cellIs" dxfId="52" priority="5" operator="greaterThan">
      <formula>$AG$1</formula>
    </cfRule>
  </conditionalFormatting>
  <conditionalFormatting sqref="AH74:AH100">
    <cfRule type="cellIs" dxfId="51" priority="4" operator="greaterThan">
      <formula>$AH$1</formula>
    </cfRule>
  </conditionalFormatting>
  <conditionalFormatting sqref="AI74:AI100">
    <cfRule type="cellIs" dxfId="50" priority="3" operator="greaterThan">
      <formula>$AI$1</formula>
    </cfRule>
  </conditionalFormatting>
  <conditionalFormatting sqref="AJ74:AJ100">
    <cfRule type="cellIs" dxfId="49" priority="10" operator="greaterThan">
      <formula>$AJ$1</formula>
    </cfRule>
  </conditionalFormatting>
  <conditionalFormatting sqref="AK74:AP100">
    <cfRule type="cellIs" dxfId="48" priority="9" operator="greaterThan">
      <formula>$AK$1</formula>
    </cfRule>
  </conditionalFormatting>
  <conditionalFormatting sqref="AQ74:AQ100">
    <cfRule type="cellIs" dxfId="47" priority="6" operator="greaterThan">
      <formula>$AQ$1</formula>
    </cfRule>
    <cfRule type="cellIs" priority="8" operator="greaterThan">
      <formula>$AQ$1</formula>
    </cfRule>
  </conditionalFormatting>
  <pageMargins left="0.7" right="0.7" top="0.75" bottom="0.75" header="0" footer="0"/>
  <pageSetup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E9CDDF22-0F82-42F5-990D-D07E7C44E543}">
            <xm:f>NOT(ISERROR(SEARCH("-",U2)))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AA2:AR7 U2:Y55 AC8:AR8 AA9:AR15 AC16:AR16 AA17:AR21 AR22 AA23:AR24 AA25:AK25 AM25:AR25 AA26:AR31 AC32:AR32 AA33:AR39 AC40:AR40 AA41:AR47 AC48:AR48 AA49:AR55 Y52:Y65 U52:W66 AC56:AR56 AA57:AR57 AR58:AR59 AA60:AR61 AR62 AA63:AR63 U63:Y100 AC64:AR64 AA65:AR71 AC72:AR72 AA73:AR73 AA74:AQ100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99FF"/>
  </sheetPr>
  <dimension ref="A1:K56"/>
  <sheetViews>
    <sheetView zoomScale="85" zoomScaleNormal="85" workbookViewId="0">
      <pane xSplit="1" ySplit="1" topLeftCell="D31" activePane="bottomRight" state="frozen"/>
      <selection pane="topRight" activeCell="B1" sqref="B1"/>
      <selection pane="bottomLeft" activeCell="A2" sqref="A2"/>
      <selection pane="bottomRight" activeCell="M40" sqref="M40"/>
    </sheetView>
  </sheetViews>
  <sheetFormatPr baseColWidth="10" defaultColWidth="11.42578125" defaultRowHeight="15" x14ac:dyDescent="0.25"/>
  <cols>
    <col min="1" max="1" width="18.140625" customWidth="1"/>
    <col min="2" max="2" width="32.28515625" customWidth="1"/>
    <col min="3" max="3" width="24.7109375" customWidth="1"/>
    <col min="4" max="4" width="21.5703125" style="218" customWidth="1"/>
    <col min="5" max="5" width="22" style="218" customWidth="1"/>
    <col min="6" max="6" width="22" customWidth="1"/>
    <col min="7" max="7" width="22.42578125" customWidth="1"/>
    <col min="8" max="8" width="21.5703125" style="218" customWidth="1"/>
    <col min="9" max="9" width="22" style="218" customWidth="1"/>
    <col min="10" max="10" width="22" customWidth="1"/>
    <col min="11" max="11" width="22.42578125" customWidth="1"/>
  </cols>
  <sheetData>
    <row r="1" spans="1:11" x14ac:dyDescent="0.25">
      <c r="A1" s="213" t="s">
        <v>127</v>
      </c>
      <c r="B1" s="214" t="s">
        <v>161</v>
      </c>
      <c r="C1" s="214" t="s">
        <v>162</v>
      </c>
      <c r="D1" s="214" t="s">
        <v>117</v>
      </c>
      <c r="E1" s="214" t="s">
        <v>118</v>
      </c>
      <c r="F1" s="214" t="s">
        <v>119</v>
      </c>
      <c r="G1" s="214" t="s">
        <v>120</v>
      </c>
      <c r="H1" s="214" t="s">
        <v>259</v>
      </c>
      <c r="I1" s="214" t="s">
        <v>260</v>
      </c>
      <c r="J1" s="214" t="s">
        <v>261</v>
      </c>
      <c r="K1" s="214" t="s">
        <v>262</v>
      </c>
    </row>
    <row r="2" spans="1:11" x14ac:dyDescent="0.25">
      <c r="A2" s="340" t="s">
        <v>128</v>
      </c>
      <c r="B2" s="215" t="s">
        <v>163</v>
      </c>
      <c r="C2" s="216" t="s">
        <v>164</v>
      </c>
      <c r="D2" s="334" t="s">
        <v>164</v>
      </c>
      <c r="E2" s="334" t="s">
        <v>164</v>
      </c>
      <c r="F2" s="334" t="s">
        <v>164</v>
      </c>
      <c r="G2" s="334" t="s">
        <v>165</v>
      </c>
      <c r="H2" s="334" t="s">
        <v>165</v>
      </c>
      <c r="I2" s="334" t="s">
        <v>165</v>
      </c>
      <c r="J2" s="334" t="s">
        <v>165</v>
      </c>
      <c r="K2" s="334" t="s">
        <v>165</v>
      </c>
    </row>
    <row r="3" spans="1:11" x14ac:dyDescent="0.25">
      <c r="A3" s="341"/>
      <c r="B3" s="215" t="s">
        <v>166</v>
      </c>
      <c r="C3" s="216" t="s">
        <v>167</v>
      </c>
      <c r="D3" s="335"/>
      <c r="E3" s="335"/>
      <c r="F3" s="335"/>
      <c r="G3" s="335"/>
      <c r="H3" s="335"/>
      <c r="I3" s="335"/>
      <c r="J3" s="335"/>
      <c r="K3" s="335"/>
    </row>
    <row r="4" spans="1:11" x14ac:dyDescent="0.25">
      <c r="A4" s="341"/>
      <c r="B4" s="215" t="s">
        <v>168</v>
      </c>
      <c r="C4" s="216" t="s">
        <v>165</v>
      </c>
      <c r="D4" s="335"/>
      <c r="E4" s="335"/>
      <c r="F4" s="335"/>
      <c r="G4" s="335"/>
      <c r="H4" s="335"/>
      <c r="I4" s="335"/>
      <c r="J4" s="335"/>
      <c r="K4" s="335"/>
    </row>
    <row r="5" spans="1:11" x14ac:dyDescent="0.25">
      <c r="A5" s="342"/>
      <c r="B5" s="215" t="s">
        <v>169</v>
      </c>
      <c r="C5" s="216" t="s">
        <v>170</v>
      </c>
      <c r="D5" s="336"/>
      <c r="E5" s="336"/>
      <c r="F5" s="336"/>
      <c r="G5" s="336"/>
      <c r="H5" s="336"/>
      <c r="I5" s="336"/>
      <c r="J5" s="336"/>
      <c r="K5" s="336"/>
    </row>
    <row r="6" spans="1:11" x14ac:dyDescent="0.25">
      <c r="A6" s="334" t="s">
        <v>78</v>
      </c>
      <c r="B6" s="215" t="s">
        <v>163</v>
      </c>
      <c r="C6" s="216" t="s">
        <v>171</v>
      </c>
      <c r="D6" s="337" t="s">
        <v>172</v>
      </c>
      <c r="E6" s="337" t="s">
        <v>170</v>
      </c>
      <c r="F6" s="337" t="s">
        <v>165</v>
      </c>
      <c r="G6" s="337" t="s">
        <v>165</v>
      </c>
      <c r="H6" s="337" t="s">
        <v>165</v>
      </c>
      <c r="I6" s="337" t="s">
        <v>165</v>
      </c>
      <c r="J6" s="337" t="s">
        <v>165</v>
      </c>
      <c r="K6" s="337" t="s">
        <v>165</v>
      </c>
    </row>
    <row r="7" spans="1:11" ht="15" customHeight="1" x14ac:dyDescent="0.25">
      <c r="A7" s="335"/>
      <c r="B7" s="215" t="s">
        <v>173</v>
      </c>
      <c r="C7" s="216" t="s">
        <v>174</v>
      </c>
      <c r="D7" s="338"/>
      <c r="E7" s="338"/>
      <c r="F7" s="338"/>
      <c r="G7" s="338"/>
      <c r="H7" s="338"/>
      <c r="I7" s="338"/>
      <c r="J7" s="338"/>
      <c r="K7" s="338"/>
    </row>
    <row r="8" spans="1:11" ht="24" x14ac:dyDescent="0.25">
      <c r="A8" s="335"/>
      <c r="B8" s="215" t="s">
        <v>175</v>
      </c>
      <c r="C8" s="216" t="s">
        <v>176</v>
      </c>
      <c r="D8" s="338"/>
      <c r="E8" s="338"/>
      <c r="F8" s="338"/>
      <c r="G8" s="338"/>
      <c r="H8" s="338"/>
      <c r="I8" s="338"/>
      <c r="J8" s="338"/>
      <c r="K8" s="338"/>
    </row>
    <row r="9" spans="1:11" x14ac:dyDescent="0.25">
      <c r="A9" s="335"/>
      <c r="B9" s="215" t="s">
        <v>168</v>
      </c>
      <c r="C9" s="216" t="s">
        <v>165</v>
      </c>
      <c r="D9" s="338"/>
      <c r="E9" s="338"/>
      <c r="F9" s="338"/>
      <c r="G9" s="338"/>
      <c r="H9" s="338"/>
      <c r="I9" s="338"/>
      <c r="J9" s="338"/>
      <c r="K9" s="338"/>
    </row>
    <row r="10" spans="1:11" x14ac:dyDescent="0.25">
      <c r="A10" s="336"/>
      <c r="B10" s="215" t="s">
        <v>169</v>
      </c>
      <c r="C10" s="216" t="s">
        <v>170</v>
      </c>
      <c r="D10" s="339"/>
      <c r="E10" s="339"/>
      <c r="F10" s="339"/>
      <c r="G10" s="339"/>
      <c r="H10" s="339"/>
      <c r="I10" s="339"/>
      <c r="J10" s="339"/>
      <c r="K10" s="339"/>
    </row>
    <row r="11" spans="1:11" x14ac:dyDescent="0.25">
      <c r="A11" s="217" t="s">
        <v>129</v>
      </c>
      <c r="B11" s="215" t="s">
        <v>163</v>
      </c>
      <c r="C11" s="216" t="s">
        <v>171</v>
      </c>
      <c r="D11" s="217" t="s">
        <v>171</v>
      </c>
      <c r="E11" s="217" t="s">
        <v>171</v>
      </c>
      <c r="F11" s="217" t="s">
        <v>171</v>
      </c>
      <c r="G11" s="217" t="s">
        <v>171</v>
      </c>
      <c r="H11" s="217" t="s">
        <v>165</v>
      </c>
      <c r="I11" s="217" t="s">
        <v>165</v>
      </c>
      <c r="J11" s="217" t="s">
        <v>165</v>
      </c>
      <c r="K11" s="217" t="s">
        <v>165</v>
      </c>
    </row>
    <row r="12" spans="1:11" x14ac:dyDescent="0.25">
      <c r="A12" s="334" t="s">
        <v>80</v>
      </c>
      <c r="B12" s="215" t="s">
        <v>177</v>
      </c>
      <c r="C12" s="216" t="s">
        <v>178</v>
      </c>
      <c r="D12" s="334" t="s">
        <v>179</v>
      </c>
      <c r="E12" s="334" t="s">
        <v>179</v>
      </c>
      <c r="F12" s="334" t="s">
        <v>179</v>
      </c>
      <c r="G12" s="334" t="s">
        <v>179</v>
      </c>
      <c r="H12" s="334" t="s">
        <v>179</v>
      </c>
      <c r="I12" s="334" t="s">
        <v>179</v>
      </c>
      <c r="J12" s="334" t="s">
        <v>179</v>
      </c>
      <c r="K12" s="334" t="s">
        <v>179</v>
      </c>
    </row>
    <row r="13" spans="1:11" x14ac:dyDescent="0.25">
      <c r="A13" s="335"/>
      <c r="B13" s="215" t="s">
        <v>180</v>
      </c>
      <c r="C13" s="216" t="s">
        <v>181</v>
      </c>
      <c r="D13" s="335"/>
      <c r="E13" s="335"/>
      <c r="F13" s="335"/>
      <c r="G13" s="335"/>
      <c r="H13" s="335"/>
      <c r="I13" s="335"/>
      <c r="J13" s="335"/>
      <c r="K13" s="335"/>
    </row>
    <row r="14" spans="1:11" x14ac:dyDescent="0.25">
      <c r="A14" s="336"/>
      <c r="B14" s="215" t="s">
        <v>182</v>
      </c>
      <c r="C14" s="216" t="s">
        <v>183</v>
      </c>
      <c r="D14" s="336"/>
      <c r="E14" s="336"/>
      <c r="F14" s="336"/>
      <c r="G14" s="336"/>
      <c r="H14" s="336"/>
      <c r="I14" s="336"/>
      <c r="J14" s="336"/>
      <c r="K14" s="336"/>
    </row>
    <row r="15" spans="1:11" x14ac:dyDescent="0.25">
      <c r="A15" s="334" t="s">
        <v>82</v>
      </c>
      <c r="B15" s="215" t="s">
        <v>163</v>
      </c>
      <c r="C15" s="216" t="s">
        <v>171</v>
      </c>
      <c r="D15" s="337" t="s">
        <v>172</v>
      </c>
      <c r="E15" s="337" t="s">
        <v>170</v>
      </c>
      <c r="F15" s="337" t="s">
        <v>165</v>
      </c>
      <c r="G15" s="337" t="s">
        <v>165</v>
      </c>
      <c r="H15" s="337" t="s">
        <v>165</v>
      </c>
      <c r="I15" s="337" t="s">
        <v>165</v>
      </c>
      <c r="J15" s="337" t="s">
        <v>165</v>
      </c>
      <c r="K15" s="337" t="s">
        <v>165</v>
      </c>
    </row>
    <row r="16" spans="1:11" ht="24" x14ac:dyDescent="0.25">
      <c r="A16" s="335"/>
      <c r="B16" s="215" t="s">
        <v>175</v>
      </c>
      <c r="C16" s="216" t="s">
        <v>176</v>
      </c>
      <c r="D16" s="338"/>
      <c r="E16" s="338"/>
      <c r="F16" s="338"/>
      <c r="G16" s="338"/>
      <c r="H16" s="338"/>
      <c r="I16" s="338"/>
      <c r="J16" s="338"/>
      <c r="K16" s="338"/>
    </row>
    <row r="17" spans="1:11" x14ac:dyDescent="0.25">
      <c r="A17" s="335"/>
      <c r="B17" s="215" t="s">
        <v>168</v>
      </c>
      <c r="C17" s="216" t="s">
        <v>165</v>
      </c>
      <c r="D17" s="338"/>
      <c r="E17" s="338"/>
      <c r="F17" s="338"/>
      <c r="G17" s="338"/>
      <c r="H17" s="338"/>
      <c r="I17" s="338"/>
      <c r="J17" s="338"/>
      <c r="K17" s="338"/>
    </row>
    <row r="18" spans="1:11" x14ac:dyDescent="0.25">
      <c r="A18" s="335"/>
      <c r="B18" s="215" t="s">
        <v>169</v>
      </c>
      <c r="C18" s="216" t="s">
        <v>170</v>
      </c>
      <c r="D18" s="338"/>
      <c r="E18" s="338"/>
      <c r="F18" s="338"/>
      <c r="G18" s="338"/>
      <c r="H18" s="338"/>
      <c r="I18" s="338"/>
      <c r="J18" s="338"/>
      <c r="K18" s="338"/>
    </row>
    <row r="19" spans="1:11" x14ac:dyDescent="0.25">
      <c r="A19" s="336"/>
      <c r="B19" s="215" t="s">
        <v>184</v>
      </c>
      <c r="C19" s="216" t="s">
        <v>185</v>
      </c>
      <c r="D19" s="339"/>
      <c r="E19" s="339"/>
      <c r="F19" s="339"/>
      <c r="G19" s="339"/>
      <c r="H19" s="339"/>
      <c r="I19" s="339"/>
      <c r="J19" s="339"/>
      <c r="K19" s="339"/>
    </row>
    <row r="20" spans="1:11" ht="24" x14ac:dyDescent="0.25">
      <c r="A20" s="217" t="s">
        <v>84</v>
      </c>
      <c r="B20" s="215" t="s">
        <v>186</v>
      </c>
      <c r="C20" s="216" t="s">
        <v>187</v>
      </c>
      <c r="D20" s="217" t="s">
        <v>187</v>
      </c>
      <c r="E20" s="217" t="s">
        <v>187</v>
      </c>
      <c r="F20" s="217" t="s">
        <v>187</v>
      </c>
      <c r="G20" s="217" t="s">
        <v>187</v>
      </c>
      <c r="H20" s="217" t="s">
        <v>187</v>
      </c>
      <c r="I20" s="217" t="s">
        <v>187</v>
      </c>
      <c r="J20" s="217" t="s">
        <v>187</v>
      </c>
      <c r="K20" s="217" t="s">
        <v>187</v>
      </c>
    </row>
    <row r="21" spans="1:11" x14ac:dyDescent="0.25">
      <c r="A21" s="334" t="s">
        <v>91</v>
      </c>
      <c r="B21" s="215" t="s">
        <v>163</v>
      </c>
      <c r="C21" s="216" t="s">
        <v>171</v>
      </c>
      <c r="D21" s="334" t="s">
        <v>172</v>
      </c>
      <c r="E21" s="334" t="s">
        <v>170</v>
      </c>
      <c r="F21" s="334" t="s">
        <v>165</v>
      </c>
      <c r="G21" s="334" t="s">
        <v>165</v>
      </c>
      <c r="H21" s="334" t="s">
        <v>165</v>
      </c>
      <c r="I21" s="334" t="s">
        <v>165</v>
      </c>
      <c r="J21" s="334" t="s">
        <v>165</v>
      </c>
      <c r="K21" s="334" t="s">
        <v>165</v>
      </c>
    </row>
    <row r="22" spans="1:11" ht="24" x14ac:dyDescent="0.25">
      <c r="A22" s="335"/>
      <c r="B22" s="215" t="s">
        <v>175</v>
      </c>
      <c r="C22" s="216" t="s">
        <v>176</v>
      </c>
      <c r="D22" s="335"/>
      <c r="E22" s="335"/>
      <c r="F22" s="335"/>
      <c r="G22" s="335"/>
      <c r="H22" s="335"/>
      <c r="I22" s="335"/>
      <c r="J22" s="335"/>
      <c r="K22" s="335"/>
    </row>
    <row r="23" spans="1:11" x14ac:dyDescent="0.25">
      <c r="A23" s="335"/>
      <c r="B23" s="215" t="s">
        <v>168</v>
      </c>
      <c r="C23" s="216" t="s">
        <v>165</v>
      </c>
      <c r="D23" s="335"/>
      <c r="E23" s="335"/>
      <c r="F23" s="335"/>
      <c r="G23" s="335"/>
      <c r="H23" s="335"/>
      <c r="I23" s="335"/>
      <c r="J23" s="335"/>
      <c r="K23" s="335"/>
    </row>
    <row r="24" spans="1:11" x14ac:dyDescent="0.25">
      <c r="A24" s="336"/>
      <c r="B24" s="215" t="s">
        <v>169</v>
      </c>
      <c r="C24" s="216" t="s">
        <v>170</v>
      </c>
      <c r="D24" s="336"/>
      <c r="E24" s="336"/>
      <c r="F24" s="336"/>
      <c r="G24" s="336"/>
      <c r="H24" s="336"/>
      <c r="I24" s="336"/>
      <c r="J24" s="336"/>
      <c r="K24" s="336"/>
    </row>
    <row r="25" spans="1:11" x14ac:dyDescent="0.25">
      <c r="A25" s="334" t="s">
        <v>93</v>
      </c>
      <c r="B25" s="215" t="s">
        <v>163</v>
      </c>
      <c r="C25" s="216" t="s">
        <v>171</v>
      </c>
      <c r="D25" s="334" t="s">
        <v>171</v>
      </c>
      <c r="E25" s="334" t="s">
        <v>171</v>
      </c>
      <c r="F25" s="334" t="s">
        <v>171</v>
      </c>
      <c r="G25" s="334" t="s">
        <v>171</v>
      </c>
      <c r="H25" s="334" t="s">
        <v>165</v>
      </c>
      <c r="I25" s="334" t="s">
        <v>165</v>
      </c>
      <c r="J25" s="334" t="s">
        <v>165</v>
      </c>
      <c r="K25" s="334" t="s">
        <v>165</v>
      </c>
    </row>
    <row r="26" spans="1:11" ht="24" x14ac:dyDescent="0.25">
      <c r="A26" s="335"/>
      <c r="B26" s="215" t="s">
        <v>175</v>
      </c>
      <c r="C26" s="216" t="s">
        <v>176</v>
      </c>
      <c r="D26" s="335"/>
      <c r="E26" s="335"/>
      <c r="F26" s="335"/>
      <c r="G26" s="335"/>
      <c r="H26" s="335"/>
      <c r="I26" s="335"/>
      <c r="J26" s="335"/>
      <c r="K26" s="335"/>
    </row>
    <row r="27" spans="1:11" x14ac:dyDescent="0.25">
      <c r="A27" s="335"/>
      <c r="B27" s="215" t="s">
        <v>168</v>
      </c>
      <c r="C27" s="216" t="s">
        <v>165</v>
      </c>
      <c r="D27" s="335"/>
      <c r="E27" s="335"/>
      <c r="F27" s="335"/>
      <c r="G27" s="335"/>
      <c r="H27" s="335"/>
      <c r="I27" s="335"/>
      <c r="J27" s="335"/>
      <c r="K27" s="335"/>
    </row>
    <row r="28" spans="1:11" x14ac:dyDescent="0.25">
      <c r="A28" s="336"/>
      <c r="B28" s="215" t="s">
        <v>188</v>
      </c>
      <c r="C28" s="216" t="s">
        <v>189</v>
      </c>
      <c r="D28" s="336"/>
      <c r="E28" s="336"/>
      <c r="F28" s="336"/>
      <c r="G28" s="336"/>
      <c r="H28" s="336"/>
      <c r="I28" s="336"/>
      <c r="J28" s="336"/>
      <c r="K28" s="336"/>
    </row>
    <row r="29" spans="1:11" x14ac:dyDescent="0.25">
      <c r="A29" s="217" t="s">
        <v>130</v>
      </c>
      <c r="B29" s="215" t="s">
        <v>163</v>
      </c>
      <c r="C29" s="216" t="s">
        <v>171</v>
      </c>
      <c r="D29" s="217" t="s">
        <v>171</v>
      </c>
      <c r="E29" s="217" t="s">
        <v>171</v>
      </c>
      <c r="F29" s="217" t="s">
        <v>171</v>
      </c>
      <c r="G29" s="217" t="s">
        <v>171</v>
      </c>
      <c r="H29" s="217" t="s">
        <v>165</v>
      </c>
      <c r="I29" s="217" t="s">
        <v>165</v>
      </c>
      <c r="J29" s="217" t="s">
        <v>165</v>
      </c>
      <c r="K29" s="217" t="s">
        <v>165</v>
      </c>
    </row>
    <row r="30" spans="1:11" x14ac:dyDescent="0.25">
      <c r="A30" s="334" t="s">
        <v>94</v>
      </c>
      <c r="B30" s="215" t="s">
        <v>163</v>
      </c>
      <c r="C30" s="216" t="s">
        <v>171</v>
      </c>
      <c r="D30" s="334" t="s">
        <v>171</v>
      </c>
      <c r="E30" s="334" t="s">
        <v>171</v>
      </c>
      <c r="F30" s="334" t="s">
        <v>171</v>
      </c>
      <c r="G30" s="334" t="s">
        <v>171</v>
      </c>
      <c r="H30" s="334" t="s">
        <v>165</v>
      </c>
      <c r="I30" s="334" t="s">
        <v>165</v>
      </c>
      <c r="J30" s="334" t="s">
        <v>165</v>
      </c>
      <c r="K30" s="334" t="s">
        <v>165</v>
      </c>
    </row>
    <row r="31" spans="1:11" ht="24" x14ac:dyDescent="0.25">
      <c r="A31" s="335"/>
      <c r="B31" s="215" t="s">
        <v>175</v>
      </c>
      <c r="C31" s="216" t="s">
        <v>176</v>
      </c>
      <c r="D31" s="335"/>
      <c r="E31" s="335"/>
      <c r="F31" s="335"/>
      <c r="G31" s="335"/>
      <c r="H31" s="335"/>
      <c r="I31" s="335"/>
      <c r="J31" s="335"/>
      <c r="K31" s="335"/>
    </row>
    <row r="32" spans="1:11" x14ac:dyDescent="0.25">
      <c r="A32" s="335"/>
      <c r="B32" s="215" t="s">
        <v>168</v>
      </c>
      <c r="C32" s="216" t="s">
        <v>165</v>
      </c>
      <c r="D32" s="335"/>
      <c r="E32" s="335"/>
      <c r="F32" s="335"/>
      <c r="G32" s="335"/>
      <c r="H32" s="335"/>
      <c r="I32" s="335"/>
      <c r="J32" s="335"/>
      <c r="K32" s="335"/>
    </row>
    <row r="33" spans="1:11" x14ac:dyDescent="0.25">
      <c r="A33" s="336"/>
      <c r="B33" s="215" t="s">
        <v>169</v>
      </c>
      <c r="C33" s="216" t="s">
        <v>170</v>
      </c>
      <c r="D33" s="336"/>
      <c r="E33" s="336"/>
      <c r="F33" s="336"/>
      <c r="G33" s="336"/>
      <c r="H33" s="336"/>
      <c r="I33" s="336"/>
      <c r="J33" s="336"/>
      <c r="K33" s="336"/>
    </row>
    <row r="34" spans="1:11" ht="17.45" customHeight="1" x14ac:dyDescent="0.25">
      <c r="A34" s="334" t="s">
        <v>95</v>
      </c>
      <c r="B34" s="215" t="s">
        <v>190</v>
      </c>
      <c r="C34" s="216" t="s">
        <v>191</v>
      </c>
      <c r="D34" s="334" t="s">
        <v>172</v>
      </c>
      <c r="E34" s="334" t="s">
        <v>191</v>
      </c>
      <c r="F34" s="334" t="s">
        <v>191</v>
      </c>
      <c r="G34" s="334" t="s">
        <v>191</v>
      </c>
      <c r="H34" s="334" t="s">
        <v>191</v>
      </c>
      <c r="I34" s="334" t="s">
        <v>191</v>
      </c>
      <c r="J34" s="334" t="s">
        <v>191</v>
      </c>
      <c r="K34" s="217" t="s">
        <v>191</v>
      </c>
    </row>
    <row r="35" spans="1:11" x14ac:dyDescent="0.25">
      <c r="A35" s="336"/>
      <c r="B35" s="215" t="s">
        <v>169</v>
      </c>
      <c r="C35" s="216" t="s">
        <v>170</v>
      </c>
      <c r="D35" s="336"/>
      <c r="E35" s="336"/>
      <c r="F35" s="336"/>
      <c r="G35" s="336"/>
      <c r="H35" s="336"/>
      <c r="I35" s="336"/>
      <c r="J35" s="336"/>
      <c r="K35" s="217" t="s">
        <v>273</v>
      </c>
    </row>
    <row r="36" spans="1:11" x14ac:dyDescent="0.25">
      <c r="A36" s="334" t="s">
        <v>96</v>
      </c>
      <c r="B36" s="215" t="s">
        <v>163</v>
      </c>
      <c r="C36" s="216" t="s">
        <v>164</v>
      </c>
      <c r="D36" s="334" t="s">
        <v>172</v>
      </c>
      <c r="E36" s="334" t="s">
        <v>170</v>
      </c>
      <c r="F36" s="334" t="s">
        <v>165</v>
      </c>
      <c r="G36" s="334" t="s">
        <v>165</v>
      </c>
      <c r="H36" s="334" t="s">
        <v>165</v>
      </c>
      <c r="I36" s="334" t="s">
        <v>165</v>
      </c>
      <c r="J36" s="334" t="s">
        <v>165</v>
      </c>
      <c r="K36" s="334" t="s">
        <v>165</v>
      </c>
    </row>
    <row r="37" spans="1:11" ht="24" x14ac:dyDescent="0.25">
      <c r="A37" s="335"/>
      <c r="B37" s="215" t="s">
        <v>175</v>
      </c>
      <c r="C37" s="216" t="s">
        <v>176</v>
      </c>
      <c r="D37" s="335"/>
      <c r="E37" s="335"/>
      <c r="F37" s="335"/>
      <c r="G37" s="335"/>
      <c r="H37" s="335"/>
      <c r="I37" s="335"/>
      <c r="J37" s="335"/>
      <c r="K37" s="335"/>
    </row>
    <row r="38" spans="1:11" x14ac:dyDescent="0.25">
      <c r="A38" s="336"/>
      <c r="B38" s="215" t="s">
        <v>169</v>
      </c>
      <c r="C38" s="216" t="s">
        <v>170</v>
      </c>
      <c r="D38" s="336"/>
      <c r="E38" s="336"/>
      <c r="F38" s="336"/>
      <c r="G38" s="336"/>
      <c r="H38" s="336"/>
      <c r="I38" s="336"/>
      <c r="J38" s="336"/>
      <c r="K38" s="336"/>
    </row>
    <row r="39" spans="1:11" x14ac:dyDescent="0.25">
      <c r="A39" s="334" t="s">
        <v>97</v>
      </c>
      <c r="B39" s="215" t="s">
        <v>163</v>
      </c>
      <c r="C39" s="216" t="s">
        <v>171</v>
      </c>
      <c r="D39" s="334" t="s">
        <v>172</v>
      </c>
      <c r="E39" s="334" t="s">
        <v>170</v>
      </c>
      <c r="F39" s="334" t="s">
        <v>165</v>
      </c>
      <c r="G39" s="334" t="s">
        <v>165</v>
      </c>
      <c r="H39" s="334" t="s">
        <v>165</v>
      </c>
      <c r="I39" s="334" t="s">
        <v>165</v>
      </c>
      <c r="J39" s="334" t="s">
        <v>165</v>
      </c>
      <c r="K39" s="334" t="s">
        <v>165</v>
      </c>
    </row>
    <row r="40" spans="1:11" ht="24" x14ac:dyDescent="0.25">
      <c r="A40" s="335"/>
      <c r="B40" s="215" t="s">
        <v>175</v>
      </c>
      <c r="C40" s="216" t="s">
        <v>176</v>
      </c>
      <c r="D40" s="335"/>
      <c r="E40" s="335"/>
      <c r="F40" s="335"/>
      <c r="G40" s="335"/>
      <c r="H40" s="335"/>
      <c r="I40" s="335"/>
      <c r="J40" s="335"/>
      <c r="K40" s="335"/>
    </row>
    <row r="41" spans="1:11" x14ac:dyDescent="0.25">
      <c r="A41" s="336"/>
      <c r="B41" s="215" t="s">
        <v>169</v>
      </c>
      <c r="C41" s="216" t="s">
        <v>170</v>
      </c>
      <c r="D41" s="336"/>
      <c r="E41" s="336"/>
      <c r="F41" s="336"/>
      <c r="G41" s="336"/>
      <c r="H41" s="336"/>
      <c r="I41" s="336"/>
      <c r="J41" s="336"/>
      <c r="K41" s="336"/>
    </row>
    <row r="42" spans="1:11" x14ac:dyDescent="0.25">
      <c r="A42" s="334" t="s">
        <v>101</v>
      </c>
      <c r="B42" s="215" t="s">
        <v>163</v>
      </c>
      <c r="C42" s="216" t="s">
        <v>171</v>
      </c>
      <c r="D42" s="334" t="s">
        <v>172</v>
      </c>
      <c r="E42" s="334" t="s">
        <v>170</v>
      </c>
      <c r="F42" s="334" t="s">
        <v>165</v>
      </c>
      <c r="G42" s="334" t="s">
        <v>165</v>
      </c>
      <c r="H42" s="334" t="s">
        <v>165</v>
      </c>
      <c r="I42" s="334" t="s">
        <v>165</v>
      </c>
      <c r="J42" s="334" t="s">
        <v>165</v>
      </c>
      <c r="K42" s="334" t="s">
        <v>165</v>
      </c>
    </row>
    <row r="43" spans="1:11" ht="24" x14ac:dyDescent="0.25">
      <c r="A43" s="335"/>
      <c r="B43" s="215" t="s">
        <v>175</v>
      </c>
      <c r="C43" s="216" t="s">
        <v>176</v>
      </c>
      <c r="D43" s="335"/>
      <c r="E43" s="335"/>
      <c r="F43" s="335"/>
      <c r="G43" s="335"/>
      <c r="H43" s="335"/>
      <c r="I43" s="335"/>
      <c r="J43" s="335"/>
      <c r="K43" s="335"/>
    </row>
    <row r="44" spans="1:11" x14ac:dyDescent="0.25">
      <c r="A44" s="335"/>
      <c r="B44" s="215" t="s">
        <v>169</v>
      </c>
      <c r="C44" s="216" t="s">
        <v>170</v>
      </c>
      <c r="D44" s="335"/>
      <c r="E44" s="335"/>
      <c r="F44" s="335"/>
      <c r="G44" s="335"/>
      <c r="H44" s="335"/>
      <c r="I44" s="335"/>
      <c r="J44" s="335"/>
      <c r="K44" s="335"/>
    </row>
    <row r="45" spans="1:11" ht="15" customHeight="1" x14ac:dyDescent="0.25">
      <c r="A45" s="336"/>
      <c r="B45" s="215" t="s">
        <v>173</v>
      </c>
      <c r="C45" s="216" t="s">
        <v>174</v>
      </c>
      <c r="D45" s="336"/>
      <c r="E45" s="336"/>
      <c r="F45" s="336"/>
      <c r="G45" s="336"/>
      <c r="H45" s="336"/>
      <c r="I45" s="336"/>
      <c r="J45" s="336"/>
      <c r="K45" s="336"/>
    </row>
    <row r="46" spans="1:11" ht="24" x14ac:dyDescent="0.25">
      <c r="A46" s="334" t="s">
        <v>103</v>
      </c>
      <c r="B46" s="215" t="s">
        <v>192</v>
      </c>
      <c r="C46" s="216" t="s">
        <v>193</v>
      </c>
      <c r="D46" s="337" t="s">
        <v>172</v>
      </c>
      <c r="E46" s="337" t="s">
        <v>170</v>
      </c>
      <c r="F46" s="337" t="s">
        <v>193</v>
      </c>
      <c r="G46" s="337" t="s">
        <v>193</v>
      </c>
      <c r="H46" s="337" t="s">
        <v>165</v>
      </c>
      <c r="I46" s="337" t="s">
        <v>165</v>
      </c>
      <c r="J46" s="337" t="s">
        <v>165</v>
      </c>
      <c r="K46" s="337" t="s">
        <v>274</v>
      </c>
    </row>
    <row r="47" spans="1:11" ht="24" x14ac:dyDescent="0.25">
      <c r="A47" s="335"/>
      <c r="B47" s="215" t="s">
        <v>175</v>
      </c>
      <c r="C47" s="216" t="s">
        <v>176</v>
      </c>
      <c r="D47" s="338"/>
      <c r="E47" s="338"/>
      <c r="F47" s="338"/>
      <c r="G47" s="338"/>
      <c r="H47" s="338"/>
      <c r="I47" s="338"/>
      <c r="J47" s="338"/>
      <c r="K47" s="338"/>
    </row>
    <row r="48" spans="1:11" x14ac:dyDescent="0.25">
      <c r="A48" s="336"/>
      <c r="B48" s="215" t="s">
        <v>169</v>
      </c>
      <c r="C48" s="216" t="s">
        <v>170</v>
      </c>
      <c r="D48" s="339"/>
      <c r="E48" s="339"/>
      <c r="F48" s="339"/>
      <c r="G48" s="339"/>
      <c r="H48" s="339"/>
      <c r="I48" s="339"/>
      <c r="J48" s="339"/>
      <c r="K48" s="339"/>
    </row>
    <row r="49" spans="1:11" x14ac:dyDescent="0.25">
      <c r="A49" s="334" t="s">
        <v>131</v>
      </c>
      <c r="B49" s="215" t="s">
        <v>163</v>
      </c>
      <c r="C49" s="216" t="s">
        <v>171</v>
      </c>
      <c r="D49" s="334" t="s">
        <v>171</v>
      </c>
      <c r="E49" s="334" t="s">
        <v>171</v>
      </c>
      <c r="F49" s="334" t="s">
        <v>171</v>
      </c>
      <c r="G49" s="334" t="s">
        <v>171</v>
      </c>
      <c r="H49" s="334" t="s">
        <v>165</v>
      </c>
      <c r="I49" s="334" t="s">
        <v>165</v>
      </c>
      <c r="J49" s="334" t="s">
        <v>165</v>
      </c>
      <c r="K49" s="334" t="s">
        <v>165</v>
      </c>
    </row>
    <row r="50" spans="1:11" ht="24" x14ac:dyDescent="0.25">
      <c r="A50" s="336"/>
      <c r="B50" s="215" t="s">
        <v>194</v>
      </c>
      <c r="C50" s="216" t="s">
        <v>195</v>
      </c>
      <c r="D50" s="336"/>
      <c r="E50" s="336"/>
      <c r="F50" s="336"/>
      <c r="G50" s="336"/>
      <c r="H50" s="336" t="s">
        <v>165</v>
      </c>
      <c r="I50" s="336" t="s">
        <v>165</v>
      </c>
      <c r="J50" s="336" t="s">
        <v>165</v>
      </c>
      <c r="K50" s="336" t="s">
        <v>165</v>
      </c>
    </row>
    <row r="51" spans="1:11" x14ac:dyDescent="0.25">
      <c r="A51" s="334" t="s">
        <v>104</v>
      </c>
      <c r="B51" s="215" t="s">
        <v>196</v>
      </c>
      <c r="C51" s="216" t="s">
        <v>197</v>
      </c>
      <c r="D51" s="334" t="s">
        <v>198</v>
      </c>
      <c r="E51" s="334" t="s">
        <v>198</v>
      </c>
      <c r="F51" s="334" t="s">
        <v>198</v>
      </c>
      <c r="G51" s="334" t="s">
        <v>198</v>
      </c>
      <c r="H51" s="334" t="s">
        <v>198</v>
      </c>
      <c r="I51" s="334" t="s">
        <v>198</v>
      </c>
      <c r="J51" s="334" t="s">
        <v>198</v>
      </c>
      <c r="K51" s="334" t="s">
        <v>198</v>
      </c>
    </row>
    <row r="52" spans="1:11" x14ac:dyDescent="0.25">
      <c r="A52" s="335"/>
      <c r="B52" s="215" t="s">
        <v>182</v>
      </c>
      <c r="C52" s="216" t="s">
        <v>183</v>
      </c>
      <c r="D52" s="335"/>
      <c r="E52" s="335"/>
      <c r="F52" s="335"/>
      <c r="G52" s="335"/>
      <c r="H52" s="335"/>
      <c r="I52" s="335"/>
      <c r="J52" s="335"/>
      <c r="K52" s="335"/>
    </row>
    <row r="53" spans="1:11" ht="24" x14ac:dyDescent="0.25">
      <c r="A53" s="336"/>
      <c r="B53" s="215" t="s">
        <v>196</v>
      </c>
      <c r="C53" s="215" t="s">
        <v>199</v>
      </c>
      <c r="D53" s="336"/>
      <c r="E53" s="336"/>
      <c r="F53" s="336"/>
      <c r="G53" s="336"/>
      <c r="H53" s="336"/>
      <c r="I53" s="336"/>
      <c r="J53" s="336"/>
      <c r="K53" s="336"/>
    </row>
    <row r="54" spans="1:11" x14ac:dyDescent="0.25">
      <c r="A54" s="343" t="s">
        <v>105</v>
      </c>
      <c r="B54" s="215" t="s">
        <v>163</v>
      </c>
      <c r="C54" s="216" t="s">
        <v>171</v>
      </c>
      <c r="D54" s="334" t="s">
        <v>171</v>
      </c>
      <c r="E54" s="334" t="s">
        <v>171</v>
      </c>
      <c r="F54" s="334" t="s">
        <v>171</v>
      </c>
      <c r="G54" s="334" t="s">
        <v>171</v>
      </c>
      <c r="H54" s="334" t="s">
        <v>165</v>
      </c>
      <c r="I54" s="334" t="s">
        <v>165</v>
      </c>
      <c r="J54" s="334" t="s">
        <v>165</v>
      </c>
      <c r="K54" s="334" t="s">
        <v>165</v>
      </c>
    </row>
    <row r="55" spans="1:11" x14ac:dyDescent="0.25">
      <c r="A55" s="343"/>
      <c r="B55" s="215" t="s">
        <v>168</v>
      </c>
      <c r="C55" s="216" t="s">
        <v>165</v>
      </c>
      <c r="D55" s="335"/>
      <c r="E55" s="335"/>
      <c r="F55" s="335"/>
      <c r="G55" s="335"/>
      <c r="H55" s="335"/>
      <c r="I55" s="335"/>
      <c r="J55" s="335"/>
      <c r="K55" s="335"/>
    </row>
    <row r="56" spans="1:11" x14ac:dyDescent="0.25">
      <c r="A56" s="343"/>
      <c r="B56" s="215" t="s">
        <v>169</v>
      </c>
      <c r="C56" s="216" t="s">
        <v>170</v>
      </c>
      <c r="D56" s="336"/>
      <c r="E56" s="336"/>
      <c r="F56" s="336"/>
      <c r="G56" s="336"/>
      <c r="H56" s="336"/>
      <c r="I56" s="336"/>
      <c r="J56" s="336"/>
      <c r="K56" s="336"/>
    </row>
  </sheetData>
  <autoFilter ref="A1:C61" xr:uid="{00000000-0009-0000-0000-000006000000}"/>
  <mergeCells count="134">
    <mergeCell ref="A54:A56"/>
    <mergeCell ref="D54:D56"/>
    <mergeCell ref="E54:E56"/>
    <mergeCell ref="F54:F56"/>
    <mergeCell ref="G54:G56"/>
    <mergeCell ref="H54:H56"/>
    <mergeCell ref="I54:I56"/>
    <mergeCell ref="J54:J56"/>
    <mergeCell ref="K54:K56"/>
    <mergeCell ref="A51:A53"/>
    <mergeCell ref="D51:D53"/>
    <mergeCell ref="E51:E53"/>
    <mergeCell ref="F51:F53"/>
    <mergeCell ref="G51:G53"/>
    <mergeCell ref="H51:H53"/>
    <mergeCell ref="I51:I53"/>
    <mergeCell ref="J51:J53"/>
    <mergeCell ref="K51:K53"/>
    <mergeCell ref="K46:K48"/>
    <mergeCell ref="A49:A50"/>
    <mergeCell ref="D49:D50"/>
    <mergeCell ref="E49:E50"/>
    <mergeCell ref="F49:F50"/>
    <mergeCell ref="G49:G50"/>
    <mergeCell ref="H49:H50"/>
    <mergeCell ref="I49:I50"/>
    <mergeCell ref="J49:J50"/>
    <mergeCell ref="K49:K50"/>
    <mergeCell ref="A46:A48"/>
    <mergeCell ref="D46:D48"/>
    <mergeCell ref="E46:E48"/>
    <mergeCell ref="F46:F48"/>
    <mergeCell ref="G46:G48"/>
    <mergeCell ref="H46:H48"/>
    <mergeCell ref="I46:I48"/>
    <mergeCell ref="J46:J48"/>
    <mergeCell ref="A42:A45"/>
    <mergeCell ref="D42:D45"/>
    <mergeCell ref="E42:E45"/>
    <mergeCell ref="F42:F45"/>
    <mergeCell ref="G42:G45"/>
    <mergeCell ref="H42:H45"/>
    <mergeCell ref="I42:I45"/>
    <mergeCell ref="J42:J45"/>
    <mergeCell ref="K42:K45"/>
    <mergeCell ref="H36:H38"/>
    <mergeCell ref="I36:I38"/>
    <mergeCell ref="J36:J38"/>
    <mergeCell ref="K36:K38"/>
    <mergeCell ref="H39:H41"/>
    <mergeCell ref="I39:I41"/>
    <mergeCell ref="J39:J41"/>
    <mergeCell ref="K39:K41"/>
    <mergeCell ref="H2:H5"/>
    <mergeCell ref="I2:I5"/>
    <mergeCell ref="J2:J5"/>
    <mergeCell ref="K2:K5"/>
    <mergeCell ref="H6:H10"/>
    <mergeCell ref="I6:I10"/>
    <mergeCell ref="J6:J10"/>
    <mergeCell ref="H12:H14"/>
    <mergeCell ref="I12:I14"/>
    <mergeCell ref="J12:J14"/>
    <mergeCell ref="K12:K14"/>
    <mergeCell ref="K6:K10"/>
    <mergeCell ref="K15:K19"/>
    <mergeCell ref="H15:H19"/>
    <mergeCell ref="I15:I19"/>
    <mergeCell ref="J15:J19"/>
    <mergeCell ref="A6:A10"/>
    <mergeCell ref="A2:A5"/>
    <mergeCell ref="A15:A19"/>
    <mergeCell ref="A12:A14"/>
    <mergeCell ref="A25:A28"/>
    <mergeCell ref="A21:A24"/>
    <mergeCell ref="A34:A35"/>
    <mergeCell ref="A30:A33"/>
    <mergeCell ref="A36:A38"/>
    <mergeCell ref="A39:A41"/>
    <mergeCell ref="G25:G28"/>
    <mergeCell ref="D21:D24"/>
    <mergeCell ref="E21:E24"/>
    <mergeCell ref="F21:F24"/>
    <mergeCell ref="G21:G24"/>
    <mergeCell ref="D25:D28"/>
    <mergeCell ref="E25:E28"/>
    <mergeCell ref="F25:F28"/>
    <mergeCell ref="D30:D33"/>
    <mergeCell ref="E30:E33"/>
    <mergeCell ref="F30:F33"/>
    <mergeCell ref="G30:G33"/>
    <mergeCell ref="D34:D35"/>
    <mergeCell ref="D36:D38"/>
    <mergeCell ref="E36:E38"/>
    <mergeCell ref="F36:F38"/>
    <mergeCell ref="G36:G38"/>
    <mergeCell ref="D39:D41"/>
    <mergeCell ref="E39:E41"/>
    <mergeCell ref="F39:F41"/>
    <mergeCell ref="G39:G41"/>
    <mergeCell ref="D2:D5"/>
    <mergeCell ref="E2:E5"/>
    <mergeCell ref="F2:F5"/>
    <mergeCell ref="G2:G5"/>
    <mergeCell ref="D6:D10"/>
    <mergeCell ref="E6:E10"/>
    <mergeCell ref="D15:D19"/>
    <mergeCell ref="E15:E19"/>
    <mergeCell ref="F15:F19"/>
    <mergeCell ref="G15:G19"/>
    <mergeCell ref="F6:F10"/>
    <mergeCell ref="G6:G10"/>
    <mergeCell ref="D12:D14"/>
    <mergeCell ref="E12:E14"/>
    <mergeCell ref="F12:F14"/>
    <mergeCell ref="G12:G14"/>
    <mergeCell ref="H21:H24"/>
    <mergeCell ref="I21:I24"/>
    <mergeCell ref="J21:J24"/>
    <mergeCell ref="E34:E35"/>
    <mergeCell ref="F34:F35"/>
    <mergeCell ref="G34:G35"/>
    <mergeCell ref="K21:K24"/>
    <mergeCell ref="H25:H28"/>
    <mergeCell ref="I25:I28"/>
    <mergeCell ref="J25:J28"/>
    <mergeCell ref="K25:K28"/>
    <mergeCell ref="H30:H33"/>
    <mergeCell ref="I30:I33"/>
    <mergeCell ref="J30:J33"/>
    <mergeCell ref="K30:K33"/>
    <mergeCell ref="H34:H35"/>
    <mergeCell ref="I34:I35"/>
    <mergeCell ref="J34:J35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E79"/>
  <sheetViews>
    <sheetView zoomScale="70" zoomScaleNormal="70" workbookViewId="0">
      <pane ySplit="1" topLeftCell="A2" activePane="bottomLeft" state="frozen"/>
      <selection pane="bottomLeft" activeCell="N1" sqref="N1:N1048576"/>
    </sheetView>
  </sheetViews>
  <sheetFormatPr baseColWidth="10" defaultColWidth="11.42578125" defaultRowHeight="12.75" x14ac:dyDescent="0.2"/>
  <cols>
    <col min="1" max="1" width="1" style="1" customWidth="1"/>
    <col min="2" max="2" width="19.7109375" style="4" bestFit="1" customWidth="1"/>
    <col min="3" max="3" width="10.140625" style="2" customWidth="1"/>
    <col min="4" max="4" width="24.42578125" style="225" customWidth="1"/>
    <col min="5" max="5" width="10.85546875" style="2" customWidth="1"/>
    <col min="6" max="6" width="11.28515625" style="1" customWidth="1"/>
    <col min="7" max="7" width="8.42578125" style="2" customWidth="1"/>
    <col min="8" max="8" width="8.140625" style="2" customWidth="1"/>
    <col min="9" max="9" width="7.7109375" style="2" customWidth="1"/>
    <col min="10" max="10" width="9.7109375" style="2" customWidth="1"/>
    <col min="11" max="11" width="7.5703125" style="2" customWidth="1"/>
    <col min="12" max="12" width="7.7109375" style="2" customWidth="1"/>
    <col min="13" max="13" width="8.42578125" style="2" customWidth="1"/>
    <col min="14" max="14" width="8.7109375" style="2" customWidth="1"/>
    <col min="15" max="16" width="8.140625" style="2" customWidth="1"/>
    <col min="17" max="17" width="8.5703125" style="2" customWidth="1"/>
    <col min="18" max="18" width="8.42578125" style="2" customWidth="1"/>
    <col min="19" max="19" width="10.140625" style="2" customWidth="1"/>
    <col min="20" max="20" width="7.7109375" style="2" customWidth="1"/>
    <col min="21" max="21" width="9.28515625" style="2" customWidth="1"/>
    <col min="22" max="22" width="7.85546875" style="2" customWidth="1"/>
    <col min="23" max="23" width="8.85546875" style="2" customWidth="1"/>
    <col min="24" max="24" width="7.42578125" style="2" customWidth="1"/>
    <col min="25" max="25" width="7.85546875" style="2" customWidth="1"/>
    <col min="26" max="26" width="7.7109375" style="2" customWidth="1"/>
    <col min="27" max="27" width="8.140625" style="2" customWidth="1"/>
    <col min="28" max="28" width="9.140625" style="2" customWidth="1"/>
    <col min="29" max="29" width="9.28515625" style="2" customWidth="1"/>
    <col min="30" max="30" width="9.140625" style="2" customWidth="1"/>
    <col min="31" max="31" width="11.42578125" style="1"/>
    <col min="32" max="32" width="16.5703125" style="1" customWidth="1"/>
    <col min="33" max="35" width="8.7109375" style="1" customWidth="1"/>
    <col min="36" max="39" width="11.42578125" style="1"/>
    <col min="40" max="40" width="21.5703125" style="1" customWidth="1"/>
    <col min="41" max="16384" width="11.42578125" style="1"/>
  </cols>
  <sheetData>
    <row r="1" spans="1:135" ht="36.75" customHeight="1" x14ac:dyDescent="0.2">
      <c r="A1" s="1" t="s">
        <v>200</v>
      </c>
      <c r="B1" s="21" t="s">
        <v>201</v>
      </c>
      <c r="C1" s="11" t="s">
        <v>0</v>
      </c>
      <c r="D1" s="222" t="s">
        <v>36</v>
      </c>
      <c r="E1" s="22" t="s">
        <v>109</v>
      </c>
      <c r="F1" s="11" t="s">
        <v>107</v>
      </c>
      <c r="G1" s="55" t="s">
        <v>1</v>
      </c>
      <c r="H1" s="28" t="s">
        <v>2</v>
      </c>
      <c r="I1" s="55" t="s">
        <v>3</v>
      </c>
      <c r="J1" s="28" t="s">
        <v>4</v>
      </c>
      <c r="K1" s="28" t="s">
        <v>5</v>
      </c>
      <c r="L1" s="57" t="s">
        <v>6</v>
      </c>
      <c r="M1" s="28" t="s">
        <v>7</v>
      </c>
      <c r="N1" s="55" t="s">
        <v>8</v>
      </c>
      <c r="O1" s="55" t="s">
        <v>9</v>
      </c>
      <c r="P1" s="28" t="s">
        <v>10</v>
      </c>
      <c r="Q1" s="28" t="s">
        <v>11</v>
      </c>
      <c r="R1" s="28" t="s">
        <v>12</v>
      </c>
      <c r="S1" s="56" t="s">
        <v>13</v>
      </c>
      <c r="T1" s="56" t="s">
        <v>14</v>
      </c>
      <c r="U1" s="28" t="s">
        <v>15</v>
      </c>
      <c r="V1" s="28" t="s">
        <v>111</v>
      </c>
      <c r="W1" s="28" t="s">
        <v>112</v>
      </c>
      <c r="X1" s="55" t="s">
        <v>113</v>
      </c>
      <c r="Y1" s="28" t="s">
        <v>16</v>
      </c>
      <c r="Z1" s="55" t="s">
        <v>17</v>
      </c>
      <c r="AA1" s="55" t="s">
        <v>18</v>
      </c>
      <c r="AB1" s="55" t="s">
        <v>114</v>
      </c>
      <c r="AC1" s="55" t="s">
        <v>115</v>
      </c>
      <c r="AD1" s="28" t="s">
        <v>116</v>
      </c>
      <c r="AF1" s="2"/>
      <c r="AG1" s="2"/>
      <c r="AH1" s="2"/>
      <c r="AI1" s="2"/>
    </row>
    <row r="2" spans="1:135" s="92" customFormat="1" ht="12.75" customHeight="1" x14ac:dyDescent="0.2">
      <c r="A2" s="92">
        <v>1</v>
      </c>
      <c r="B2" s="5" t="str">
        <f t="shared" ref="B2:B33" si="0">+C2&amp;" "&amp;F2</f>
        <v>PA-10 Verano 2022</v>
      </c>
      <c r="C2" s="243" t="str">
        <f>+VLOOKUP(D2,Norma!B:C,2,0)</f>
        <v>PA-10</v>
      </c>
      <c r="D2" s="223" t="s">
        <v>83</v>
      </c>
      <c r="E2" s="94">
        <f>'Datos Vigilancia'!E2</f>
        <v>44579</v>
      </c>
      <c r="F2" s="40" t="str">
        <f>'Datos Vigilancia'!B2</f>
        <v>Verano 2022</v>
      </c>
      <c r="G2" s="23">
        <f>'Datos Vigilancia'!G2</f>
        <v>0.8</v>
      </c>
      <c r="H2" s="23">
        <f>'Datos Vigilancia'!H2</f>
        <v>5.0000000000000001E-4</v>
      </c>
      <c r="I2" s="23">
        <f>'Datos Vigilancia'!I2</f>
        <v>0.5</v>
      </c>
      <c r="J2" s="23">
        <f>'Datos Vigilancia'!J2</f>
        <v>9.0399999999999994E-2</v>
      </c>
      <c r="K2" s="23" t="str">
        <f>'Datos Vigilancia'!K2</f>
        <v>-</v>
      </c>
      <c r="L2" s="23">
        <f>'Datos Vigilancia'!L2</f>
        <v>66</v>
      </c>
      <c r="M2" s="23">
        <f>'Datos Vigilancia'!M2</f>
        <v>5.0000000000000001E-4</v>
      </c>
      <c r="N2" s="23">
        <f>'Datos Vigilancia'!N2</f>
        <v>0.46</v>
      </c>
      <c r="O2" s="23">
        <f>'Datos Vigilancia'!O2</f>
        <v>0.02</v>
      </c>
      <c r="P2" s="23">
        <f>'Datos Vigilancia'!P2</f>
        <v>5.0000000000000001E-4</v>
      </c>
      <c r="Q2" s="23">
        <f>'Datos Vigilancia'!Q2</f>
        <v>5.0000000000000001E-4</v>
      </c>
      <c r="R2" s="23">
        <f>'Datos Vigilancia'!R2</f>
        <v>5.0000000000000001E-4</v>
      </c>
      <c r="S2" s="23">
        <f>'Datos Vigilancia'!S2</f>
        <v>15.77</v>
      </c>
      <c r="T2" s="23">
        <f>'Datos Vigilancia'!T2</f>
        <v>7.74</v>
      </c>
      <c r="U2" s="23">
        <f>'Datos Vigilancia'!U2</f>
        <v>5.0000000000000001E-4</v>
      </c>
      <c r="V2" s="23">
        <f>'Datos Vigilancia'!V2</f>
        <v>6.1</v>
      </c>
      <c r="W2" s="23">
        <f>'Datos Vigilancia'!W2</f>
        <v>0.65</v>
      </c>
      <c r="X2" s="23">
        <f>'Datos Vigilancia'!X2</f>
        <v>0.9</v>
      </c>
      <c r="Y2" s="298" t="s">
        <v>213</v>
      </c>
      <c r="Z2" s="23">
        <f>'Datos Vigilancia'!Z2</f>
        <v>4.5</v>
      </c>
      <c r="AA2" s="23">
        <f>'Datos Vigilancia'!AA2</f>
        <v>0.01</v>
      </c>
      <c r="AB2" s="23">
        <f>'Datos Vigilancia'!AB2</f>
        <v>0.30439121756487025</v>
      </c>
      <c r="AC2" s="23">
        <f>'Datos Vigilancia'!AC2</f>
        <v>5.3475935828877011E-2</v>
      </c>
      <c r="AD2" s="23">
        <f>'Datos Vigilancia'!AD2</f>
        <v>3.9147455415398005E-2</v>
      </c>
      <c r="AE2" s="1"/>
      <c r="AF2" s="2"/>
      <c r="AG2" s="2"/>
      <c r="AH2" s="2"/>
      <c r="AI2" s="2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</row>
    <row r="3" spans="1:135" s="92" customFormat="1" ht="12.75" customHeight="1" x14ac:dyDescent="0.2">
      <c r="A3" s="92">
        <v>2</v>
      </c>
      <c r="B3" s="5" t="str">
        <f t="shared" si="0"/>
        <v>PA-10 Otoño 2022</v>
      </c>
      <c r="C3" s="243" t="str">
        <f>+VLOOKUP(D3,Norma!B:C,2,0)</f>
        <v>PA-10</v>
      </c>
      <c r="D3" s="223" t="s">
        <v>83</v>
      </c>
      <c r="E3" s="94">
        <f>'Datos Vigilancia'!E3</f>
        <v>44684</v>
      </c>
      <c r="F3" s="40" t="str">
        <f>'Datos Vigilancia'!B3</f>
        <v>Otoño 2022</v>
      </c>
      <c r="G3" s="23">
        <f>'Datos Vigilancia'!G3</f>
        <v>0.6</v>
      </c>
      <c r="H3" s="23">
        <f>'Datos Vigilancia'!H3</f>
        <v>1E-4</v>
      </c>
      <c r="I3" s="23">
        <f>'Datos Vigilancia'!I3</f>
        <v>1.4</v>
      </c>
      <c r="J3" s="23">
        <f>'Datos Vigilancia'!J3</f>
        <v>3.0000000000000001E-3</v>
      </c>
      <c r="K3" s="23" t="str">
        <f>'Datos Vigilancia'!K3</f>
        <v>-</v>
      </c>
      <c r="L3" s="23">
        <f>'Datos Vigilancia'!L3</f>
        <v>42.3</v>
      </c>
      <c r="M3" s="23">
        <f>'Datos Vigilancia'!M3</f>
        <v>5.9999999999999995E-4</v>
      </c>
      <c r="N3" s="23">
        <f>'Datos Vigilancia'!N3</f>
        <v>0.67</v>
      </c>
      <c r="O3" s="23">
        <f>'Datos Vigilancia'!O3</f>
        <v>0.03</v>
      </c>
      <c r="P3" s="23">
        <f>'Datos Vigilancia'!P3</f>
        <v>5.0000000000000001E-4</v>
      </c>
      <c r="Q3" s="23">
        <f>'Datos Vigilancia'!Q3</f>
        <v>2.9999999999999997E-4</v>
      </c>
      <c r="R3" s="23">
        <f>'Datos Vigilancia'!R3</f>
        <v>5.4999999999999997E-3</v>
      </c>
      <c r="S3" s="23">
        <f>'Datos Vigilancia'!S3</f>
        <v>13.62</v>
      </c>
      <c r="T3" s="23">
        <f>'Datos Vigilancia'!T3</f>
        <v>7.3</v>
      </c>
      <c r="U3" s="23">
        <f>'Datos Vigilancia'!U3</f>
        <v>8.8999999999999995E-4</v>
      </c>
      <c r="V3" s="23">
        <f>'Datos Vigilancia'!V3</f>
        <v>9.8000000000000007</v>
      </c>
      <c r="W3" s="23">
        <f>'Datos Vigilancia'!W3</f>
        <v>0.57999999999999996</v>
      </c>
      <c r="X3" s="23">
        <f>'Datos Vigilancia'!X3</f>
        <v>1.9</v>
      </c>
      <c r="Y3" s="23">
        <f>'Datos Vigilancia'!Y3</f>
        <v>5.0000000000000001E-4</v>
      </c>
      <c r="Z3" s="23">
        <f>'Datos Vigilancia'!Z3</f>
        <v>5.4</v>
      </c>
      <c r="AA3" s="23">
        <f>'Datos Vigilancia'!AA3</f>
        <v>0.01</v>
      </c>
      <c r="AB3" s="23">
        <f>'Datos Vigilancia'!AB3</f>
        <v>0.48902195608782439</v>
      </c>
      <c r="AC3" s="23">
        <f>'Datos Vigilancia'!AC3</f>
        <v>4.7716988893459482E-2</v>
      </c>
      <c r="AD3" s="23">
        <f>'Datos Vigilancia'!AD3</f>
        <v>8.2644628099173556E-2</v>
      </c>
      <c r="AE3" s="1"/>
      <c r="AF3" s="12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</row>
    <row r="4" spans="1:135" s="92" customFormat="1" ht="15" customHeight="1" x14ac:dyDescent="0.2">
      <c r="A4" s="92">
        <v>3</v>
      </c>
      <c r="B4" s="5" t="str">
        <f t="shared" si="0"/>
        <v>PA-10 Invierno 2022</v>
      </c>
      <c r="C4" s="243" t="str">
        <f>+VLOOKUP(D4,Norma!B:C,2,0)</f>
        <v>PA-10</v>
      </c>
      <c r="D4" s="223" t="s">
        <v>83</v>
      </c>
      <c r="E4" s="94">
        <f>'Datos Vigilancia'!E4</f>
        <v>44775</v>
      </c>
      <c r="F4" s="40" t="str">
        <f>'Datos Vigilancia'!B4</f>
        <v>Invierno 2022</v>
      </c>
      <c r="G4" s="23">
        <f>'Datos Vigilancia'!G4</f>
        <v>0.6</v>
      </c>
      <c r="H4" s="23">
        <f>'Datos Vigilancia'!H4</f>
        <v>5.0000000000000001E-4</v>
      </c>
      <c r="I4" s="23">
        <f>'Datos Vigilancia'!I4</f>
        <v>0.6</v>
      </c>
      <c r="J4" s="23">
        <f>'Datos Vigilancia'!J4</f>
        <v>3.0000000000000001E-3</v>
      </c>
      <c r="K4" s="23" t="str">
        <f>'Datos Vigilancia'!K4</f>
        <v>-</v>
      </c>
      <c r="L4" s="23">
        <f>'Datos Vigilancia'!L4</f>
        <v>47.4</v>
      </c>
      <c r="M4" s="23">
        <f>'Datos Vigilancia'!M4</f>
        <v>1E-3</v>
      </c>
      <c r="N4" s="23">
        <f>'Datos Vigilancia'!N4</f>
        <v>0.14000000000000001</v>
      </c>
      <c r="O4" s="23">
        <f>'Datos Vigilancia'!O4</f>
        <v>0.01</v>
      </c>
      <c r="P4" s="23">
        <f>'Datos Vigilancia'!P4</f>
        <v>5.0000000000000001E-4</v>
      </c>
      <c r="Q4" s="23">
        <f>'Datos Vigilancia'!Q4</f>
        <v>1E-3</v>
      </c>
      <c r="R4" s="23">
        <f>'Datos Vigilancia'!R4</f>
        <v>1E-3</v>
      </c>
      <c r="S4" s="23">
        <f>'Datos Vigilancia'!S4</f>
        <v>14.77</v>
      </c>
      <c r="T4" s="23">
        <f>'Datos Vigilancia'!T4</f>
        <v>7.36</v>
      </c>
      <c r="U4" s="23">
        <f>'Datos Vigilancia'!U4</f>
        <v>1E-3</v>
      </c>
      <c r="V4" s="23">
        <f>'Datos Vigilancia'!V4</f>
        <v>7.4</v>
      </c>
      <c r="W4" s="23">
        <f>'Datos Vigilancia'!W4</f>
        <v>0.56000000000000005</v>
      </c>
      <c r="X4" s="23">
        <f>'Datos Vigilancia'!X4</f>
        <v>1.1000000000000001</v>
      </c>
      <c r="Y4" s="23">
        <f>'Datos Vigilancia'!Y4</f>
        <v>5.0000000000000001E-4</v>
      </c>
      <c r="Z4" s="23">
        <f>'Datos Vigilancia'!Z4</f>
        <v>5.0999999999999996</v>
      </c>
      <c r="AA4" s="23">
        <f>'Datos Vigilancia'!AA4</f>
        <v>0.01</v>
      </c>
      <c r="AB4" s="23">
        <f>'Datos Vigilancia'!AB4</f>
        <v>0.36926147704590823</v>
      </c>
      <c r="AC4" s="23">
        <f>'Datos Vigilancia'!AC4</f>
        <v>4.6071575483340198E-2</v>
      </c>
      <c r="AD4" s="23">
        <f>'Datos Vigilancia'!AD4</f>
        <v>4.7846889952153117E-2</v>
      </c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</row>
    <row r="5" spans="1:135" s="92" customFormat="1" ht="12.75" customHeight="1" x14ac:dyDescent="0.2">
      <c r="A5" s="92">
        <v>4</v>
      </c>
      <c r="B5" s="3" t="str">
        <f t="shared" si="0"/>
        <v>PA-10 Primavera 2022</v>
      </c>
      <c r="C5" s="243" t="str">
        <f>+VLOOKUP(D5,Norma!B:C,2,0)</f>
        <v>PA-10</v>
      </c>
      <c r="D5" s="223" t="s">
        <v>83</v>
      </c>
      <c r="E5" s="94">
        <f>'Datos Vigilancia'!E5</f>
        <v>44846</v>
      </c>
      <c r="F5" s="40" t="str">
        <f>'Datos Vigilancia'!B5</f>
        <v>Primavera 2022</v>
      </c>
      <c r="G5" s="23">
        <f>'Datos Vigilancia'!G5</f>
        <v>0.36299999999999999</v>
      </c>
      <c r="H5" s="23">
        <f>'Datos Vigilancia'!H5</f>
        <v>5.0000000000000001E-4</v>
      </c>
      <c r="I5" s="23">
        <f>'Datos Vigilancia'!I5</f>
        <v>0.8</v>
      </c>
      <c r="J5" s="23">
        <f>'Datos Vigilancia'!J5</f>
        <v>7.3000000000000001E-3</v>
      </c>
      <c r="K5" s="23" t="str">
        <f>'Datos Vigilancia'!K5</f>
        <v>-</v>
      </c>
      <c r="L5" s="23">
        <f>'Datos Vigilancia'!L5</f>
        <v>42.3</v>
      </c>
      <c r="M5" s="23">
        <f>'Datos Vigilancia'!M5</f>
        <v>1E-3</v>
      </c>
      <c r="N5" s="23">
        <f>'Datos Vigilancia'!N5</f>
        <v>0.40100000000000002</v>
      </c>
      <c r="O5" s="23">
        <f>'Datos Vigilancia'!O5</f>
        <v>1.7000000000000001E-2</v>
      </c>
      <c r="P5" s="23">
        <f>'Datos Vigilancia'!P5</f>
        <v>5.0000000000000001E-4</v>
      </c>
      <c r="Q5" s="23">
        <f>'Datos Vigilancia'!Q5</f>
        <v>1E-3</v>
      </c>
      <c r="R5" s="23">
        <f>'Datos Vigilancia'!R5</f>
        <v>1E-3</v>
      </c>
      <c r="S5" s="23">
        <f>'Datos Vigilancia'!S5</f>
        <v>14.46</v>
      </c>
      <c r="T5" s="23">
        <f>'Datos Vigilancia'!T5</f>
        <v>7.44</v>
      </c>
      <c r="U5" s="23">
        <f>'Datos Vigilancia'!U5</f>
        <v>2E-3</v>
      </c>
      <c r="V5" s="23">
        <f>'Datos Vigilancia'!V5</f>
        <v>6.02</v>
      </c>
      <c r="W5" s="23">
        <f>'Datos Vigilancia'!W5</f>
        <v>0.69</v>
      </c>
      <c r="X5" s="23">
        <f>'Datos Vigilancia'!X5</f>
        <v>0.8</v>
      </c>
      <c r="Y5" s="23">
        <f>'Datos Vigilancia'!Y5</f>
        <v>5.0000000000000001E-4</v>
      </c>
      <c r="Z5" s="23">
        <f>'Datos Vigilancia'!Z5</f>
        <v>5.4</v>
      </c>
      <c r="AA5" s="23">
        <f>'Datos Vigilancia'!AA5</f>
        <v>4.0000000000000001E-3</v>
      </c>
      <c r="AB5" s="23">
        <f>'Datos Vigilancia'!AB5</f>
        <v>0.30039920159680639</v>
      </c>
      <c r="AC5" s="23">
        <f>'Datos Vigilancia'!AC5</f>
        <v>5.6766762649115586E-2</v>
      </c>
      <c r="AD5" s="23">
        <f>'Datos Vigilancia'!AD5</f>
        <v>3.4797738147020446E-2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</row>
    <row r="6" spans="1:135" s="92" customFormat="1" ht="15" customHeight="1" x14ac:dyDescent="0.2">
      <c r="A6" s="1">
        <v>5</v>
      </c>
      <c r="B6" s="5" t="str">
        <f t="shared" si="0"/>
        <v>PA-10 Verano 2023</v>
      </c>
      <c r="C6" s="243" t="str">
        <f>+VLOOKUP(D6,Norma!B:C,2,0)</f>
        <v>PA-10</v>
      </c>
      <c r="D6" s="223" t="s">
        <v>83</v>
      </c>
      <c r="E6" s="94">
        <f>'Datos Vigilancia'!E6</f>
        <v>44971</v>
      </c>
      <c r="F6" s="40" t="str">
        <f>'Datos Vigilancia'!B6</f>
        <v>Verano 2023</v>
      </c>
      <c r="G6" s="23">
        <f>'Datos Vigilancia'!G6</f>
        <v>0.84</v>
      </c>
      <c r="H6" s="23">
        <f>'Datos Vigilancia'!H6</f>
        <v>5.0000000000000001E-4</v>
      </c>
      <c r="I6" s="23">
        <f>'Datos Vigilancia'!I6</f>
        <v>0.7</v>
      </c>
      <c r="J6" s="23">
        <f>'Datos Vigilancia'!J6</f>
        <v>5.0000000000000001E-4</v>
      </c>
      <c r="K6" s="23" t="str">
        <f>'Datos Vigilancia'!K6</f>
        <v>-</v>
      </c>
      <c r="L6" s="23">
        <f>'Datos Vigilancia'!L6</f>
        <v>38.200000000000003</v>
      </c>
      <c r="M6" s="23">
        <f>'Datos Vigilancia'!M6</f>
        <v>1E-3</v>
      </c>
      <c r="N6" s="23">
        <f>'Datos Vigilancia'!N6</f>
        <v>1.04</v>
      </c>
      <c r="O6" s="23">
        <f>'Datos Vigilancia'!O6</f>
        <v>3.5000000000000003E-2</v>
      </c>
      <c r="P6" s="23">
        <f>'Datos Vigilancia'!P6</f>
        <v>5.0000000000000001E-4</v>
      </c>
      <c r="Q6" s="23">
        <f>'Datos Vigilancia'!Q6</f>
        <v>1E-3</v>
      </c>
      <c r="R6" s="23">
        <f>'Datos Vigilancia'!R6</f>
        <v>4.0000000000000001E-3</v>
      </c>
      <c r="S6" s="23">
        <f>'Datos Vigilancia'!S6</f>
        <v>13.38</v>
      </c>
      <c r="T6" s="23">
        <f>'Datos Vigilancia'!T6</f>
        <v>7.4</v>
      </c>
      <c r="U6" s="23">
        <f>'Datos Vigilancia'!U6</f>
        <v>1E-3</v>
      </c>
      <c r="V6" s="23">
        <f>'Datos Vigilancia'!V6</f>
        <v>6.48</v>
      </c>
      <c r="W6" s="23">
        <f>'Datos Vigilancia'!W6</f>
        <v>0.70699999999999996</v>
      </c>
      <c r="X6" s="23">
        <f>'Datos Vigilancia'!X6</f>
        <v>0.7</v>
      </c>
      <c r="Y6" s="23">
        <f>'Datos Vigilancia'!Y6</f>
        <v>5.0000000000000001E-4</v>
      </c>
      <c r="Z6" s="23">
        <f>'Datos Vigilancia'!Z6</f>
        <v>4.4000000000000004</v>
      </c>
      <c r="AA6" s="23">
        <f>'Datos Vigilancia'!AA6</f>
        <v>6.0000000000000001E-3</v>
      </c>
      <c r="AB6" s="23">
        <f>'Datos Vigilancia'!AB6</f>
        <v>0.3233532934131737</v>
      </c>
      <c r="AC6" s="23">
        <f>'Datos Vigilancia'!AC6</f>
        <v>5.8165364047716987E-2</v>
      </c>
      <c r="AD6" s="23">
        <f>'Datos Vigilancia'!AD6</f>
        <v>3.0448020878642887E-2</v>
      </c>
      <c r="AE6" s="1"/>
      <c r="AF6" s="135" t="s">
        <v>205</v>
      </c>
      <c r="AG6" s="136"/>
      <c r="AH6" s="124"/>
      <c r="AI6" s="124"/>
      <c r="AJ6" s="124"/>
      <c r="AK6" s="124"/>
      <c r="AL6" s="124"/>
      <c r="AM6" s="124"/>
      <c r="AN6" s="125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</row>
    <row r="7" spans="1:135" s="92" customFormat="1" x14ac:dyDescent="0.2">
      <c r="A7" s="1">
        <v>6</v>
      </c>
      <c r="B7" s="5" t="str">
        <f t="shared" si="0"/>
        <v>PA-10 Otoño 2023</v>
      </c>
      <c r="C7" s="243" t="str">
        <f>+VLOOKUP(D7,Norma!B:C,2,0)</f>
        <v>PA-10</v>
      </c>
      <c r="D7" s="223" t="s">
        <v>83</v>
      </c>
      <c r="E7" s="94">
        <f>'Datos Vigilancia'!E7</f>
        <v>45062</v>
      </c>
      <c r="F7" s="40" t="str">
        <f>'Datos Vigilancia'!B7</f>
        <v>Otoño 2023</v>
      </c>
      <c r="G7" s="23">
        <f>'Datos Vigilancia'!G7</f>
        <v>2.4900000000000002</v>
      </c>
      <c r="H7" s="23">
        <f>'Datos Vigilancia'!H7</f>
        <v>5.0000000000000001E-4</v>
      </c>
      <c r="I7" s="23">
        <f>'Datos Vigilancia'!I7</f>
        <v>0.5</v>
      </c>
      <c r="J7" s="23">
        <f>'Datos Vigilancia'!J7</f>
        <v>2.9600000000000001E-2</v>
      </c>
      <c r="K7" s="23" t="str">
        <f>'Datos Vigilancia'!K7</f>
        <v>-</v>
      </c>
      <c r="L7" s="23">
        <f>'Datos Vigilancia'!L7</f>
        <v>45</v>
      </c>
      <c r="M7" s="23">
        <f>'Datos Vigilancia'!M7</f>
        <v>4.0000000000000001E-3</v>
      </c>
      <c r="N7" s="23">
        <f>'Datos Vigilancia'!N7</f>
        <v>3.39</v>
      </c>
      <c r="O7" s="23">
        <f>'Datos Vigilancia'!O7</f>
        <v>0.107</v>
      </c>
      <c r="P7" s="23">
        <f>'Datos Vigilancia'!P7</f>
        <v>5.0000000000000001E-4</v>
      </c>
      <c r="Q7" s="23">
        <f>'Datos Vigilancia'!Q7</f>
        <v>1E-3</v>
      </c>
      <c r="R7" s="23">
        <f>'Datos Vigilancia'!R7</f>
        <v>2E-3</v>
      </c>
      <c r="S7" s="23">
        <f>'Datos Vigilancia'!S7</f>
        <v>14.15</v>
      </c>
      <c r="T7" s="23">
        <f>'Datos Vigilancia'!T7</f>
        <v>7.54</v>
      </c>
      <c r="U7" s="23">
        <f>'Datos Vigilancia'!U7</f>
        <v>7.0000000000000001E-3</v>
      </c>
      <c r="V7" s="23">
        <f>'Datos Vigilancia'!V7</f>
        <v>7.23</v>
      </c>
      <c r="W7" s="23">
        <f>'Datos Vigilancia'!W7</f>
        <v>1.34</v>
      </c>
      <c r="X7" s="23">
        <f>'Datos Vigilancia'!X7</f>
        <v>0.9</v>
      </c>
      <c r="Y7" s="23">
        <f>'Datos Vigilancia'!Y7</f>
        <v>5.0000000000000001E-4</v>
      </c>
      <c r="Z7" s="23">
        <f>'Datos Vigilancia'!Z7</f>
        <v>5.4</v>
      </c>
      <c r="AA7" s="23">
        <f>'Datos Vigilancia'!AA7</f>
        <v>0.04</v>
      </c>
      <c r="AB7" s="23">
        <f>'Datos Vigilancia'!AB7</f>
        <v>0.3607784431137725</v>
      </c>
      <c r="AC7" s="23">
        <f>'Datos Vigilancia'!AC7</f>
        <v>0.1102426984779926</v>
      </c>
      <c r="AD7" s="23">
        <f>'Datos Vigilancia'!AD7</f>
        <v>3.9147455415398005E-2</v>
      </c>
      <c r="AE7" s="1"/>
      <c r="AH7" s="139"/>
      <c r="AI7" s="139"/>
      <c r="AJ7" s="139"/>
      <c r="AK7" s="139"/>
      <c r="AL7" s="139"/>
      <c r="AM7" s="139"/>
      <c r="AN7" s="139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</row>
    <row r="8" spans="1:135" s="92" customFormat="1" ht="15" customHeight="1" x14ac:dyDescent="0.2">
      <c r="A8" s="1">
        <v>7</v>
      </c>
      <c r="B8" s="5" t="str">
        <f t="shared" si="0"/>
        <v>PA-10 Invierno 2023</v>
      </c>
      <c r="C8" s="243" t="str">
        <f>+VLOOKUP(D8,Norma!B:C,2,0)</f>
        <v>PA-10</v>
      </c>
      <c r="D8" s="223" t="s">
        <v>83</v>
      </c>
      <c r="E8" s="94">
        <f>'Datos Vigilancia'!E8</f>
        <v>45146</v>
      </c>
      <c r="F8" s="40" t="str">
        <f>'Datos Vigilancia'!B8</f>
        <v>Invierno 2023</v>
      </c>
      <c r="G8" s="23">
        <f>'Datos Vigilancia'!G8</f>
        <v>0.34899999999999998</v>
      </c>
      <c r="H8" s="23">
        <f>'Datos Vigilancia'!H8</f>
        <v>2E-3</v>
      </c>
      <c r="I8" s="262" t="str">
        <f>'Datos Vigilancia'!I8</f>
        <v>SM</v>
      </c>
      <c r="J8" s="23">
        <f>'Datos Vigilancia'!J8</f>
        <v>3.0000000000000001E-3</v>
      </c>
      <c r="K8" s="23" t="str">
        <f>'Datos Vigilancia'!K8</f>
        <v>-</v>
      </c>
      <c r="L8" s="23">
        <f>'Datos Vigilancia'!L8</f>
        <v>59.3</v>
      </c>
      <c r="M8" s="23">
        <f>'Datos Vigilancia'!M8</f>
        <v>3.0000000000000001E-3</v>
      </c>
      <c r="N8" s="23">
        <f>'Datos Vigilancia'!N8</f>
        <v>0.57599999999999996</v>
      </c>
      <c r="O8" s="23">
        <f>'Datos Vigilancia'!O8</f>
        <v>2.5000000000000001E-2</v>
      </c>
      <c r="P8" s="23">
        <f>'Datos Vigilancia'!P8</f>
        <v>5.0000000000000001E-4</v>
      </c>
      <c r="Q8" s="23">
        <f>'Datos Vigilancia'!Q8</f>
        <v>4.0000000000000001E-3</v>
      </c>
      <c r="R8" s="23">
        <f>'Datos Vigilancia'!R8</f>
        <v>3.0000000000000001E-3</v>
      </c>
      <c r="S8" s="23">
        <f>'Datos Vigilancia'!S8</f>
        <v>15.16</v>
      </c>
      <c r="T8" s="23">
        <f>'Datos Vigilancia'!T8</f>
        <v>7.7</v>
      </c>
      <c r="U8" s="23">
        <f>'Datos Vigilancia'!U8</f>
        <v>4.0000000000000001E-3</v>
      </c>
      <c r="V8" s="23">
        <f>'Datos Vigilancia'!V8</f>
        <v>8.24</v>
      </c>
      <c r="W8" s="23">
        <f>'Datos Vigilancia'!W8</f>
        <v>0.89400000000000002</v>
      </c>
      <c r="X8" s="23">
        <f>'Datos Vigilancia'!X8</f>
        <v>1.4</v>
      </c>
      <c r="Y8" s="23">
        <f>'Datos Vigilancia'!Y8</f>
        <v>5.0000000000000001E-4</v>
      </c>
      <c r="Z8" s="262" t="str">
        <f>'Datos Vigilancia'!Z8</f>
        <v>SM</v>
      </c>
      <c r="AA8" s="23">
        <f>'Datos Vigilancia'!AA8</f>
        <v>3.0000000000000001E-3</v>
      </c>
      <c r="AB8" s="23">
        <f>'Datos Vigilancia'!AB8</f>
        <v>0.41117764471057888</v>
      </c>
      <c r="AC8" s="23">
        <f>'Datos Vigilancia'!AC8</f>
        <v>7.354997943233238E-2</v>
      </c>
      <c r="AD8" s="23">
        <f>'Datos Vigilancia'!AD8</f>
        <v>6.0896041757285774E-2</v>
      </c>
      <c r="AE8" s="1"/>
      <c r="AF8" s="137" t="s">
        <v>202</v>
      </c>
      <c r="AG8" s="138" t="s">
        <v>206</v>
      </c>
      <c r="AH8" s="124"/>
      <c r="AI8" s="124"/>
      <c r="AJ8" s="124"/>
      <c r="AK8" s="124"/>
      <c r="AL8" s="124"/>
      <c r="AM8" s="124"/>
      <c r="AN8" s="125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</row>
    <row r="9" spans="1:135" s="92" customFormat="1" ht="15" customHeight="1" x14ac:dyDescent="0.2">
      <c r="A9" s="1">
        <v>8</v>
      </c>
      <c r="B9" s="5" t="str">
        <f t="shared" si="0"/>
        <v>PA-10 Primavera 2023</v>
      </c>
      <c r="C9" s="243" t="str">
        <f>+VLOOKUP(D9,Norma!B:C,2,0)</f>
        <v>PA-10</v>
      </c>
      <c r="D9" s="223" t="s">
        <v>83</v>
      </c>
      <c r="E9" s="94">
        <f>'Datos Vigilancia'!E9</f>
        <v>45210</v>
      </c>
      <c r="F9" s="40" t="str">
        <f>'Datos Vigilancia'!B9</f>
        <v>Primavera 2023</v>
      </c>
      <c r="G9" s="23">
        <f>'Datos Vigilancia'!G9</f>
        <v>0.49299999999999999</v>
      </c>
      <c r="H9" s="23">
        <f>'Datos Vigilancia'!H9</f>
        <v>2E-3</v>
      </c>
      <c r="I9" s="23">
        <f>'Datos Vigilancia'!I9</f>
        <v>0.9</v>
      </c>
      <c r="J9" s="23">
        <f>'Datos Vigilancia'!J9</f>
        <v>3.0000000000000001E-3</v>
      </c>
      <c r="K9" s="23" t="str">
        <f>'Datos Vigilancia'!K9</f>
        <v>-</v>
      </c>
      <c r="L9" s="23">
        <f>'Datos Vigilancia'!L9</f>
        <v>61.4</v>
      </c>
      <c r="M9" s="23">
        <f>'Datos Vigilancia'!M9</f>
        <v>3.0000000000000001E-3</v>
      </c>
      <c r="N9" s="23">
        <f>'Datos Vigilancia'!N9</f>
        <v>0.59199999999999997</v>
      </c>
      <c r="O9" s="23">
        <f>'Datos Vigilancia'!O9</f>
        <v>2.4E-2</v>
      </c>
      <c r="P9" s="23">
        <f>'Datos Vigilancia'!P9</f>
        <v>5.0000000000000001E-4</v>
      </c>
      <c r="Q9" s="23">
        <f>'Datos Vigilancia'!Q9</f>
        <v>4.0000000000000001E-3</v>
      </c>
      <c r="R9" s="23">
        <f>'Datos Vigilancia'!R9</f>
        <v>3.0000000000000001E-3</v>
      </c>
      <c r="S9" s="23">
        <f>'Datos Vigilancia'!S9</f>
        <v>14.7</v>
      </c>
      <c r="T9" s="23">
        <f>'Datos Vigilancia'!T9</f>
        <v>7.75</v>
      </c>
      <c r="U9" s="23">
        <f>'Datos Vigilancia'!U9</f>
        <v>6.0000000000000001E-3</v>
      </c>
      <c r="V9" s="23">
        <f>'Datos Vigilancia'!V9</f>
        <v>9.3800000000000008</v>
      </c>
      <c r="W9" s="23">
        <f>'Datos Vigilancia'!W9</f>
        <v>1.01</v>
      </c>
      <c r="X9" s="23">
        <f>'Datos Vigilancia'!X9</f>
        <v>1</v>
      </c>
      <c r="Y9" s="23">
        <f>'Datos Vigilancia'!Y9</f>
        <v>5.0000000000000001E-4</v>
      </c>
      <c r="Z9" s="23">
        <f>'Datos Vigilancia'!Z9</f>
        <v>8.6999999999999993</v>
      </c>
      <c r="AA9" s="23">
        <f>'Datos Vigilancia'!AA9</f>
        <v>0.04</v>
      </c>
      <c r="AB9" s="23">
        <f>'Datos Vigilancia'!AB9</f>
        <v>0.46806387225548907</v>
      </c>
      <c r="AC9" s="23">
        <f>'Datos Vigilancia'!AC9</f>
        <v>8.3093377211024277E-2</v>
      </c>
      <c r="AD9" s="23">
        <f>'Datos Vigilancia'!AD9</f>
        <v>4.3497172683775558E-2</v>
      </c>
      <c r="AE9" s="1"/>
      <c r="AF9" s="220" t="s">
        <v>203</v>
      </c>
      <c r="AG9" s="1" t="s">
        <v>207</v>
      </c>
      <c r="AH9" s="124"/>
      <c r="AI9" s="124"/>
      <c r="AJ9" s="124"/>
      <c r="AK9" s="124"/>
      <c r="AL9" s="124"/>
      <c r="AM9" s="124"/>
      <c r="AN9" s="125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</row>
    <row r="10" spans="1:135" s="92" customFormat="1" ht="12.75" customHeight="1" x14ac:dyDescent="0.2">
      <c r="A10" s="92">
        <v>9</v>
      </c>
      <c r="B10" s="5" t="str">
        <f t="shared" si="0"/>
        <v>SE-10 Verano 2022</v>
      </c>
      <c r="C10" s="243" t="str">
        <f>+VLOOKUP(D10,Norma!B:C,2,0)</f>
        <v>SE-10</v>
      </c>
      <c r="D10" s="223" t="s">
        <v>121</v>
      </c>
      <c r="E10" s="94">
        <f>'Datos Vigilancia'!E10</f>
        <v>44579</v>
      </c>
      <c r="F10" s="40" t="str">
        <f>'Datos Vigilancia'!B10</f>
        <v>Verano 2022</v>
      </c>
      <c r="G10" s="23">
        <f>'Datos Vigilancia'!G10</f>
        <v>0.6</v>
      </c>
      <c r="H10" s="23">
        <f>'Datos Vigilancia'!H10</f>
        <v>5.0000000000000001E-4</v>
      </c>
      <c r="I10" s="23">
        <f>'Datos Vigilancia'!I10</f>
        <v>1.2</v>
      </c>
      <c r="J10" s="23">
        <f>'Datos Vigilancia'!J10</f>
        <v>7.1800000000000003E-2</v>
      </c>
      <c r="K10" s="23">
        <f>'Datos Vigilancia'!K10</f>
        <v>1.8</v>
      </c>
      <c r="L10" s="23">
        <f>'Datos Vigilancia'!L10</f>
        <v>125</v>
      </c>
      <c r="M10" s="23">
        <f>'Datos Vigilancia'!M10</f>
        <v>6.9999999999999999E-4</v>
      </c>
      <c r="N10" s="23">
        <f>'Datos Vigilancia'!N10</f>
        <v>0.04</v>
      </c>
      <c r="O10" s="23">
        <f>'Datos Vigilancia'!O10</f>
        <v>0.01</v>
      </c>
      <c r="P10" s="23">
        <f>'Datos Vigilancia'!P10</f>
        <v>5.0000000000000001E-4</v>
      </c>
      <c r="Q10" s="23">
        <f>'Datos Vigilancia'!Q10</f>
        <v>8.0000000000000004E-4</v>
      </c>
      <c r="R10" s="23">
        <f>'Datos Vigilancia'!R10</f>
        <v>5.0000000000000001E-4</v>
      </c>
      <c r="S10" s="23">
        <f>'Datos Vigilancia'!S10</f>
        <v>14.58</v>
      </c>
      <c r="T10" s="23">
        <f>'Datos Vigilancia'!T10</f>
        <v>7.58</v>
      </c>
      <c r="U10" s="23">
        <f>'Datos Vigilancia'!U10</f>
        <v>5.0000000000000001E-4</v>
      </c>
      <c r="V10" s="23">
        <f>'Datos Vigilancia'!V10</f>
        <v>9.8000000000000007</v>
      </c>
      <c r="W10" s="23">
        <f>'Datos Vigilancia'!W10</f>
        <v>1.45</v>
      </c>
      <c r="X10" s="23">
        <f>'Datos Vigilancia'!X10</f>
        <v>3</v>
      </c>
      <c r="Y10" s="298" t="s">
        <v>213</v>
      </c>
      <c r="Z10" s="23">
        <f>'Datos Vigilancia'!Z10</f>
        <v>5.6</v>
      </c>
      <c r="AA10" s="23">
        <f>'Datos Vigilancia'!AA10</f>
        <v>0.01</v>
      </c>
      <c r="AB10" s="23">
        <f>'Datos Vigilancia'!AB10</f>
        <v>0.48902195608782439</v>
      </c>
      <c r="AC10" s="23">
        <f>'Datos Vigilancia'!AC10</f>
        <v>0.11929247223364871</v>
      </c>
      <c r="AD10" s="23">
        <f>'Datos Vigilancia'!AD10</f>
        <v>0.13049151805132667</v>
      </c>
      <c r="AE10" s="1"/>
      <c r="AF10" s="221" t="s">
        <v>204</v>
      </c>
      <c r="AG10" s="1" t="s">
        <v>208</v>
      </c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</row>
    <row r="11" spans="1:135" s="92" customFormat="1" ht="12.75" customHeight="1" x14ac:dyDescent="0.2">
      <c r="A11" s="92">
        <v>10</v>
      </c>
      <c r="B11" s="5" t="str">
        <f t="shared" si="0"/>
        <v>SE-10 Otoño 2022</v>
      </c>
      <c r="C11" s="243" t="str">
        <f>+VLOOKUP(D11,Norma!B:C,2,0)</f>
        <v>SE-10</v>
      </c>
      <c r="D11" s="223" t="s">
        <v>121</v>
      </c>
      <c r="E11" s="94">
        <f>'Datos Vigilancia'!E11</f>
        <v>44684</v>
      </c>
      <c r="F11" s="40" t="str">
        <f>'Datos Vigilancia'!B11</f>
        <v>Otoño 2022</v>
      </c>
      <c r="G11" s="23">
        <f>'Datos Vigilancia'!G11</f>
        <v>0.6</v>
      </c>
      <c r="H11" s="23">
        <f>'Datos Vigilancia'!H11</f>
        <v>1E-4</v>
      </c>
      <c r="I11" s="23">
        <f>'Datos Vigilancia'!I11</f>
        <v>1.3</v>
      </c>
      <c r="J11" s="23">
        <f>'Datos Vigilancia'!J11</f>
        <v>1.9E-3</v>
      </c>
      <c r="K11" s="23">
        <f>'Datos Vigilancia'!K11</f>
        <v>1.8</v>
      </c>
      <c r="L11" s="23">
        <f>'Datos Vigilancia'!L11</f>
        <v>78.900000000000006</v>
      </c>
      <c r="M11" s="23">
        <f>'Datos Vigilancia'!M11</f>
        <v>5.9999999999999995E-4</v>
      </c>
      <c r="N11" s="23">
        <f>'Datos Vigilancia'!N11</f>
        <v>0.02</v>
      </c>
      <c r="O11" s="23">
        <f>'Datos Vigilancia'!O11</f>
        <v>0.01</v>
      </c>
      <c r="P11" s="23">
        <f>'Datos Vigilancia'!P11</f>
        <v>5.0000000000000001E-4</v>
      </c>
      <c r="Q11" s="23">
        <f>'Datos Vigilancia'!Q11</f>
        <v>4.0000000000000002E-4</v>
      </c>
      <c r="R11" s="23">
        <f>'Datos Vigilancia'!R11</f>
        <v>3.5999999999999999E-3</v>
      </c>
      <c r="S11" s="23">
        <f>'Datos Vigilancia'!S11</f>
        <v>12.02</v>
      </c>
      <c r="T11" s="23">
        <f>'Datos Vigilancia'!T11</f>
        <v>7.61</v>
      </c>
      <c r="U11" s="23">
        <f>'Datos Vigilancia'!U11</f>
        <v>2.5000000000000001E-4</v>
      </c>
      <c r="V11" s="23">
        <f>'Datos Vigilancia'!V11</f>
        <v>17.2</v>
      </c>
      <c r="W11" s="23">
        <f>'Datos Vigilancia'!W11</f>
        <v>1.72</v>
      </c>
      <c r="X11" s="23">
        <f>'Datos Vigilancia'!X11</f>
        <v>5</v>
      </c>
      <c r="Y11" s="23">
        <f>'Datos Vigilancia'!Y11</f>
        <v>5.0000000000000001E-4</v>
      </c>
      <c r="Z11" s="23">
        <f>'Datos Vigilancia'!Z11</f>
        <v>7</v>
      </c>
      <c r="AA11" s="23">
        <f>'Datos Vigilancia'!AA11</f>
        <v>0.01</v>
      </c>
      <c r="AB11" s="23">
        <f>'Datos Vigilancia'!AB11</f>
        <v>0.85828343313373257</v>
      </c>
      <c r="AC11" s="23">
        <f>'Datos Vigilancia'!AC11</f>
        <v>0.14150555327025915</v>
      </c>
      <c r="AD11" s="23">
        <f>'Datos Vigilancia'!AD11</f>
        <v>0.2174858634188778</v>
      </c>
      <c r="AE11" s="1"/>
      <c r="AF11" s="219" t="s">
        <v>209</v>
      </c>
      <c r="AG11" s="1" t="s">
        <v>210</v>
      </c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</row>
    <row r="12" spans="1:135" s="92" customFormat="1" ht="12.75" customHeight="1" x14ac:dyDescent="0.2">
      <c r="A12" s="92">
        <v>11</v>
      </c>
      <c r="B12" s="5" t="str">
        <f t="shared" si="0"/>
        <v>SE-10 Invierno 2022</v>
      </c>
      <c r="C12" s="243" t="str">
        <f>+VLOOKUP(D12,Norma!B:C,2,0)</f>
        <v>SE-10</v>
      </c>
      <c r="D12" s="223" t="s">
        <v>121</v>
      </c>
      <c r="E12" s="94">
        <f>'Datos Vigilancia'!E12</f>
        <v>44775</v>
      </c>
      <c r="F12" s="40" t="str">
        <f>'Datos Vigilancia'!B12</f>
        <v>Invierno 2022</v>
      </c>
      <c r="G12" s="23">
        <f>'Datos Vigilancia'!G12</f>
        <v>0.6</v>
      </c>
      <c r="H12" s="23">
        <f>'Datos Vigilancia'!H12</f>
        <v>5.0000000000000001E-4</v>
      </c>
      <c r="I12" s="23">
        <f>'Datos Vigilancia'!I12</f>
        <v>1.6</v>
      </c>
      <c r="J12" s="23">
        <f>'Datos Vigilancia'!J12</f>
        <v>5.0000000000000001E-4</v>
      </c>
      <c r="K12" s="23">
        <f>'Datos Vigilancia'!K12</f>
        <v>1.8</v>
      </c>
      <c r="L12" s="23">
        <f>'Datos Vigilancia'!L12</f>
        <v>78.5</v>
      </c>
      <c r="M12" s="23">
        <f>'Datos Vigilancia'!M12</f>
        <v>1E-3</v>
      </c>
      <c r="N12" s="23">
        <f>'Datos Vigilancia'!N12</f>
        <v>0.02</v>
      </c>
      <c r="O12" s="23">
        <f>'Datos Vigilancia'!O12</f>
        <v>0.01</v>
      </c>
      <c r="P12" s="23">
        <f>'Datos Vigilancia'!P12</f>
        <v>5.0000000000000001E-4</v>
      </c>
      <c r="Q12" s="23">
        <f>'Datos Vigilancia'!Q12</f>
        <v>1E-3</v>
      </c>
      <c r="R12" s="23">
        <f>'Datos Vigilancia'!R12</f>
        <v>1E-3</v>
      </c>
      <c r="S12" s="23">
        <f>'Datos Vigilancia'!S12</f>
        <v>12.18</v>
      </c>
      <c r="T12" s="23">
        <f>'Datos Vigilancia'!T12</f>
        <v>7.56</v>
      </c>
      <c r="U12" s="23">
        <f>'Datos Vigilancia'!U12</f>
        <v>1E-3</v>
      </c>
      <c r="V12" s="23">
        <f>'Datos Vigilancia'!V12</f>
        <v>11.3</v>
      </c>
      <c r="W12" s="23">
        <f>'Datos Vigilancia'!W12</f>
        <v>1.53</v>
      </c>
      <c r="X12" s="23">
        <f>'Datos Vigilancia'!X12</f>
        <v>3.9</v>
      </c>
      <c r="Y12" s="23">
        <f>'Datos Vigilancia'!Y12</f>
        <v>5.0000000000000001E-4</v>
      </c>
      <c r="Z12" s="23">
        <f>'Datos Vigilancia'!Z12</f>
        <v>6.3</v>
      </c>
      <c r="AA12" s="23">
        <f>'Datos Vigilancia'!AA12</f>
        <v>0.01</v>
      </c>
      <c r="AB12" s="23">
        <f>'Datos Vigilancia'!AB12</f>
        <v>0.56387225548902198</v>
      </c>
      <c r="AC12" s="23">
        <f>'Datos Vigilancia'!AC12</f>
        <v>0.12587412587412589</v>
      </c>
      <c r="AD12" s="23">
        <f>'Datos Vigilancia'!AD12</f>
        <v>0.16963897346672466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</row>
    <row r="13" spans="1:135" s="92" customFormat="1" ht="12.75" customHeight="1" x14ac:dyDescent="0.2">
      <c r="A13" s="92">
        <v>12</v>
      </c>
      <c r="B13" s="5" t="str">
        <f t="shared" si="0"/>
        <v>SE-10 Primavera 2022</v>
      </c>
      <c r="C13" s="243" t="str">
        <f>+VLOOKUP(D13,Norma!B:C,2,0)</f>
        <v>SE-10</v>
      </c>
      <c r="D13" s="223" t="s">
        <v>121</v>
      </c>
      <c r="E13" s="94">
        <f>'Datos Vigilancia'!E13</f>
        <v>44846</v>
      </c>
      <c r="F13" s="40" t="str">
        <f>'Datos Vigilancia'!B13</f>
        <v>Primavera 2022</v>
      </c>
      <c r="G13" s="23">
        <f>'Datos Vigilancia'!G13</f>
        <v>3.3000000000000002E-2</v>
      </c>
      <c r="H13" s="23">
        <f>'Datos Vigilancia'!H13</f>
        <v>5.0000000000000001E-4</v>
      </c>
      <c r="I13" s="23">
        <f>'Datos Vigilancia'!I13</f>
        <v>1.5</v>
      </c>
      <c r="J13" s="23">
        <f>'Datos Vigilancia'!J13</f>
        <v>5.0000000000000001E-4</v>
      </c>
      <c r="K13" s="23">
        <f>'Datos Vigilancia'!K13</f>
        <v>1.8</v>
      </c>
      <c r="L13" s="23">
        <f>'Datos Vigilancia'!L13</f>
        <v>72</v>
      </c>
      <c r="M13" s="23">
        <f>'Datos Vigilancia'!M13</f>
        <v>1E-3</v>
      </c>
      <c r="N13" s="23">
        <f>'Datos Vigilancia'!N13</f>
        <v>5.0999999999999997E-2</v>
      </c>
      <c r="O13" s="23">
        <f>'Datos Vigilancia'!O13</f>
        <v>5.0000000000000001E-3</v>
      </c>
      <c r="P13" s="23">
        <f>'Datos Vigilancia'!P13</f>
        <v>5.0000000000000001E-4</v>
      </c>
      <c r="Q13" s="23">
        <f>'Datos Vigilancia'!Q13</f>
        <v>1E-3</v>
      </c>
      <c r="R13" s="23">
        <f>'Datos Vigilancia'!R13</f>
        <v>1E-3</v>
      </c>
      <c r="S13" s="23">
        <f>'Datos Vigilancia'!S13</f>
        <v>12.07</v>
      </c>
      <c r="T13" s="23">
        <f>'Datos Vigilancia'!T13</f>
        <v>7.5</v>
      </c>
      <c r="U13" s="23">
        <f>'Datos Vigilancia'!U13</f>
        <v>1E-3</v>
      </c>
      <c r="V13" s="23">
        <f>'Datos Vigilancia'!V13</f>
        <v>8.3000000000000007</v>
      </c>
      <c r="W13" s="23">
        <f>'Datos Vigilancia'!W13</f>
        <v>1.35</v>
      </c>
      <c r="X13" s="23">
        <f>'Datos Vigilancia'!X13</f>
        <v>2.2999999999999998</v>
      </c>
      <c r="Y13" s="23">
        <f>'Datos Vigilancia'!Y13</f>
        <v>5.0000000000000001E-4</v>
      </c>
      <c r="Z13" s="23">
        <f>'Datos Vigilancia'!Z13</f>
        <v>6.6</v>
      </c>
      <c r="AA13" s="23">
        <f>'Datos Vigilancia'!AA13</f>
        <v>4.0000000000000001E-3</v>
      </c>
      <c r="AB13" s="23">
        <f>'Datos Vigilancia'!AB13</f>
        <v>0.41417165668662681</v>
      </c>
      <c r="AC13" s="23">
        <f>'Datos Vigilancia'!AC13</f>
        <v>0.11106540518305226</v>
      </c>
      <c r="AD13" s="23">
        <f>'Datos Vigilancia'!AD13</f>
        <v>0.10004349717268378</v>
      </c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</row>
    <row r="14" spans="1:135" s="92" customFormat="1" ht="12.75" customHeight="1" x14ac:dyDescent="0.2">
      <c r="A14" s="1">
        <v>13</v>
      </c>
      <c r="B14" s="5" t="str">
        <f t="shared" si="0"/>
        <v>SE-10 Verano 2023</v>
      </c>
      <c r="C14" s="243" t="str">
        <f>+VLOOKUP(D14,Norma!B:C,2,0)</f>
        <v>SE-10</v>
      </c>
      <c r="D14" s="223" t="s">
        <v>121</v>
      </c>
      <c r="E14" s="94">
        <f>'Datos Vigilancia'!E14</f>
        <v>44971</v>
      </c>
      <c r="F14" s="40" t="str">
        <f>'Datos Vigilancia'!B14</f>
        <v>Verano 2023</v>
      </c>
      <c r="G14" s="23">
        <f>'Datos Vigilancia'!G14</f>
        <v>3.9E-2</v>
      </c>
      <c r="H14" s="23">
        <f>'Datos Vigilancia'!H14</f>
        <v>5.0000000000000001E-4</v>
      </c>
      <c r="I14" s="23">
        <f>'Datos Vigilancia'!I14</f>
        <v>1.4</v>
      </c>
      <c r="J14" s="23">
        <f>'Datos Vigilancia'!J14</f>
        <v>5.0000000000000001E-4</v>
      </c>
      <c r="K14" s="23">
        <f>'Datos Vigilancia'!K14</f>
        <v>180</v>
      </c>
      <c r="L14" s="23">
        <f>'Datos Vigilancia'!L14</f>
        <v>73.3</v>
      </c>
      <c r="M14" s="23">
        <f>'Datos Vigilancia'!M14</f>
        <v>1E-3</v>
      </c>
      <c r="N14" s="23">
        <f>'Datos Vigilancia'!N14</f>
        <v>3.5999999999999997E-2</v>
      </c>
      <c r="O14" s="23">
        <f>'Datos Vigilancia'!O14</f>
        <v>4.0000000000000001E-3</v>
      </c>
      <c r="P14" s="23">
        <f>'Datos Vigilancia'!P14</f>
        <v>5.0000000000000001E-4</v>
      </c>
      <c r="Q14" s="23">
        <f>'Datos Vigilancia'!Q14</f>
        <v>1E-3</v>
      </c>
      <c r="R14" s="23">
        <f>'Datos Vigilancia'!R14</f>
        <v>1E-3</v>
      </c>
      <c r="S14" s="23">
        <f>'Datos Vigilancia'!S14</f>
        <v>11.5</v>
      </c>
      <c r="T14" s="23">
        <f>'Datos Vigilancia'!T14</f>
        <v>7.5</v>
      </c>
      <c r="U14" s="23">
        <f>'Datos Vigilancia'!U14</f>
        <v>3.0000000000000001E-3</v>
      </c>
      <c r="V14" s="23">
        <f>'Datos Vigilancia'!V14</f>
        <v>9.9600000000000009</v>
      </c>
      <c r="W14" s="23">
        <f>'Datos Vigilancia'!W14</f>
        <v>1.52</v>
      </c>
      <c r="X14" s="23">
        <f>'Datos Vigilancia'!X14</f>
        <v>2.8</v>
      </c>
      <c r="Y14" s="23">
        <f>'Datos Vigilancia'!Y14</f>
        <v>5.0000000000000001E-4</v>
      </c>
      <c r="Z14" s="23">
        <f>'Datos Vigilancia'!Z14</f>
        <v>6.8</v>
      </c>
      <c r="AA14" s="23">
        <f>'Datos Vigilancia'!AA14</f>
        <v>4.0000000000000001E-3</v>
      </c>
      <c r="AB14" s="23">
        <f>'Datos Vigilancia'!AB14</f>
        <v>0.49700598802395218</v>
      </c>
      <c r="AC14" s="23">
        <f>'Datos Vigilancia'!AC14</f>
        <v>0.12505141916906623</v>
      </c>
      <c r="AD14" s="23">
        <f>'Datos Vigilancia'!AD14</f>
        <v>0.12179208351457155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</row>
    <row r="15" spans="1:135" s="92" customFormat="1" ht="12.75" customHeight="1" x14ac:dyDescent="0.2">
      <c r="A15" s="1">
        <v>14</v>
      </c>
      <c r="B15" s="5" t="str">
        <f t="shared" si="0"/>
        <v>SE-10 Otoño 2023</v>
      </c>
      <c r="C15" s="243" t="str">
        <f>+VLOOKUP(D15,Norma!B:C,2,0)</f>
        <v>SE-10</v>
      </c>
      <c r="D15" s="223" t="s">
        <v>121</v>
      </c>
      <c r="E15" s="94">
        <f>'Datos Vigilancia'!E15</f>
        <v>45062</v>
      </c>
      <c r="F15" s="40" t="str">
        <f>'Datos Vigilancia'!B15</f>
        <v>Otoño 2023</v>
      </c>
      <c r="G15" s="23">
        <f>'Datos Vigilancia'!G15</f>
        <v>1.7000000000000001E-2</v>
      </c>
      <c r="H15" s="23">
        <f>'Datos Vigilancia'!H15</f>
        <v>5.0000000000000001E-4</v>
      </c>
      <c r="I15" s="23">
        <f>'Datos Vigilancia'!I15</f>
        <v>1.3</v>
      </c>
      <c r="J15" s="23">
        <f>'Datos Vigilancia'!J15</f>
        <v>1.37E-2</v>
      </c>
      <c r="K15" s="23">
        <f>'Datos Vigilancia'!K15</f>
        <v>1.8</v>
      </c>
      <c r="L15" s="23">
        <f>'Datos Vigilancia'!L15</f>
        <v>77.099999999999994</v>
      </c>
      <c r="M15" s="23">
        <f>'Datos Vigilancia'!M15</f>
        <v>1E-3</v>
      </c>
      <c r="N15" s="23">
        <f>'Datos Vigilancia'!N15</f>
        <v>2.5999999999999999E-2</v>
      </c>
      <c r="O15" s="23">
        <f>'Datos Vigilancia'!O15</f>
        <v>4.0000000000000001E-3</v>
      </c>
      <c r="P15" s="23">
        <f>'Datos Vigilancia'!P15</f>
        <v>5.0000000000000001E-4</v>
      </c>
      <c r="Q15" s="23">
        <f>'Datos Vigilancia'!Q15</f>
        <v>1E-3</v>
      </c>
      <c r="R15" s="23">
        <f>'Datos Vigilancia'!R15</f>
        <v>1E-3</v>
      </c>
      <c r="S15" s="23">
        <f>'Datos Vigilancia'!S15</f>
        <v>11.74</v>
      </c>
      <c r="T15" s="23">
        <f>'Datos Vigilancia'!T15</f>
        <v>7.67</v>
      </c>
      <c r="U15" s="23">
        <f>'Datos Vigilancia'!U15</f>
        <v>1E-3</v>
      </c>
      <c r="V15" s="23">
        <f>'Datos Vigilancia'!V15</f>
        <v>9.84</v>
      </c>
      <c r="W15" s="23">
        <f>'Datos Vigilancia'!W15</f>
        <v>1.59</v>
      </c>
      <c r="X15" s="23">
        <f>'Datos Vigilancia'!X15</f>
        <v>2.8</v>
      </c>
      <c r="Y15" s="23">
        <f>'Datos Vigilancia'!Y15</f>
        <v>5.0000000000000001E-4</v>
      </c>
      <c r="Z15" s="23">
        <f>'Datos Vigilancia'!Z15</f>
        <v>6.6</v>
      </c>
      <c r="AA15" s="23">
        <f>'Datos Vigilancia'!AA15</f>
        <v>3.1E-2</v>
      </c>
      <c r="AB15" s="23">
        <f>'Datos Vigilancia'!AB15</f>
        <v>0.49101796407185633</v>
      </c>
      <c r="AC15" s="23">
        <f>'Datos Vigilancia'!AC15</f>
        <v>0.13081036610448377</v>
      </c>
      <c r="AD15" s="23">
        <f>'Datos Vigilancia'!AD15</f>
        <v>0.12179208351457155</v>
      </c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</row>
    <row r="16" spans="1:135" s="92" customFormat="1" x14ac:dyDescent="0.2">
      <c r="A16" s="1">
        <v>15</v>
      </c>
      <c r="B16" s="5" t="str">
        <f t="shared" si="0"/>
        <v>SE-10 Invierno 2023</v>
      </c>
      <c r="C16" s="243" t="str">
        <f>+VLOOKUP(D16,Norma!B:C,2,0)</f>
        <v>SE-10</v>
      </c>
      <c r="D16" s="223" t="s">
        <v>121</v>
      </c>
      <c r="E16" s="94">
        <f>'Datos Vigilancia'!E16</f>
        <v>45146</v>
      </c>
      <c r="F16" s="40" t="str">
        <f>'Datos Vigilancia'!B16</f>
        <v>Invierno 2023</v>
      </c>
      <c r="G16" s="23">
        <f>'Datos Vigilancia'!G16</f>
        <v>2.4E-2</v>
      </c>
      <c r="H16" s="23">
        <f>'Datos Vigilancia'!H16</f>
        <v>2E-3</v>
      </c>
      <c r="I16" s="262" t="str">
        <f>'Datos Vigilancia'!I16</f>
        <v>SM</v>
      </c>
      <c r="J16" s="23">
        <f>'Datos Vigilancia'!J16</f>
        <v>3.0000000000000001E-3</v>
      </c>
      <c r="K16" s="23">
        <f>'Datos Vigilancia'!K16</f>
        <v>1.8</v>
      </c>
      <c r="L16" s="23">
        <f>'Datos Vigilancia'!L16</f>
        <v>90.8</v>
      </c>
      <c r="M16" s="23">
        <f>'Datos Vigilancia'!M16</f>
        <v>3.0000000000000001E-3</v>
      </c>
      <c r="N16" s="23">
        <f>'Datos Vigilancia'!N16</f>
        <v>8.4000000000000005E-2</v>
      </c>
      <c r="O16" s="23">
        <f>'Datos Vigilancia'!O16</f>
        <v>7.0000000000000001E-3</v>
      </c>
      <c r="P16" s="23">
        <f>'Datos Vigilancia'!P16</f>
        <v>5.0000000000000001E-4</v>
      </c>
      <c r="Q16" s="23">
        <f>'Datos Vigilancia'!Q16</f>
        <v>4.0000000000000001E-3</v>
      </c>
      <c r="R16" s="23">
        <f>'Datos Vigilancia'!R16</f>
        <v>3.0000000000000001E-3</v>
      </c>
      <c r="S16" s="23">
        <f>'Datos Vigilancia'!S16</f>
        <v>12.28</v>
      </c>
      <c r="T16" s="23">
        <f>'Datos Vigilancia'!T16</f>
        <v>7.5</v>
      </c>
      <c r="U16" s="23">
        <f>'Datos Vigilancia'!U16</f>
        <v>4.0000000000000001E-3</v>
      </c>
      <c r="V16" s="23">
        <f>'Datos Vigilancia'!V16</f>
        <v>10.7</v>
      </c>
      <c r="W16" s="23">
        <f>'Datos Vigilancia'!W16</f>
        <v>1.5</v>
      </c>
      <c r="X16" s="23">
        <f>'Datos Vigilancia'!X16</f>
        <v>3.9</v>
      </c>
      <c r="Y16" s="23">
        <f>'Datos Vigilancia'!Y16</f>
        <v>5.0000000000000001E-4</v>
      </c>
      <c r="Z16" s="262" t="str">
        <f>'Datos Vigilancia'!Z16</f>
        <v>SM</v>
      </c>
      <c r="AA16" s="23">
        <f>'Datos Vigilancia'!AA16</f>
        <v>3.0000000000000001E-3</v>
      </c>
      <c r="AB16" s="23">
        <f>'Datos Vigilancia'!AB16</f>
        <v>0.53393213572854292</v>
      </c>
      <c r="AC16" s="23">
        <f>'Datos Vigilancia'!AC16</f>
        <v>0.12340600575894695</v>
      </c>
      <c r="AD16" s="23">
        <f>'Datos Vigilancia'!AD16</f>
        <v>0.16963897346672466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</row>
    <row r="17" spans="1:135" s="92" customFormat="1" ht="12.75" customHeight="1" x14ac:dyDescent="0.2">
      <c r="A17" s="1">
        <v>16</v>
      </c>
      <c r="B17" s="5" t="str">
        <f t="shared" si="0"/>
        <v>SE-10 Primavera 2023</v>
      </c>
      <c r="C17" s="243" t="str">
        <f>+VLOOKUP(D17,Norma!B:C,2,0)</f>
        <v>SE-10</v>
      </c>
      <c r="D17" s="223" t="s">
        <v>121</v>
      </c>
      <c r="E17" s="94">
        <f>'Datos Vigilancia'!E17</f>
        <v>45210</v>
      </c>
      <c r="F17" s="40" t="str">
        <f>'Datos Vigilancia'!B17</f>
        <v>Primavera 2023</v>
      </c>
      <c r="G17" s="23">
        <f>'Datos Vigilancia'!G17</f>
        <v>3.5000000000000003E-2</v>
      </c>
      <c r="H17" s="23">
        <f>'Datos Vigilancia'!H17</f>
        <v>2E-3</v>
      </c>
      <c r="I17" s="23">
        <f>'Datos Vigilancia'!I17</f>
        <v>1.4</v>
      </c>
      <c r="J17" s="23">
        <f>'Datos Vigilancia'!J17</f>
        <v>8.0000000000000002E-3</v>
      </c>
      <c r="K17" s="23">
        <f>'Datos Vigilancia'!K17</f>
        <v>1.8</v>
      </c>
      <c r="L17" s="23">
        <f>'Datos Vigilancia'!L17</f>
        <v>83.6</v>
      </c>
      <c r="M17" s="23">
        <f>'Datos Vigilancia'!M17</f>
        <v>3.0000000000000001E-3</v>
      </c>
      <c r="N17" s="23">
        <f>'Datos Vigilancia'!N17</f>
        <v>8.8999999999999996E-2</v>
      </c>
      <c r="O17" s="23">
        <f>'Datos Vigilancia'!O17</f>
        <v>6.0000000000000001E-3</v>
      </c>
      <c r="P17" s="23">
        <f>'Datos Vigilancia'!P17</f>
        <v>5.0000000000000001E-4</v>
      </c>
      <c r="Q17" s="23">
        <f>'Datos Vigilancia'!Q17</f>
        <v>4.0000000000000001E-3</v>
      </c>
      <c r="R17" s="23">
        <f>'Datos Vigilancia'!R17</f>
        <v>3.0000000000000001E-3</v>
      </c>
      <c r="S17" s="23">
        <f>'Datos Vigilancia'!S17</f>
        <v>12.55</v>
      </c>
      <c r="T17" s="23">
        <f>'Datos Vigilancia'!T17</f>
        <v>7.64</v>
      </c>
      <c r="U17" s="23">
        <f>'Datos Vigilancia'!U17</f>
        <v>5.0000000000000001E-3</v>
      </c>
      <c r="V17" s="23">
        <f>'Datos Vigilancia'!V17</f>
        <v>11.5</v>
      </c>
      <c r="W17" s="23">
        <f>'Datos Vigilancia'!W17</f>
        <v>1.53</v>
      </c>
      <c r="X17" s="23">
        <f>'Datos Vigilancia'!X17</f>
        <v>2.2000000000000002</v>
      </c>
      <c r="Y17" s="23">
        <f>'Datos Vigilancia'!Y17</f>
        <v>5.0000000000000001E-4</v>
      </c>
      <c r="Z17" s="23">
        <f>'Datos Vigilancia'!Z17</f>
        <v>9.8000000000000007</v>
      </c>
      <c r="AA17" s="23">
        <f>'Datos Vigilancia'!AA17</f>
        <v>2.5000000000000001E-2</v>
      </c>
      <c r="AB17" s="23">
        <f>'Datos Vigilancia'!AB17</f>
        <v>0.5738522954091817</v>
      </c>
      <c r="AC17" s="23">
        <f>'Datos Vigilancia'!AC17</f>
        <v>0.12587412587412589</v>
      </c>
      <c r="AD17" s="23">
        <f>'Datos Vigilancia'!AD17</f>
        <v>9.5693779904306234E-2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</row>
    <row r="18" spans="1:135" s="92" customFormat="1" ht="12.75" customHeight="1" x14ac:dyDescent="0.2">
      <c r="A18" s="92">
        <v>17</v>
      </c>
      <c r="B18" s="5" t="str">
        <f t="shared" si="0"/>
        <v>SE-20 Verano 2022</v>
      </c>
      <c r="C18" s="243" t="str">
        <f>+VLOOKUP(D18,Norma!B:C,2,0)</f>
        <v>SE-20</v>
      </c>
      <c r="D18" s="224" t="s">
        <v>122</v>
      </c>
      <c r="E18" s="94">
        <f>'Datos Vigilancia'!E18</f>
        <v>44641</v>
      </c>
      <c r="F18" s="40" t="str">
        <f>'Datos Vigilancia'!B18</f>
        <v>Verano 2022</v>
      </c>
      <c r="G18" s="23">
        <f>'Datos Vigilancia'!G18</f>
        <v>1.6</v>
      </c>
      <c r="H18" s="23">
        <f>'Datos Vigilancia'!H18</f>
        <v>5.0000000000000001E-4</v>
      </c>
      <c r="I18" s="23">
        <f>'Datos Vigilancia'!I18</f>
        <v>0.7</v>
      </c>
      <c r="J18" s="23">
        <f>'Datos Vigilancia'!J18</f>
        <v>5.0000000000000001E-4</v>
      </c>
      <c r="K18" s="23" t="str">
        <f>'Datos Vigilancia'!K18</f>
        <v>-</v>
      </c>
      <c r="L18" s="23">
        <f>'Datos Vigilancia'!L18</f>
        <v>44</v>
      </c>
      <c r="M18" s="23">
        <f>'Datos Vigilancia'!M18</f>
        <v>1E-3</v>
      </c>
      <c r="N18" s="23">
        <f>'Datos Vigilancia'!N18</f>
        <v>3.8</v>
      </c>
      <c r="O18" s="23">
        <f>'Datos Vigilancia'!O18</f>
        <v>0.09</v>
      </c>
      <c r="P18" s="233" t="s">
        <v>213</v>
      </c>
      <c r="Q18" s="23">
        <f>'Datos Vigilancia'!Q18</f>
        <v>1E-3</v>
      </c>
      <c r="R18" s="23">
        <f>'Datos Vigilancia'!R18</f>
        <v>1E-3</v>
      </c>
      <c r="S18" s="23">
        <f>'Datos Vigilancia'!S18</f>
        <v>13.01</v>
      </c>
      <c r="T18" s="23">
        <f>'Datos Vigilancia'!T18</f>
        <v>6.83</v>
      </c>
      <c r="U18" s="23">
        <f>'Datos Vigilancia'!U18</f>
        <v>3.0000000000000001E-3</v>
      </c>
      <c r="V18" s="23">
        <f>'Datos Vigilancia'!V18</f>
        <v>6.5</v>
      </c>
      <c r="W18" s="23">
        <f>'Datos Vigilancia'!W18</f>
        <v>9.68</v>
      </c>
      <c r="X18" s="23">
        <f>'Datos Vigilancia'!X18</f>
        <v>2.5</v>
      </c>
      <c r="Y18" s="23">
        <f>'Datos Vigilancia'!Y18</f>
        <v>5.0000000000000001E-4</v>
      </c>
      <c r="Z18" s="23">
        <f>'Datos Vigilancia'!Z18</f>
        <v>4.9000000000000004</v>
      </c>
      <c r="AA18" s="23">
        <f>'Datos Vigilancia'!AA18</f>
        <v>0.01</v>
      </c>
      <c r="AB18" s="23">
        <f>'Datos Vigilancia'!AB18</f>
        <v>0.32435129740518964</v>
      </c>
      <c r="AC18" s="23">
        <f>'Datos Vigilancia'!AC18</f>
        <v>0.79638009049773761</v>
      </c>
      <c r="AD18" s="23">
        <f>'Datos Vigilancia'!AD18</f>
        <v>0.1087429317094389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</row>
    <row r="19" spans="1:135" s="92" customFormat="1" ht="12.75" customHeight="1" x14ac:dyDescent="0.2">
      <c r="A19" s="92">
        <v>18</v>
      </c>
      <c r="B19" s="5" t="str">
        <f t="shared" si="0"/>
        <v>SE-20 Otoño 2022</v>
      </c>
      <c r="C19" s="243" t="str">
        <f>+VLOOKUP(D19,Norma!B:C,2,0)</f>
        <v>SE-20</v>
      </c>
      <c r="D19" s="224" t="s">
        <v>122</v>
      </c>
      <c r="E19" s="94">
        <f>'Datos Vigilancia'!E19</f>
        <v>44691</v>
      </c>
      <c r="F19" s="40" t="str">
        <f>'Datos Vigilancia'!B19</f>
        <v>Otoño 2022</v>
      </c>
      <c r="G19" s="23">
        <f>'Datos Vigilancia'!G19</f>
        <v>1.2</v>
      </c>
      <c r="H19" s="23">
        <f>'Datos Vigilancia'!H19</f>
        <v>1E-4</v>
      </c>
      <c r="I19" s="23">
        <f>'Datos Vigilancia'!I19</f>
        <v>1</v>
      </c>
      <c r="J19" s="23">
        <f>'Datos Vigilancia'!J19</f>
        <v>5.8999999999999999E-3</v>
      </c>
      <c r="K19" s="23" t="str">
        <f>'Datos Vigilancia'!K19</f>
        <v>-</v>
      </c>
      <c r="L19" s="23">
        <f>'Datos Vigilancia'!L19</f>
        <v>45.2</v>
      </c>
      <c r="M19" s="23">
        <f>'Datos Vigilancia'!M19</f>
        <v>1.5E-3</v>
      </c>
      <c r="N19" s="23">
        <f>'Datos Vigilancia'!N19</f>
        <v>2</v>
      </c>
      <c r="O19" s="23">
        <f>'Datos Vigilancia'!O19</f>
        <v>0.1</v>
      </c>
      <c r="P19" s="23">
        <f>'Datos Vigilancia'!P19</f>
        <v>5.0000000000000001E-4</v>
      </c>
      <c r="Q19" s="23">
        <f>'Datos Vigilancia'!Q19</f>
        <v>4.0000000000000002E-4</v>
      </c>
      <c r="R19" s="23">
        <f>'Datos Vigilancia'!R19</f>
        <v>3.0999999999999999E-3</v>
      </c>
      <c r="S19" s="23">
        <f>'Datos Vigilancia'!S19</f>
        <v>13.61</v>
      </c>
      <c r="T19" s="23">
        <f>'Datos Vigilancia'!T19</f>
        <v>6.75</v>
      </c>
      <c r="U19" s="23">
        <f>'Datos Vigilancia'!U19</f>
        <v>1.9400000000000001E-3</v>
      </c>
      <c r="V19" s="23">
        <f>'Datos Vigilancia'!V19</f>
        <v>6.9</v>
      </c>
      <c r="W19" s="23">
        <f>'Datos Vigilancia'!W19</f>
        <v>1.01</v>
      </c>
      <c r="X19" s="23">
        <f>'Datos Vigilancia'!X19</f>
        <v>1.5</v>
      </c>
      <c r="Y19" s="23">
        <f>'Datos Vigilancia'!Y19</f>
        <v>5.0000000000000001E-4</v>
      </c>
      <c r="Z19" s="23">
        <f>'Datos Vigilancia'!Z19</f>
        <v>4.7</v>
      </c>
      <c r="AA19" s="23">
        <f>'Datos Vigilancia'!AA19</f>
        <v>0.01</v>
      </c>
      <c r="AB19" s="23">
        <f>'Datos Vigilancia'!AB19</f>
        <v>0.34431137724550903</v>
      </c>
      <c r="AC19" s="23">
        <f>'Datos Vigilancia'!AC19</f>
        <v>8.3093377211024277E-2</v>
      </c>
      <c r="AD19" s="23">
        <f>'Datos Vigilancia'!AD19</f>
        <v>6.5245759025663333E-2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</row>
    <row r="20" spans="1:135" s="92" customFormat="1" ht="12.75" customHeight="1" x14ac:dyDescent="0.2">
      <c r="A20" s="92">
        <v>19</v>
      </c>
      <c r="B20" s="3" t="str">
        <f t="shared" si="0"/>
        <v>SE-20 Invierno 2022</v>
      </c>
      <c r="C20" s="243" t="str">
        <f>+VLOOKUP(D20,Norma!B:C,2,0)</f>
        <v>SE-20</v>
      </c>
      <c r="D20" s="224" t="s">
        <v>122</v>
      </c>
      <c r="E20" s="94">
        <f>'Datos Vigilancia'!E20</f>
        <v>44819</v>
      </c>
      <c r="F20" s="40" t="str">
        <f>'Datos Vigilancia'!B20</f>
        <v>Invierno 2022</v>
      </c>
      <c r="G20" s="23">
        <f>'Datos Vigilancia'!G20</f>
        <v>0.6</v>
      </c>
      <c r="H20" s="23">
        <f>'Datos Vigilancia'!H20</f>
        <v>5.0000000000000001E-4</v>
      </c>
      <c r="I20" s="23">
        <f>'Datos Vigilancia'!I20</f>
        <v>1.7</v>
      </c>
      <c r="J20" s="23">
        <f>'Datos Vigilancia'!J20</f>
        <v>1.47E-2</v>
      </c>
      <c r="K20" s="23" t="str">
        <f>'Datos Vigilancia'!K20</f>
        <v>-</v>
      </c>
      <c r="L20" s="23">
        <f>'Datos Vigilancia'!L20</f>
        <v>53.2</v>
      </c>
      <c r="M20" s="23">
        <f>'Datos Vigilancia'!M20</f>
        <v>1E-3</v>
      </c>
      <c r="N20" s="23">
        <f>'Datos Vigilancia'!N20</f>
        <v>0.95</v>
      </c>
      <c r="O20" s="23">
        <f>'Datos Vigilancia'!O20</f>
        <v>0.05</v>
      </c>
      <c r="P20" s="23">
        <f>'Datos Vigilancia'!P20</f>
        <v>5.0000000000000001E-4</v>
      </c>
      <c r="Q20" s="23">
        <f>'Datos Vigilancia'!Q20</f>
        <v>1E-3</v>
      </c>
      <c r="R20" s="23">
        <f>'Datos Vigilancia'!R20</f>
        <v>1E-3</v>
      </c>
      <c r="S20" s="23">
        <f>'Datos Vigilancia'!S20</f>
        <v>13.24</v>
      </c>
      <c r="T20" s="23">
        <f>'Datos Vigilancia'!T20</f>
        <v>7.45</v>
      </c>
      <c r="U20" s="23">
        <f>'Datos Vigilancia'!U20</f>
        <v>1E-3</v>
      </c>
      <c r="V20" s="23">
        <f>'Datos Vigilancia'!V20</f>
        <v>8.6</v>
      </c>
      <c r="W20" s="23">
        <f>'Datos Vigilancia'!W20</f>
        <v>1.34</v>
      </c>
      <c r="X20" s="23">
        <f>'Datos Vigilancia'!X20</f>
        <v>1.9</v>
      </c>
      <c r="Y20" s="23">
        <f>'Datos Vigilancia'!Y20</f>
        <v>5.0000000000000001E-4</v>
      </c>
      <c r="Z20" s="23">
        <f>'Datos Vigilancia'!Z20</f>
        <v>6.2</v>
      </c>
      <c r="AA20" s="23">
        <f>'Datos Vigilancia'!AA20</f>
        <v>0.01</v>
      </c>
      <c r="AB20" s="23">
        <f>'Datos Vigilancia'!AB20</f>
        <v>0.42914171656686628</v>
      </c>
      <c r="AC20" s="23">
        <f>'Datos Vigilancia'!AC20</f>
        <v>0.1102426984779926</v>
      </c>
      <c r="AD20" s="23">
        <f>'Datos Vigilancia'!AD20</f>
        <v>8.2644628099173556E-2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</row>
    <row r="21" spans="1:135" s="92" customFormat="1" ht="12.75" customHeight="1" x14ac:dyDescent="0.2">
      <c r="A21" s="92">
        <v>20</v>
      </c>
      <c r="B21" s="5" t="str">
        <f t="shared" si="0"/>
        <v>SE-20 Primavera 2022</v>
      </c>
      <c r="C21" s="243" t="str">
        <f>+VLOOKUP(D21,Norma!B:C,2,0)</f>
        <v>SE-20</v>
      </c>
      <c r="D21" s="224" t="s">
        <v>122</v>
      </c>
      <c r="E21" s="94">
        <f>'Datos Vigilancia'!E21</f>
        <v>44881</v>
      </c>
      <c r="F21" s="40" t="str">
        <f>'Datos Vigilancia'!B21</f>
        <v>Primavera 2022</v>
      </c>
      <c r="G21" s="23">
        <f>'Datos Vigilancia'!G21</f>
        <v>1.04</v>
      </c>
      <c r="H21" s="23">
        <f>'Datos Vigilancia'!H21</f>
        <v>8.0000000000000004E-4</v>
      </c>
      <c r="I21" s="23">
        <f>'Datos Vigilancia'!I21</f>
        <v>1.1000000000000001</v>
      </c>
      <c r="J21" s="23">
        <f>'Datos Vigilancia'!J21</f>
        <v>6.1999999999999998E-3</v>
      </c>
      <c r="K21" s="23" t="str">
        <f>'Datos Vigilancia'!K21</f>
        <v>-</v>
      </c>
      <c r="L21" s="23">
        <f>'Datos Vigilancia'!L21</f>
        <v>35.9</v>
      </c>
      <c r="M21" s="23">
        <f>'Datos Vigilancia'!M21</f>
        <v>2E-3</v>
      </c>
      <c r="N21" s="23">
        <f>'Datos Vigilancia'!N21</f>
        <v>1.25</v>
      </c>
      <c r="O21" s="23">
        <f>'Datos Vigilancia'!O21</f>
        <v>7.6999999999999999E-2</v>
      </c>
      <c r="P21" s="23">
        <f>'Datos Vigilancia'!P21</f>
        <v>5.0000000000000001E-4</v>
      </c>
      <c r="Q21" s="23">
        <f>'Datos Vigilancia'!Q21</f>
        <v>1E-3</v>
      </c>
      <c r="R21" s="23">
        <f>'Datos Vigilancia'!R21</f>
        <v>1E-3</v>
      </c>
      <c r="S21" s="23">
        <f>'Datos Vigilancia'!S21</f>
        <v>12.82</v>
      </c>
      <c r="T21" s="23">
        <f>'Datos Vigilancia'!T21</f>
        <v>7.02</v>
      </c>
      <c r="U21" s="23">
        <f>'Datos Vigilancia'!U21</f>
        <v>2E-3</v>
      </c>
      <c r="V21" s="23">
        <f>'Datos Vigilancia'!V21</f>
        <v>7.26</v>
      </c>
      <c r="W21" s="23" t="str">
        <f>'Datos Vigilancia'!W21</f>
        <v>SM</v>
      </c>
      <c r="X21" s="23">
        <f>'Datos Vigilancia'!X21</f>
        <v>1.3</v>
      </c>
      <c r="Y21" s="23">
        <f>'Datos Vigilancia'!Y21</f>
        <v>5.0000000000000001E-4</v>
      </c>
      <c r="Z21" s="23">
        <f>'Datos Vigilancia'!Z21</f>
        <v>5.8</v>
      </c>
      <c r="AA21" s="23">
        <f>'Datos Vigilancia'!AA21</f>
        <v>1.2E-2</v>
      </c>
      <c r="AB21" s="23">
        <f>'Datos Vigilancia'!AB21</f>
        <v>0.36227544910179643</v>
      </c>
      <c r="AC21" s="262" t="str">
        <f>'Datos Vigilancia'!AC21</f>
        <v>SM</v>
      </c>
      <c r="AD21" s="23">
        <f>'Datos Vigilancia'!AD21</f>
        <v>5.6546324488908228E-2</v>
      </c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</row>
    <row r="22" spans="1:135" s="92" customFormat="1" x14ac:dyDescent="0.2">
      <c r="A22" s="1">
        <v>21</v>
      </c>
      <c r="B22" s="5" t="str">
        <f t="shared" si="0"/>
        <v>SE-20 Verano 2023</v>
      </c>
      <c r="C22" s="243" t="str">
        <f>+VLOOKUP(D22,Norma!B:C,2,0)</f>
        <v>SE-20</v>
      </c>
      <c r="D22" s="224" t="s">
        <v>122</v>
      </c>
      <c r="E22" s="94" t="str">
        <f>'Datos Vigilancia'!E22</f>
        <v>SM</v>
      </c>
      <c r="F22" s="40" t="str">
        <f>'Datos Vigilancia'!B22</f>
        <v>Verano 2023</v>
      </c>
      <c r="G22" s="262" t="str">
        <f>'Datos Vigilancia'!G22</f>
        <v>SM</v>
      </c>
      <c r="H22" s="262" t="str">
        <f>'Datos Vigilancia'!H22</f>
        <v>SM</v>
      </c>
      <c r="I22" s="262" t="str">
        <f>'Datos Vigilancia'!I22</f>
        <v>SM</v>
      </c>
      <c r="J22" s="262" t="str">
        <f>'Datos Vigilancia'!J22</f>
        <v>SM</v>
      </c>
      <c r="K22" s="23" t="str">
        <f>'Datos Vigilancia'!K22</f>
        <v>-</v>
      </c>
      <c r="L22" s="262" t="str">
        <f>'Datos Vigilancia'!L22</f>
        <v>SM</v>
      </c>
      <c r="M22" s="262" t="str">
        <f>'Datos Vigilancia'!M22</f>
        <v>SM</v>
      </c>
      <c r="N22" s="262" t="str">
        <f>'Datos Vigilancia'!N22</f>
        <v>SM</v>
      </c>
      <c r="O22" s="262" t="str">
        <f>'Datos Vigilancia'!O22</f>
        <v>SM</v>
      </c>
      <c r="P22" s="262" t="str">
        <f>'Datos Vigilancia'!P22</f>
        <v>SM</v>
      </c>
      <c r="Q22" s="262" t="str">
        <f>'Datos Vigilancia'!Q22</f>
        <v>SM</v>
      </c>
      <c r="R22" s="262" t="str">
        <f>'Datos Vigilancia'!R22</f>
        <v>SM</v>
      </c>
      <c r="S22" s="262" t="str">
        <f>'Datos Vigilancia'!S22</f>
        <v>SM</v>
      </c>
      <c r="T22" s="262" t="str">
        <f>'Datos Vigilancia'!T22</f>
        <v>SM</v>
      </c>
      <c r="U22" s="262" t="str">
        <f>'Datos Vigilancia'!U22</f>
        <v>SM</v>
      </c>
      <c r="V22" s="262" t="str">
        <f>'Datos Vigilancia'!V22</f>
        <v>SM</v>
      </c>
      <c r="W22" s="262" t="str">
        <f>'Datos Vigilancia'!W22</f>
        <v>SM</v>
      </c>
      <c r="X22" s="262" t="str">
        <f>'Datos Vigilancia'!X22</f>
        <v>SM</v>
      </c>
      <c r="Y22" s="262" t="str">
        <f>'Datos Vigilancia'!Y22</f>
        <v>SM</v>
      </c>
      <c r="Z22" s="262" t="str">
        <f>'Datos Vigilancia'!Z22</f>
        <v>SM</v>
      </c>
      <c r="AA22" s="262" t="str">
        <f>'Datos Vigilancia'!AA22</f>
        <v>SM</v>
      </c>
      <c r="AB22" s="262" t="str">
        <f>'Datos Vigilancia'!AB22</f>
        <v>SM</v>
      </c>
      <c r="AC22" s="262" t="str">
        <f>'Datos Vigilancia'!AC22</f>
        <v>SM</v>
      </c>
      <c r="AD22" s="262" t="str">
        <f>'Datos Vigilancia'!AD22</f>
        <v>SM</v>
      </c>
      <c r="AE22" s="1"/>
      <c r="AF22" s="121"/>
      <c r="AG22" s="89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</row>
    <row r="23" spans="1:135" s="92" customFormat="1" ht="12.75" customHeight="1" x14ac:dyDescent="0.2">
      <c r="A23" s="1">
        <v>22</v>
      </c>
      <c r="B23" s="5" t="str">
        <f t="shared" si="0"/>
        <v>SE-20 Otoño 2023</v>
      </c>
      <c r="C23" s="243" t="str">
        <f>+VLOOKUP(D23,Norma!B:C,2,0)</f>
        <v>SE-20</v>
      </c>
      <c r="D23" s="224" t="s">
        <v>122</v>
      </c>
      <c r="E23" s="94">
        <f>'Datos Vigilancia'!E23</f>
        <v>45035</v>
      </c>
      <c r="F23" s="40" t="str">
        <f>'Datos Vigilancia'!B23</f>
        <v>Otoño 2023</v>
      </c>
      <c r="G23" s="23">
        <f>'Datos Vigilancia'!G23</f>
        <v>0.84499999999999997</v>
      </c>
      <c r="H23" s="23">
        <f>'Datos Vigilancia'!H23</f>
        <v>5.0000000000000001E-4</v>
      </c>
      <c r="I23" s="23">
        <f>'Datos Vigilancia'!I23</f>
        <v>1.5</v>
      </c>
      <c r="J23" s="23">
        <f>'Datos Vigilancia'!J23</f>
        <v>2.7199999999999998E-2</v>
      </c>
      <c r="K23" s="23" t="str">
        <f>'Datos Vigilancia'!K23</f>
        <v>-</v>
      </c>
      <c r="L23" s="23">
        <f>'Datos Vigilancia'!L23</f>
        <v>45.1</v>
      </c>
      <c r="M23" s="23">
        <f>'Datos Vigilancia'!M23</f>
        <v>3.0000000000000001E-3</v>
      </c>
      <c r="N23" s="23">
        <f>'Datos Vigilancia'!N23</f>
        <v>1.46</v>
      </c>
      <c r="O23" s="23">
        <f>'Datos Vigilancia'!O23</f>
        <v>0.10199999999999999</v>
      </c>
      <c r="P23" s="23">
        <f>'Datos Vigilancia'!P23</f>
        <v>5.0000000000000001E-4</v>
      </c>
      <c r="Q23" s="23">
        <f>'Datos Vigilancia'!Q23</f>
        <v>1E-3</v>
      </c>
      <c r="R23" s="23">
        <f>'Datos Vigilancia'!R23</f>
        <v>3.0000000000000001E-3</v>
      </c>
      <c r="S23" s="23">
        <f>'Datos Vigilancia'!S23</f>
        <v>13.29</v>
      </c>
      <c r="T23" s="23">
        <f>'Datos Vigilancia'!T23</f>
        <v>7.68</v>
      </c>
      <c r="U23" s="23">
        <f>'Datos Vigilancia'!U23</f>
        <v>2E-3</v>
      </c>
      <c r="V23" s="23">
        <f>'Datos Vigilancia'!V23</f>
        <v>7.24</v>
      </c>
      <c r="W23" s="23">
        <f>'Datos Vigilancia'!W23</f>
        <v>0.999</v>
      </c>
      <c r="X23" s="23">
        <f>'Datos Vigilancia'!X23</f>
        <v>1.4</v>
      </c>
      <c r="Y23" s="23">
        <f>'Datos Vigilancia'!Y23</f>
        <v>5.0000000000000001E-4</v>
      </c>
      <c r="Z23" s="23">
        <f>'Datos Vigilancia'!Z23</f>
        <v>4.7</v>
      </c>
      <c r="AA23" s="23">
        <f>'Datos Vigilancia'!AA23</f>
        <v>3.5999999999999997E-2</v>
      </c>
      <c r="AB23" s="23">
        <f>'Datos Vigilancia'!AB23</f>
        <v>0.36127744510978049</v>
      </c>
      <c r="AC23" s="23">
        <f>'Datos Vigilancia'!AC23</f>
        <v>8.218839983545867E-2</v>
      </c>
      <c r="AD23" s="23">
        <f>'Datos Vigilancia'!AD23</f>
        <v>6.0896041757285774E-2</v>
      </c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</row>
    <row r="24" spans="1:135" s="92" customFormat="1" ht="12.75" customHeight="1" x14ac:dyDescent="0.2">
      <c r="A24" s="1">
        <v>23</v>
      </c>
      <c r="B24" s="5" t="str">
        <f t="shared" si="0"/>
        <v>SE-20 Invierno 2023</v>
      </c>
      <c r="C24" s="243" t="str">
        <f>+VLOOKUP(D24,Norma!B:C,2,0)</f>
        <v>SE-20</v>
      </c>
      <c r="D24" s="224" t="s">
        <v>122</v>
      </c>
      <c r="E24" s="94">
        <f>'Datos Vigilancia'!E24</f>
        <v>45196</v>
      </c>
      <c r="F24" s="40" t="str">
        <f>'Datos Vigilancia'!B24</f>
        <v>Invierno 2023</v>
      </c>
      <c r="G24" s="23">
        <f>'Datos Vigilancia'!G24</f>
        <v>0.629</v>
      </c>
      <c r="H24" s="23">
        <f>'Datos Vigilancia'!H24</f>
        <v>2E-3</v>
      </c>
      <c r="I24" s="23">
        <f>'Datos Vigilancia'!I24</f>
        <v>1.8</v>
      </c>
      <c r="J24" s="23">
        <f>'Datos Vigilancia'!J24</f>
        <v>3.0000000000000001E-3</v>
      </c>
      <c r="K24" s="23" t="str">
        <f>'Datos Vigilancia'!K24</f>
        <v>-</v>
      </c>
      <c r="L24" s="23">
        <f>'Datos Vigilancia'!L24</f>
        <v>66.900000000000006</v>
      </c>
      <c r="M24" s="23">
        <f>'Datos Vigilancia'!M24</f>
        <v>3.0000000000000001E-3</v>
      </c>
      <c r="N24" s="23">
        <f>'Datos Vigilancia'!N24</f>
        <v>0.77300000000000002</v>
      </c>
      <c r="O24" s="23">
        <f>'Datos Vigilancia'!O24</f>
        <v>5.0999999999999997E-2</v>
      </c>
      <c r="P24" s="23">
        <f>'Datos Vigilancia'!P24</f>
        <v>5.0000000000000001E-4</v>
      </c>
      <c r="Q24" s="23">
        <f>'Datos Vigilancia'!Q24</f>
        <v>4.0000000000000001E-3</v>
      </c>
      <c r="R24" s="23">
        <f>'Datos Vigilancia'!R24</f>
        <v>3.0000000000000001E-3</v>
      </c>
      <c r="S24" s="23">
        <f>'Datos Vigilancia'!S24</f>
        <v>12.81</v>
      </c>
      <c r="T24" s="23">
        <f>'Datos Vigilancia'!T24</f>
        <v>7.59</v>
      </c>
      <c r="U24" s="23">
        <f>'Datos Vigilancia'!U24</f>
        <v>4.0000000000000001E-3</v>
      </c>
      <c r="V24" s="23">
        <f>'Datos Vigilancia'!V24</f>
        <v>9.4499999999999993</v>
      </c>
      <c r="W24" s="23">
        <f>'Datos Vigilancia'!W24</f>
        <v>1.19</v>
      </c>
      <c r="X24" s="23">
        <f>'Datos Vigilancia'!X24</f>
        <v>1.5</v>
      </c>
      <c r="Y24" s="23">
        <f>'Datos Vigilancia'!Y24</f>
        <v>5.0000000000000001E-4</v>
      </c>
      <c r="Z24" s="23">
        <f>'Datos Vigilancia'!Z24</f>
        <v>7.5</v>
      </c>
      <c r="AA24" s="23">
        <f>'Datos Vigilancia'!AA24</f>
        <v>3.9E-2</v>
      </c>
      <c r="AB24" s="23">
        <f>'Datos Vigilancia'!AB24</f>
        <v>0.47155688622754488</v>
      </c>
      <c r="AC24" s="23">
        <f>'Datos Vigilancia'!AC24</f>
        <v>9.7902097902097904E-2</v>
      </c>
      <c r="AD24" s="23">
        <f>'Datos Vigilancia'!AD24</f>
        <v>6.5245759025663333E-2</v>
      </c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</row>
    <row r="25" spans="1:135" s="92" customFormat="1" x14ac:dyDescent="0.2">
      <c r="A25" s="1">
        <v>24</v>
      </c>
      <c r="B25" s="5" t="str">
        <f t="shared" si="0"/>
        <v>SE-20 Primavera 2023</v>
      </c>
      <c r="C25" s="243" t="str">
        <f>+VLOOKUP(D25,Norma!B:C,2,0)</f>
        <v>SE-20</v>
      </c>
      <c r="D25" s="224" t="s">
        <v>122</v>
      </c>
      <c r="E25" s="94">
        <f>'Datos Vigilancia'!E25</f>
        <v>45280</v>
      </c>
      <c r="F25" s="40" t="str">
        <f>'Datos Vigilancia'!B25</f>
        <v>Primavera 2023</v>
      </c>
      <c r="G25" s="23">
        <f>'Datos Vigilancia'!G25</f>
        <v>0.81200000000000006</v>
      </c>
      <c r="H25" s="23">
        <f>'Datos Vigilancia'!H25</f>
        <v>2E-3</v>
      </c>
      <c r="I25" s="23">
        <f>'Datos Vigilancia'!I25</f>
        <v>0.7</v>
      </c>
      <c r="J25" s="23">
        <f>'Datos Vigilancia'!J25</f>
        <v>3.0000000000000001E-3</v>
      </c>
      <c r="K25" s="23" t="str">
        <f>'Datos Vigilancia'!K25</f>
        <v>-</v>
      </c>
      <c r="L25" s="23">
        <f>'Datos Vigilancia'!L25</f>
        <v>50.4</v>
      </c>
      <c r="M25" s="23">
        <f>'Datos Vigilancia'!M25</f>
        <v>3.0000000000000001E-3</v>
      </c>
      <c r="N25" s="23">
        <f>'Datos Vigilancia'!N25</f>
        <v>1.25</v>
      </c>
      <c r="O25" s="23">
        <f>'Datos Vigilancia'!O25</f>
        <v>6.6000000000000003E-2</v>
      </c>
      <c r="P25" s="23" t="str">
        <f>'Datos Vigilancia'!P25</f>
        <v>SM</v>
      </c>
      <c r="Q25" s="23">
        <f>'Datos Vigilancia'!Q25</f>
        <v>4.0000000000000001E-3</v>
      </c>
      <c r="R25" s="23">
        <f>'Datos Vigilancia'!R25</f>
        <v>3.0000000000000001E-3</v>
      </c>
      <c r="S25" s="23">
        <f>'Datos Vigilancia'!S25</f>
        <v>11.99</v>
      </c>
      <c r="T25" s="23">
        <f>'Datos Vigilancia'!T25</f>
        <v>7.48</v>
      </c>
      <c r="U25" s="23">
        <f>'Datos Vigilancia'!U25</f>
        <v>4.0000000000000001E-3</v>
      </c>
      <c r="V25" s="23">
        <f>'Datos Vigilancia'!V25</f>
        <v>8.82</v>
      </c>
      <c r="W25" s="23">
        <f>'Datos Vigilancia'!W25</f>
        <v>0.90200000000000002</v>
      </c>
      <c r="X25" s="23">
        <f>'Datos Vigilancia'!X25</f>
        <v>0.9</v>
      </c>
      <c r="Y25" s="298" t="s">
        <v>213</v>
      </c>
      <c r="Z25" s="23">
        <f>'Datos Vigilancia'!Z25</f>
        <v>9.9</v>
      </c>
      <c r="AA25" s="23">
        <f>'Datos Vigilancia'!AA25</f>
        <v>8.0000000000000002E-3</v>
      </c>
      <c r="AB25" s="23">
        <f>'Datos Vigilancia'!AB25</f>
        <v>0.44011976047904194</v>
      </c>
      <c r="AC25" s="23">
        <f>'Datos Vigilancia'!AC25</f>
        <v>7.4208144796380091E-2</v>
      </c>
      <c r="AD25" s="23">
        <f>'Datos Vigilancia'!AD25</f>
        <v>3.9147455415398005E-2</v>
      </c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</row>
    <row r="26" spans="1:135" s="92" customFormat="1" ht="12.75" customHeight="1" x14ac:dyDescent="0.2">
      <c r="A26" s="92">
        <v>25</v>
      </c>
      <c r="B26" s="5" t="str">
        <f t="shared" si="0"/>
        <v>GR-10 Verano 2022</v>
      </c>
      <c r="C26" s="243" t="str">
        <f>+VLOOKUP(D26,Norma!B:C,2,0)</f>
        <v>GR-10</v>
      </c>
      <c r="D26" s="223" t="s">
        <v>123</v>
      </c>
      <c r="E26" s="94">
        <f>'Datos Vigilancia'!E26</f>
        <v>44579</v>
      </c>
      <c r="F26" s="40" t="str">
        <f>'Datos Vigilancia'!B26</f>
        <v>Verano 2022</v>
      </c>
      <c r="G26" s="23">
        <f>'Datos Vigilancia'!G26</f>
        <v>1.5</v>
      </c>
      <c r="H26" s="23">
        <f>'Datos Vigilancia'!H26</f>
        <v>5.0000000000000001E-4</v>
      </c>
      <c r="I26" s="23">
        <f>'Datos Vigilancia'!I26</f>
        <v>0.5</v>
      </c>
      <c r="J26" s="23">
        <f>'Datos Vigilancia'!J26</f>
        <v>1.5299999999999999E-2</v>
      </c>
      <c r="K26" s="23" t="str">
        <f>'Datos Vigilancia'!K26</f>
        <v>-</v>
      </c>
      <c r="L26" s="23">
        <f>'Datos Vigilancia'!L26</f>
        <v>46</v>
      </c>
      <c r="M26" s="23">
        <f>'Datos Vigilancia'!M26</f>
        <v>5.0000000000000001E-4</v>
      </c>
      <c r="N26" s="23">
        <f>'Datos Vigilancia'!N26</f>
        <v>0.98</v>
      </c>
      <c r="O26" s="23">
        <f>'Datos Vigilancia'!O26</f>
        <v>0.05</v>
      </c>
      <c r="P26" s="23">
        <f>'Datos Vigilancia'!P26</f>
        <v>5.0000000000000001E-4</v>
      </c>
      <c r="Q26" s="23">
        <f>'Datos Vigilancia'!Q26</f>
        <v>5.0000000000000001E-4</v>
      </c>
      <c r="R26" s="23">
        <f>'Datos Vigilancia'!R26</f>
        <v>5.0000000000000001E-4</v>
      </c>
      <c r="S26" s="23">
        <f>'Datos Vigilancia'!S26</f>
        <v>16.77</v>
      </c>
      <c r="T26" s="23">
        <f>'Datos Vigilancia'!T26</f>
        <v>7.49</v>
      </c>
      <c r="U26" s="23">
        <f>'Datos Vigilancia'!U26</f>
        <v>5.0000000000000001E-4</v>
      </c>
      <c r="V26" s="23">
        <f>'Datos Vigilancia'!V26</f>
        <v>4.4000000000000004</v>
      </c>
      <c r="W26" s="23">
        <f>'Datos Vigilancia'!W26</f>
        <v>0.79</v>
      </c>
      <c r="X26" s="23">
        <f>'Datos Vigilancia'!X26</f>
        <v>0.9</v>
      </c>
      <c r="Y26" s="298" t="s">
        <v>213</v>
      </c>
      <c r="Z26" s="23">
        <f>'Datos Vigilancia'!Z26</f>
        <v>1.7</v>
      </c>
      <c r="AA26" s="23">
        <f>'Datos Vigilancia'!AA26</f>
        <v>0.01</v>
      </c>
      <c r="AB26" s="23">
        <f>'Datos Vigilancia'!AB26</f>
        <v>0.219560878243513</v>
      </c>
      <c r="AC26" s="23">
        <f>'Datos Vigilancia'!AC26</f>
        <v>6.4993829699712055E-2</v>
      </c>
      <c r="AD26" s="23">
        <f>'Datos Vigilancia'!AD26</f>
        <v>3.9147455415398005E-2</v>
      </c>
      <c r="AE26" s="1"/>
      <c r="AF26" s="89"/>
      <c r="AG26" s="20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</row>
    <row r="27" spans="1:135" s="92" customFormat="1" ht="12.75" customHeight="1" x14ac:dyDescent="0.2">
      <c r="A27" s="92">
        <v>26</v>
      </c>
      <c r="B27" s="5" t="str">
        <f t="shared" si="0"/>
        <v>GR-10 Otoño 2022</v>
      </c>
      <c r="C27" s="243" t="str">
        <f>+VLOOKUP(D27,Norma!B:C,2,0)</f>
        <v>GR-10</v>
      </c>
      <c r="D27" s="223" t="s">
        <v>123</v>
      </c>
      <c r="E27" s="94">
        <f>'Datos Vigilancia'!E27</f>
        <v>44684</v>
      </c>
      <c r="F27" s="40" t="str">
        <f>'Datos Vigilancia'!B27</f>
        <v>Otoño 2022</v>
      </c>
      <c r="G27" s="23">
        <f>'Datos Vigilancia'!G27</f>
        <v>1</v>
      </c>
      <c r="H27" s="23">
        <f>'Datos Vigilancia'!H27</f>
        <v>1E-4</v>
      </c>
      <c r="I27" s="23">
        <f>'Datos Vigilancia'!I27</f>
        <v>0.8</v>
      </c>
      <c r="J27" s="23">
        <f>'Datos Vigilancia'!J27</f>
        <v>2.2000000000000001E-3</v>
      </c>
      <c r="K27" s="23" t="str">
        <f>'Datos Vigilancia'!K27</f>
        <v>-</v>
      </c>
      <c r="L27" s="23">
        <f>'Datos Vigilancia'!L27</f>
        <v>33.5</v>
      </c>
      <c r="M27" s="23">
        <f>'Datos Vigilancia'!M27</f>
        <v>1.4E-3</v>
      </c>
      <c r="N27" s="23">
        <f>'Datos Vigilancia'!N27</f>
        <v>1.32</v>
      </c>
      <c r="O27" s="23">
        <f>'Datos Vigilancia'!O27</f>
        <v>0.04</v>
      </c>
      <c r="P27" s="23">
        <f>'Datos Vigilancia'!P27</f>
        <v>5.0000000000000001E-4</v>
      </c>
      <c r="Q27" s="23">
        <f>'Datos Vigilancia'!Q27</f>
        <v>4.0000000000000002E-4</v>
      </c>
      <c r="R27" s="23">
        <f>'Datos Vigilancia'!R27</f>
        <v>5.7999999999999996E-3</v>
      </c>
      <c r="S27" s="23">
        <f>'Datos Vigilancia'!S27</f>
        <v>12.95</v>
      </c>
      <c r="T27" s="23">
        <f>'Datos Vigilancia'!T27</f>
        <v>7.43</v>
      </c>
      <c r="U27" s="23">
        <f>'Datos Vigilancia'!U27</f>
        <v>1.14E-3</v>
      </c>
      <c r="V27" s="23">
        <f>'Datos Vigilancia'!V27</f>
        <v>5.2</v>
      </c>
      <c r="W27" s="23">
        <f>'Datos Vigilancia'!W27</f>
        <v>13.81</v>
      </c>
      <c r="X27" s="23">
        <f>'Datos Vigilancia'!X27</f>
        <v>1.1000000000000001</v>
      </c>
      <c r="Y27" s="23">
        <f>'Datos Vigilancia'!Y27</f>
        <v>5.0000000000000001E-4</v>
      </c>
      <c r="Z27" s="23">
        <f>'Datos Vigilancia'!Z27</f>
        <v>2.6</v>
      </c>
      <c r="AA27" s="23">
        <f>'Datos Vigilancia'!AA27</f>
        <v>0.01</v>
      </c>
      <c r="AB27" s="23">
        <f>'Datos Vigilancia'!AB27</f>
        <v>0.25948103792415173</v>
      </c>
      <c r="AC27" s="23">
        <f>'Datos Vigilancia'!AC27</f>
        <v>1.1361579596873717</v>
      </c>
      <c r="AD27" s="23">
        <f>'Datos Vigilancia'!AD27</f>
        <v>4.7846889952153117E-2</v>
      </c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</row>
    <row r="28" spans="1:135" s="92" customFormat="1" ht="12.75" customHeight="1" x14ac:dyDescent="0.2">
      <c r="A28" s="92">
        <v>27</v>
      </c>
      <c r="B28" s="3" t="str">
        <f t="shared" si="0"/>
        <v>GR-10 Invierno 2022</v>
      </c>
      <c r="C28" s="243" t="str">
        <f>+VLOOKUP(D28,Norma!B:C,2,0)</f>
        <v>GR-10</v>
      </c>
      <c r="D28" s="223" t="s">
        <v>123</v>
      </c>
      <c r="E28" s="94">
        <f>'Datos Vigilancia'!E28</f>
        <v>44775</v>
      </c>
      <c r="F28" s="40" t="str">
        <f>'Datos Vigilancia'!B28</f>
        <v>Invierno 2022</v>
      </c>
      <c r="G28" s="23">
        <f>'Datos Vigilancia'!G28</f>
        <v>0.6</v>
      </c>
      <c r="H28" s="23">
        <f>'Datos Vigilancia'!H28</f>
        <v>5.0000000000000001E-4</v>
      </c>
      <c r="I28" s="23">
        <f>'Datos Vigilancia'!I28</f>
        <v>0.2</v>
      </c>
      <c r="J28" s="23">
        <f>'Datos Vigilancia'!J28</f>
        <v>5.0000000000000001E-4</v>
      </c>
      <c r="K28" s="23" t="str">
        <f>'Datos Vigilancia'!K28</f>
        <v>-</v>
      </c>
      <c r="L28" s="23">
        <f>'Datos Vigilancia'!L28</f>
        <v>47.1</v>
      </c>
      <c r="M28" s="23">
        <f>'Datos Vigilancia'!M28</f>
        <v>1E-3</v>
      </c>
      <c r="N28" s="23">
        <f>'Datos Vigilancia'!N28</f>
        <v>0.43</v>
      </c>
      <c r="O28" s="23">
        <f>'Datos Vigilancia'!O28</f>
        <v>0.01</v>
      </c>
      <c r="P28" s="23">
        <f>'Datos Vigilancia'!P28</f>
        <v>5.0000000000000001E-4</v>
      </c>
      <c r="Q28" s="23">
        <f>'Datos Vigilancia'!Q28</f>
        <v>1E-3</v>
      </c>
      <c r="R28" s="23">
        <f>'Datos Vigilancia'!R28</f>
        <v>1E-3</v>
      </c>
      <c r="S28" s="23">
        <f>'Datos Vigilancia'!S28</f>
        <v>13.28</v>
      </c>
      <c r="T28" s="23">
        <f>'Datos Vigilancia'!T28</f>
        <v>7.3</v>
      </c>
      <c r="U28" s="23">
        <f>'Datos Vigilancia'!U28</f>
        <v>1E-3</v>
      </c>
      <c r="V28" s="23">
        <f>'Datos Vigilancia'!V28</f>
        <v>7.3</v>
      </c>
      <c r="W28" s="23">
        <f>'Datos Vigilancia'!W28</f>
        <v>0.63</v>
      </c>
      <c r="X28" s="23">
        <f>'Datos Vigilancia'!X28</f>
        <v>1.1000000000000001</v>
      </c>
      <c r="Y28" s="23">
        <f>'Datos Vigilancia'!Y28</f>
        <v>5.0000000000000001E-4</v>
      </c>
      <c r="Z28" s="23">
        <f>'Datos Vigilancia'!Z28</f>
        <v>4.7</v>
      </c>
      <c r="AA28" s="23">
        <f>'Datos Vigilancia'!AA28</f>
        <v>0.01</v>
      </c>
      <c r="AB28" s="23">
        <f>'Datos Vigilancia'!AB28</f>
        <v>0.36427145708582837</v>
      </c>
      <c r="AC28" s="23">
        <f>'Datos Vigilancia'!AC28</f>
        <v>5.1830522418757713E-2</v>
      </c>
      <c r="AD28" s="23">
        <f>'Datos Vigilancia'!AD28</f>
        <v>4.7846889952153117E-2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</row>
    <row r="29" spans="1:135" s="92" customFormat="1" ht="15" customHeight="1" x14ac:dyDescent="0.2">
      <c r="A29" s="92">
        <v>28</v>
      </c>
      <c r="B29" s="5" t="str">
        <f t="shared" si="0"/>
        <v>GR-10 Primavera 2022</v>
      </c>
      <c r="C29" s="243" t="str">
        <f>+VLOOKUP(D29,Norma!B:C,2,0)</f>
        <v>GR-10</v>
      </c>
      <c r="D29" s="223" t="s">
        <v>123</v>
      </c>
      <c r="E29" s="94">
        <f>'Datos Vigilancia'!E29</f>
        <v>44846</v>
      </c>
      <c r="F29" s="40" t="str">
        <f>'Datos Vigilancia'!B29</f>
        <v>Primavera 2022</v>
      </c>
      <c r="G29" s="23">
        <f>'Datos Vigilancia'!G29</f>
        <v>1.03</v>
      </c>
      <c r="H29" s="23">
        <f>'Datos Vigilancia'!H29</f>
        <v>5.0000000000000001E-4</v>
      </c>
      <c r="I29" s="23">
        <f>'Datos Vigilancia'!I29</f>
        <v>0.9</v>
      </c>
      <c r="J29" s="23">
        <f>'Datos Vigilancia'!J29</f>
        <v>2.5999999999999999E-3</v>
      </c>
      <c r="K29" s="23" t="str">
        <f>'Datos Vigilancia'!K29</f>
        <v>-</v>
      </c>
      <c r="L29" s="23">
        <f>'Datos Vigilancia'!L29</f>
        <v>33.6</v>
      </c>
      <c r="M29" s="23">
        <f>'Datos Vigilancia'!M29</f>
        <v>1E-3</v>
      </c>
      <c r="N29" s="23">
        <f>'Datos Vigilancia'!N29</f>
        <v>0.998</v>
      </c>
      <c r="O29" s="23">
        <f>'Datos Vigilancia'!O29</f>
        <v>3.5000000000000003E-2</v>
      </c>
      <c r="P29" s="23">
        <f>'Datos Vigilancia'!P29</f>
        <v>5.0000000000000001E-4</v>
      </c>
      <c r="Q29" s="23">
        <f>'Datos Vigilancia'!Q29</f>
        <v>1E-3</v>
      </c>
      <c r="R29" s="23">
        <f>'Datos Vigilancia'!R29</f>
        <v>1E-3</v>
      </c>
      <c r="S29" s="23">
        <f>'Datos Vigilancia'!S29</f>
        <v>13.29</v>
      </c>
      <c r="T29" s="23">
        <f>'Datos Vigilancia'!T29</f>
        <v>7.2</v>
      </c>
      <c r="U29" s="23">
        <f>'Datos Vigilancia'!U29</f>
        <v>1E-3</v>
      </c>
      <c r="V29" s="23">
        <f>'Datos Vigilancia'!V29</f>
        <v>5.35</v>
      </c>
      <c r="W29" s="23">
        <f>'Datos Vigilancia'!W29</f>
        <v>0.83899999999999997</v>
      </c>
      <c r="X29" s="23">
        <f>'Datos Vigilancia'!X29</f>
        <v>0.8</v>
      </c>
      <c r="Y29" s="23">
        <f>'Datos Vigilancia'!Y29</f>
        <v>5.0000000000000001E-4</v>
      </c>
      <c r="Z29" s="23">
        <f>'Datos Vigilancia'!Z29</f>
        <v>3.4</v>
      </c>
      <c r="AA29" s="23">
        <f>'Datos Vigilancia'!AA29</f>
        <v>4.0000000000000001E-3</v>
      </c>
      <c r="AB29" s="23">
        <f>'Datos Vigilancia'!AB29</f>
        <v>0.26696606786427146</v>
      </c>
      <c r="AC29" s="23">
        <f>'Datos Vigilancia'!AC29</f>
        <v>6.9025092554504314E-2</v>
      </c>
      <c r="AD29" s="23">
        <f>'Datos Vigilancia'!AD29</f>
        <v>3.4797738147020446E-2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</row>
    <row r="30" spans="1:135" s="92" customFormat="1" ht="15" customHeight="1" x14ac:dyDescent="0.2">
      <c r="A30" s="1">
        <v>29</v>
      </c>
      <c r="B30" s="5" t="str">
        <f t="shared" si="0"/>
        <v>GR-10 Verano 2023</v>
      </c>
      <c r="C30" s="243" t="str">
        <f>+VLOOKUP(D30,Norma!B:C,2,0)</f>
        <v>GR-10</v>
      </c>
      <c r="D30" s="223" t="s">
        <v>123</v>
      </c>
      <c r="E30" s="94">
        <f>'Datos Vigilancia'!E30</f>
        <v>44971</v>
      </c>
      <c r="F30" s="40" t="str">
        <f>'Datos Vigilancia'!B30</f>
        <v>Verano 2023</v>
      </c>
      <c r="G30" s="23">
        <f>'Datos Vigilancia'!G30</f>
        <v>1.1000000000000001</v>
      </c>
      <c r="H30" s="23">
        <f>'Datos Vigilancia'!H30</f>
        <v>5.0000000000000001E-4</v>
      </c>
      <c r="I30" s="23">
        <f>'Datos Vigilancia'!I30</f>
        <v>0.7</v>
      </c>
      <c r="J30" s="23">
        <f>'Datos Vigilancia'!J30</f>
        <v>5.0000000000000001E-4</v>
      </c>
      <c r="K30" s="23" t="str">
        <f>'Datos Vigilancia'!K30</f>
        <v>-</v>
      </c>
      <c r="L30" s="23">
        <f>'Datos Vigilancia'!L30</f>
        <v>29.9</v>
      </c>
      <c r="M30" s="23">
        <f>'Datos Vigilancia'!M30</f>
        <v>4.0000000000000001E-3</v>
      </c>
      <c r="N30" s="23">
        <f>'Datos Vigilancia'!N30</f>
        <v>1.25</v>
      </c>
      <c r="O30" s="23">
        <f>'Datos Vigilancia'!O30</f>
        <v>5.0999999999999997E-2</v>
      </c>
      <c r="P30" s="23">
        <f>'Datos Vigilancia'!P30</f>
        <v>5.0000000000000001E-4</v>
      </c>
      <c r="Q30" s="23">
        <f>'Datos Vigilancia'!Q30</f>
        <v>1E-3</v>
      </c>
      <c r="R30" s="23">
        <f>'Datos Vigilancia'!R30</f>
        <v>3.0000000000000001E-3</v>
      </c>
      <c r="S30" s="23">
        <f>'Datos Vigilancia'!S30</f>
        <v>12.3</v>
      </c>
      <c r="T30" s="23">
        <f>'Datos Vigilancia'!T30</f>
        <v>6.98</v>
      </c>
      <c r="U30" s="23">
        <f>'Datos Vigilancia'!U30</f>
        <v>1E-3</v>
      </c>
      <c r="V30" s="23">
        <f>'Datos Vigilancia'!V30</f>
        <v>4.9800000000000004</v>
      </c>
      <c r="W30" s="23">
        <f>'Datos Vigilancia'!W30</f>
        <v>0.80900000000000005</v>
      </c>
      <c r="X30" s="23">
        <f>'Datos Vigilancia'!X30</f>
        <v>0.8</v>
      </c>
      <c r="Y30" s="23">
        <f>'Datos Vigilancia'!Y30</f>
        <v>5.0000000000000001E-4</v>
      </c>
      <c r="Z30" s="23">
        <f>'Datos Vigilancia'!Z30</f>
        <v>2.6</v>
      </c>
      <c r="AA30" s="23">
        <f>'Datos Vigilancia'!AA30</f>
        <v>8.0000000000000002E-3</v>
      </c>
      <c r="AB30" s="23">
        <f>'Datos Vigilancia'!AB30</f>
        <v>0.24850299401197609</v>
      </c>
      <c r="AC30" s="23">
        <f>'Datos Vigilancia'!AC30</f>
        <v>6.6556972439325388E-2</v>
      </c>
      <c r="AD30" s="23">
        <f>'Datos Vigilancia'!AD30</f>
        <v>3.4797738147020446E-2</v>
      </c>
      <c r="AE30" s="1"/>
      <c r="AF30" s="121"/>
      <c r="AG30" s="89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</row>
    <row r="31" spans="1:135" s="92" customFormat="1" ht="15" customHeight="1" x14ac:dyDescent="0.2">
      <c r="A31" s="1">
        <v>30</v>
      </c>
      <c r="B31" s="5" t="str">
        <f t="shared" si="0"/>
        <v>GR-10 Otoño 2023</v>
      </c>
      <c r="C31" s="243" t="str">
        <f>+VLOOKUP(D31,Norma!B:C,2,0)</f>
        <v>GR-10</v>
      </c>
      <c r="D31" s="223" t="s">
        <v>123</v>
      </c>
      <c r="E31" s="94">
        <f>'Datos Vigilancia'!E31</f>
        <v>45062</v>
      </c>
      <c r="F31" s="40" t="str">
        <f>'Datos Vigilancia'!B31</f>
        <v>Otoño 2023</v>
      </c>
      <c r="G31" s="23">
        <f>'Datos Vigilancia'!G31</f>
        <v>1.76</v>
      </c>
      <c r="H31" s="23">
        <f>'Datos Vigilancia'!H31</f>
        <v>5.0000000000000001E-4</v>
      </c>
      <c r="I31" s="23">
        <f>'Datos Vigilancia'!I31</f>
        <v>0.7</v>
      </c>
      <c r="J31" s="23">
        <f>'Datos Vigilancia'!J31</f>
        <v>2.3300000000000001E-2</v>
      </c>
      <c r="K31" s="23" t="str">
        <f>'Datos Vigilancia'!K31</f>
        <v>-</v>
      </c>
      <c r="L31" s="23">
        <f>'Datos Vigilancia'!L31</f>
        <v>36.4</v>
      </c>
      <c r="M31" s="23">
        <f>'Datos Vigilancia'!M31</f>
        <v>1E-3</v>
      </c>
      <c r="N31" s="23">
        <f>'Datos Vigilancia'!N31</f>
        <v>1.89</v>
      </c>
      <c r="O31" s="23">
        <f>'Datos Vigilancia'!O31</f>
        <v>7.6999999999999999E-2</v>
      </c>
      <c r="P31" s="23">
        <f>'Datos Vigilancia'!P31</f>
        <v>5.0000000000000001E-4</v>
      </c>
      <c r="Q31" s="23">
        <f>'Datos Vigilancia'!Q31</f>
        <v>1E-3</v>
      </c>
      <c r="R31" s="23">
        <f>'Datos Vigilancia'!R31</f>
        <v>1E-3</v>
      </c>
      <c r="S31" s="23">
        <f>'Datos Vigilancia'!S31</f>
        <v>12.78</v>
      </c>
      <c r="T31" s="23">
        <f>'Datos Vigilancia'!T31</f>
        <v>7.1</v>
      </c>
      <c r="U31" s="23">
        <f>'Datos Vigilancia'!U31</f>
        <v>5.0000000000000001E-3</v>
      </c>
      <c r="V31" s="23">
        <f>'Datos Vigilancia'!V31</f>
        <v>5.77</v>
      </c>
      <c r="W31" s="23">
        <f>'Datos Vigilancia'!W31</f>
        <v>1.06</v>
      </c>
      <c r="X31" s="23">
        <f>'Datos Vigilancia'!X31</f>
        <v>1</v>
      </c>
      <c r="Y31" s="23">
        <f>'Datos Vigilancia'!Y31</f>
        <v>5.0000000000000001E-4</v>
      </c>
      <c r="Z31" s="23">
        <f>'Datos Vigilancia'!Z31</f>
        <v>3.9</v>
      </c>
      <c r="AA31" s="23">
        <f>'Datos Vigilancia'!AA31</f>
        <v>4.4999999999999998E-2</v>
      </c>
      <c r="AB31" s="23">
        <f>'Datos Vigilancia'!AB31</f>
        <v>0.28792415169660679</v>
      </c>
      <c r="AC31" s="23">
        <f>'Datos Vigilancia'!AC31</f>
        <v>8.7206910736322515E-2</v>
      </c>
      <c r="AD31" s="23">
        <f>'Datos Vigilancia'!AD31</f>
        <v>4.3497172683775558E-2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</row>
    <row r="32" spans="1:135" s="92" customFormat="1" ht="15" customHeight="1" x14ac:dyDescent="0.2">
      <c r="A32" s="1">
        <v>31</v>
      </c>
      <c r="B32" s="5" t="str">
        <f t="shared" si="0"/>
        <v>GR-10 Invierno 2023</v>
      </c>
      <c r="C32" s="243" t="str">
        <f>+VLOOKUP(D32,Norma!B:C,2,0)</f>
        <v>GR-10</v>
      </c>
      <c r="D32" s="223" t="s">
        <v>123</v>
      </c>
      <c r="E32" s="94">
        <f>'Datos Vigilancia'!E32</f>
        <v>45147</v>
      </c>
      <c r="F32" s="40" t="str">
        <f>'Datos Vigilancia'!B32</f>
        <v>Invierno 2023</v>
      </c>
      <c r="G32" s="23">
        <f>'Datos Vigilancia'!G32</f>
        <v>0.79100000000000004</v>
      </c>
      <c r="H32" s="23">
        <f>'Datos Vigilancia'!H32</f>
        <v>2E-3</v>
      </c>
      <c r="I32" s="262" t="str">
        <f>'Datos Vigilancia'!I32</f>
        <v>SM</v>
      </c>
      <c r="J32" s="23">
        <f>'Datos Vigilancia'!J32</f>
        <v>3.0000000000000001E-3</v>
      </c>
      <c r="K32" s="23" t="str">
        <f>'Datos Vigilancia'!K32</f>
        <v>-</v>
      </c>
      <c r="L32" s="23">
        <f>'Datos Vigilancia'!L32</f>
        <v>47.5</v>
      </c>
      <c r="M32" s="23">
        <f>'Datos Vigilancia'!M32</f>
        <v>3.0000000000000001E-3</v>
      </c>
      <c r="N32" s="23">
        <f>'Datos Vigilancia'!N32</f>
        <v>1.1200000000000001</v>
      </c>
      <c r="O32" s="23">
        <f>'Datos Vigilancia'!O32</f>
        <v>4.4999999999999998E-2</v>
      </c>
      <c r="P32" s="23">
        <f>'Datos Vigilancia'!P32</f>
        <v>5.0000000000000001E-4</v>
      </c>
      <c r="Q32" s="23">
        <f>'Datos Vigilancia'!Q32</f>
        <v>4.0000000000000001E-3</v>
      </c>
      <c r="R32" s="23">
        <f>'Datos Vigilancia'!R32</f>
        <v>3.0000000000000001E-3</v>
      </c>
      <c r="S32" s="23">
        <f>'Datos Vigilancia'!S32</f>
        <v>13.16</v>
      </c>
      <c r="T32" s="23">
        <f>'Datos Vigilancia'!T32</f>
        <v>7.34</v>
      </c>
      <c r="U32" s="23">
        <f>'Datos Vigilancia'!U32</f>
        <v>4.0000000000000001E-3</v>
      </c>
      <c r="V32" s="23">
        <f>'Datos Vigilancia'!V32</f>
        <v>6.77</v>
      </c>
      <c r="W32" s="23">
        <f>'Datos Vigilancia'!W32</f>
        <v>0.80100000000000005</v>
      </c>
      <c r="X32" s="23">
        <f>'Datos Vigilancia'!X32</f>
        <v>1.1000000000000001</v>
      </c>
      <c r="Y32" s="23">
        <f>'Datos Vigilancia'!Y32</f>
        <v>5.0000000000000001E-4</v>
      </c>
      <c r="Z32" s="262" t="str">
        <f>'Datos Vigilancia'!Z32</f>
        <v>SM</v>
      </c>
      <c r="AA32" s="23">
        <f>'Datos Vigilancia'!AA32</f>
        <v>3.0000000000000001E-3</v>
      </c>
      <c r="AB32" s="23">
        <f>'Datos Vigilancia'!AB32</f>
        <v>0.33782435129740518</v>
      </c>
      <c r="AC32" s="23">
        <f>'Datos Vigilancia'!AC32</f>
        <v>6.5898807075277677E-2</v>
      </c>
      <c r="AD32" s="23">
        <f>'Datos Vigilancia'!AD32</f>
        <v>4.7846889952153117E-2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</row>
    <row r="33" spans="1:135" s="92" customFormat="1" ht="15" customHeight="1" x14ac:dyDescent="0.2">
      <c r="A33" s="1">
        <v>32</v>
      </c>
      <c r="B33" s="5" t="str">
        <f t="shared" si="0"/>
        <v>GR-10 Primavera 2023</v>
      </c>
      <c r="C33" s="243" t="str">
        <f>+VLOOKUP(D33,Norma!B:C,2,0)</f>
        <v>GR-10</v>
      </c>
      <c r="D33" s="223" t="s">
        <v>123</v>
      </c>
      <c r="E33" s="94">
        <f>'Datos Vigilancia'!E33</f>
        <v>45210</v>
      </c>
      <c r="F33" s="40" t="str">
        <f>'Datos Vigilancia'!B33</f>
        <v>Primavera 2023</v>
      </c>
      <c r="G33" s="23">
        <f>'Datos Vigilancia'!G33</f>
        <v>1.04</v>
      </c>
      <c r="H33" s="23">
        <f>'Datos Vigilancia'!H33</f>
        <v>2E-3</v>
      </c>
      <c r="I33" s="23">
        <f>'Datos Vigilancia'!I33</f>
        <v>0.9</v>
      </c>
      <c r="J33" s="23">
        <f>'Datos Vigilancia'!J33</f>
        <v>3.0000000000000001E-3</v>
      </c>
      <c r="K33" s="23">
        <f>'Datos Vigilancia'!K33</f>
        <v>0</v>
      </c>
      <c r="L33" s="23">
        <f>'Datos Vigilancia'!L33</f>
        <v>49.2</v>
      </c>
      <c r="M33" s="23">
        <f>'Datos Vigilancia'!M33</f>
        <v>4.0000000000000001E-3</v>
      </c>
      <c r="N33" s="23">
        <f>'Datos Vigilancia'!N33</f>
        <v>1.1599999999999999</v>
      </c>
      <c r="O33" s="23">
        <f>'Datos Vigilancia'!O33</f>
        <v>0.129</v>
      </c>
      <c r="P33" s="23">
        <f>'Datos Vigilancia'!P33</f>
        <v>5.0000000000000001E-4</v>
      </c>
      <c r="Q33" s="23">
        <f>'Datos Vigilancia'!Q33</f>
        <v>4.0000000000000001E-3</v>
      </c>
      <c r="R33" s="23">
        <f>'Datos Vigilancia'!R33</f>
        <v>3.0000000000000001E-3</v>
      </c>
      <c r="S33" s="23">
        <f>'Datos Vigilancia'!S33</f>
        <v>13.38</v>
      </c>
      <c r="T33" s="23">
        <f>'Datos Vigilancia'!T33</f>
        <v>7.5</v>
      </c>
      <c r="U33" s="23">
        <f>'Datos Vigilancia'!U33</f>
        <v>1.4999999999999999E-2</v>
      </c>
      <c r="V33" s="23">
        <f>'Datos Vigilancia'!V33</f>
        <v>10.1</v>
      </c>
      <c r="W33" s="23">
        <f>'Datos Vigilancia'!W33</f>
        <v>0.91400000000000003</v>
      </c>
      <c r="X33" s="23">
        <f>'Datos Vigilancia'!X33</f>
        <v>0.7</v>
      </c>
      <c r="Y33" s="23">
        <f>'Datos Vigilancia'!Y33</f>
        <v>5.0000000000000001E-4</v>
      </c>
      <c r="Z33" s="23">
        <f>'Datos Vigilancia'!Z33</f>
        <v>7.8</v>
      </c>
      <c r="AA33" s="23">
        <f>'Datos Vigilancia'!AA33</f>
        <v>3.4000000000000002E-2</v>
      </c>
      <c r="AB33" s="23">
        <f>'Datos Vigilancia'!AB33</f>
        <v>0.50399201596806387</v>
      </c>
      <c r="AC33" s="23">
        <f>'Datos Vigilancia'!AC33</f>
        <v>7.5195392842451678E-2</v>
      </c>
      <c r="AD33" s="23">
        <f>'Datos Vigilancia'!AD33</f>
        <v>3.0448020878642887E-2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</row>
    <row r="34" spans="1:135" s="92" customFormat="1" ht="15" x14ac:dyDescent="0.2">
      <c r="A34" s="92">
        <v>33</v>
      </c>
      <c r="B34" s="5" t="str">
        <f t="shared" ref="B34:B65" si="1">+C34&amp;" "&amp;F34</f>
        <v>CH-10 Verano 2022</v>
      </c>
      <c r="C34" s="243" t="str">
        <f>+VLOOKUP(D34,Norma!B:C,2,0)</f>
        <v>CH-10</v>
      </c>
      <c r="D34" s="223" t="s">
        <v>81</v>
      </c>
      <c r="E34" s="94">
        <f>'Datos Vigilancia'!E34</f>
        <v>44579</v>
      </c>
      <c r="F34" s="40" t="str">
        <f>'Datos Vigilancia'!B34</f>
        <v>Verano 2022</v>
      </c>
      <c r="G34" s="23">
        <f>'Datos Vigilancia'!G34</f>
        <v>2</v>
      </c>
      <c r="H34" s="23">
        <f>'Datos Vigilancia'!H34</f>
        <v>5.0000000000000001E-4</v>
      </c>
      <c r="I34" s="23">
        <f>'Datos Vigilancia'!I34</f>
        <v>0.5</v>
      </c>
      <c r="J34" s="23">
        <f>'Datos Vigilancia'!J34</f>
        <v>8.4500000000000006E-2</v>
      </c>
      <c r="K34" s="23">
        <f>'Datos Vigilancia'!K34</f>
        <v>130</v>
      </c>
      <c r="L34" s="23">
        <f>'Datos Vigilancia'!L34</f>
        <v>316</v>
      </c>
      <c r="M34" s="23">
        <f>'Datos Vigilancia'!M34</f>
        <v>5.0000000000000001E-4</v>
      </c>
      <c r="N34" s="23">
        <f>'Datos Vigilancia'!N34</f>
        <v>2.1800000000000002</v>
      </c>
      <c r="O34" s="23">
        <f>'Datos Vigilancia'!O34</f>
        <v>0.05</v>
      </c>
      <c r="P34" s="23">
        <f>'Datos Vigilancia'!P34</f>
        <v>5.0000000000000001E-4</v>
      </c>
      <c r="Q34" s="23">
        <f>'Datos Vigilancia'!Q34</f>
        <v>5.0000000000000001E-4</v>
      </c>
      <c r="R34" s="23">
        <f>'Datos Vigilancia'!R34</f>
        <v>5.0000000000000001E-4</v>
      </c>
      <c r="S34" s="23">
        <f>'Datos Vigilancia'!S34</f>
        <v>12.97</v>
      </c>
      <c r="T34" s="23">
        <f>'Datos Vigilancia'!T34</f>
        <v>8.1199999999999992</v>
      </c>
      <c r="U34" s="23">
        <f>'Datos Vigilancia'!U34</f>
        <v>5.0000000000000001E-4</v>
      </c>
      <c r="V34" s="23">
        <f>'Datos Vigilancia'!V34</f>
        <v>22.3</v>
      </c>
      <c r="W34" s="23">
        <f>'Datos Vigilancia'!W34</f>
        <v>5.01</v>
      </c>
      <c r="X34" s="23">
        <f>'Datos Vigilancia'!X34</f>
        <v>8.3000000000000007</v>
      </c>
      <c r="Y34" s="298" t="s">
        <v>213</v>
      </c>
      <c r="Z34" s="23">
        <f>'Datos Vigilancia'!Z34</f>
        <v>30.7</v>
      </c>
      <c r="AA34" s="23">
        <f>'Datos Vigilancia'!AA34</f>
        <v>0.01</v>
      </c>
      <c r="AB34" s="23">
        <f>'Datos Vigilancia'!AB34</f>
        <v>1.1127744510978044</v>
      </c>
      <c r="AC34" s="23">
        <f>'Datos Vigilancia'!AC34</f>
        <v>0.41217605923488276</v>
      </c>
      <c r="AD34" s="23">
        <f>'Datos Vigilancia'!AD34</f>
        <v>0.36102653327533718</v>
      </c>
      <c r="AE34" s="1"/>
      <c r="AF34" s="140"/>
      <c r="AG34" s="89"/>
      <c r="AH34" s="123"/>
      <c r="AI34" s="123"/>
      <c r="AJ34" s="123"/>
      <c r="AK34" s="123"/>
      <c r="AL34" s="123"/>
      <c r="AM34" s="123"/>
      <c r="AN34" s="123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</row>
    <row r="35" spans="1:135" s="92" customFormat="1" ht="15" customHeight="1" x14ac:dyDescent="0.2">
      <c r="A35" s="92">
        <v>34</v>
      </c>
      <c r="B35" s="5" t="str">
        <f t="shared" si="1"/>
        <v>CH-10 Otoño 2022</v>
      </c>
      <c r="C35" s="243" t="str">
        <f>+VLOOKUP(D35,Norma!B:C,2,0)</f>
        <v>CH-10</v>
      </c>
      <c r="D35" s="223" t="s">
        <v>81</v>
      </c>
      <c r="E35" s="94">
        <f>'Datos Vigilancia'!E35</f>
        <v>44684</v>
      </c>
      <c r="F35" s="40" t="str">
        <f>'Datos Vigilancia'!B35</f>
        <v>Otoño 2022</v>
      </c>
      <c r="G35" s="23">
        <f>'Datos Vigilancia'!G35</f>
        <v>0.6</v>
      </c>
      <c r="H35" s="23">
        <f>'Datos Vigilancia'!H35</f>
        <v>1E-4</v>
      </c>
      <c r="I35" s="23">
        <f>'Datos Vigilancia'!I35</f>
        <v>1.8</v>
      </c>
      <c r="J35" s="23">
        <f>'Datos Vigilancia'!J35</f>
        <v>2.3999999999999998E-3</v>
      </c>
      <c r="K35" s="23">
        <f>'Datos Vigilancia'!K35</f>
        <v>22</v>
      </c>
      <c r="L35" s="23">
        <f>'Datos Vigilancia'!L35</f>
        <v>258.2</v>
      </c>
      <c r="M35" s="23">
        <f>'Datos Vigilancia'!M35</f>
        <v>5.9999999999999995E-4</v>
      </c>
      <c r="N35" s="23">
        <f>'Datos Vigilancia'!N35</f>
        <v>0.12</v>
      </c>
      <c r="O35" s="23">
        <f>'Datos Vigilancia'!O35</f>
        <v>0.01</v>
      </c>
      <c r="P35" s="23">
        <f>'Datos Vigilancia'!P35</f>
        <v>5.0000000000000001E-4</v>
      </c>
      <c r="Q35" s="23">
        <f>'Datos Vigilancia'!Q35</f>
        <v>2.9999999999999997E-4</v>
      </c>
      <c r="R35" s="23">
        <f>'Datos Vigilancia'!R35</f>
        <v>4.3E-3</v>
      </c>
      <c r="S35" s="23">
        <f>'Datos Vigilancia'!S35</f>
        <v>12.76</v>
      </c>
      <c r="T35" s="23">
        <f>'Datos Vigilancia'!T35</f>
        <v>8.1199999999999992</v>
      </c>
      <c r="U35" s="23">
        <f>'Datos Vigilancia'!U35</f>
        <v>2.5000000000000001E-4</v>
      </c>
      <c r="V35" s="23">
        <f>'Datos Vigilancia'!V35</f>
        <v>44</v>
      </c>
      <c r="W35" s="23">
        <f>'Datos Vigilancia'!W35</f>
        <v>5.47</v>
      </c>
      <c r="X35" s="23">
        <f>'Datos Vigilancia'!X35</f>
        <v>10.4</v>
      </c>
      <c r="Y35" s="23">
        <f>'Datos Vigilancia'!Y35</f>
        <v>5.0000000000000001E-4</v>
      </c>
      <c r="Z35" s="23">
        <f>'Datos Vigilancia'!Z35</f>
        <v>43.5</v>
      </c>
      <c r="AA35" s="23">
        <f>'Datos Vigilancia'!AA35</f>
        <v>0.01</v>
      </c>
      <c r="AB35" s="23">
        <f>'Datos Vigilancia'!AB35</f>
        <v>2.19560878243513</v>
      </c>
      <c r="AC35" s="23">
        <f>'Datos Vigilancia'!AC35</f>
        <v>0.45002056766762649</v>
      </c>
      <c r="AD35" s="23">
        <f>'Datos Vigilancia'!AD35</f>
        <v>0.45237059591126583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</row>
    <row r="36" spans="1:135" s="92" customFormat="1" ht="15.75" customHeight="1" x14ac:dyDescent="0.2">
      <c r="A36" s="92">
        <v>35</v>
      </c>
      <c r="B36" s="3" t="str">
        <f t="shared" si="1"/>
        <v>CH-10 Invierno 2022</v>
      </c>
      <c r="C36" s="243" t="str">
        <f>+VLOOKUP(D36,Norma!B:C,2,0)</f>
        <v>CH-10</v>
      </c>
      <c r="D36" s="223" t="s">
        <v>81</v>
      </c>
      <c r="E36" s="94">
        <f>'Datos Vigilancia'!E36</f>
        <v>44775</v>
      </c>
      <c r="F36" s="40" t="str">
        <f>'Datos Vigilancia'!B36</f>
        <v>Invierno 2022</v>
      </c>
      <c r="G36" s="23">
        <f>'Datos Vigilancia'!G36</f>
        <v>0.6</v>
      </c>
      <c r="H36" s="23">
        <f>'Datos Vigilancia'!H36</f>
        <v>5.0000000000000001E-4</v>
      </c>
      <c r="I36" s="23">
        <f>'Datos Vigilancia'!I36</f>
        <v>2.7</v>
      </c>
      <c r="J36" s="23">
        <f>'Datos Vigilancia'!J36</f>
        <v>5.0000000000000001E-4</v>
      </c>
      <c r="K36" s="23">
        <f>'Datos Vigilancia'!K36</f>
        <v>2</v>
      </c>
      <c r="L36" s="23">
        <f>'Datos Vigilancia'!L36</f>
        <v>241</v>
      </c>
      <c r="M36" s="23">
        <f>'Datos Vigilancia'!M36</f>
        <v>1E-3</v>
      </c>
      <c r="N36" s="23">
        <f>'Datos Vigilancia'!N36</f>
        <v>0.5</v>
      </c>
      <c r="O36" s="23">
        <f>'Datos Vigilancia'!O36</f>
        <v>0.01</v>
      </c>
      <c r="P36" s="23">
        <f>'Datos Vigilancia'!P36</f>
        <v>5.0000000000000001E-4</v>
      </c>
      <c r="Q36" s="23">
        <f>'Datos Vigilancia'!Q36</f>
        <v>1E-3</v>
      </c>
      <c r="R36" s="23">
        <f>'Datos Vigilancia'!R36</f>
        <v>1E-3</v>
      </c>
      <c r="S36" s="23">
        <f>'Datos Vigilancia'!S36</f>
        <v>13.46</v>
      </c>
      <c r="T36" s="23">
        <f>'Datos Vigilancia'!T36</f>
        <v>7.88</v>
      </c>
      <c r="U36" s="23">
        <f>'Datos Vigilancia'!U36</f>
        <v>1E-3</v>
      </c>
      <c r="V36" s="23">
        <f>'Datos Vigilancia'!V36</f>
        <v>33</v>
      </c>
      <c r="W36" s="23">
        <f>'Datos Vigilancia'!W36</f>
        <v>5.17</v>
      </c>
      <c r="X36" s="23">
        <f>'Datos Vigilancia'!X36</f>
        <v>10.8</v>
      </c>
      <c r="Y36" s="23">
        <f>'Datos Vigilancia'!Y36</f>
        <v>5.0000000000000001E-4</v>
      </c>
      <c r="Z36" s="23">
        <f>'Datos Vigilancia'!Z36</f>
        <v>41.4</v>
      </c>
      <c r="AA36" s="23">
        <f>'Datos Vigilancia'!AA36</f>
        <v>0.03</v>
      </c>
      <c r="AB36" s="23">
        <f>'Datos Vigilancia'!AB36</f>
        <v>1.6467065868263473</v>
      </c>
      <c r="AC36" s="23">
        <f>'Datos Vigilancia'!AC36</f>
        <v>0.42533936651583715</v>
      </c>
      <c r="AD36" s="23">
        <f>'Datos Vigilancia'!AD36</f>
        <v>0.46976946498477606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</row>
    <row r="37" spans="1:135" s="92" customFormat="1" ht="15" customHeight="1" x14ac:dyDescent="0.2">
      <c r="A37" s="92">
        <v>36</v>
      </c>
      <c r="B37" s="5" t="str">
        <f t="shared" si="1"/>
        <v>CH-10 Primavera 2022</v>
      </c>
      <c r="C37" s="243" t="str">
        <f>+VLOOKUP(D37,Norma!B:C,2,0)</f>
        <v>CH-10</v>
      </c>
      <c r="D37" s="223" t="s">
        <v>81</v>
      </c>
      <c r="E37" s="94">
        <f>'Datos Vigilancia'!E37</f>
        <v>44846</v>
      </c>
      <c r="F37" s="40" t="str">
        <f>'Datos Vigilancia'!B37</f>
        <v>Primavera 2022</v>
      </c>
      <c r="G37" s="23">
        <f>'Datos Vigilancia'!G37</f>
        <v>5.08</v>
      </c>
      <c r="H37" s="23">
        <f>'Datos Vigilancia'!H37</f>
        <v>5.0000000000000001E-4</v>
      </c>
      <c r="I37" s="23">
        <f>'Datos Vigilancia'!I37</f>
        <v>1.2</v>
      </c>
      <c r="J37" s="23">
        <f>'Datos Vigilancia'!J37</f>
        <v>5.0000000000000001E-3</v>
      </c>
      <c r="K37" s="23">
        <f>'Datos Vigilancia'!K37</f>
        <v>13</v>
      </c>
      <c r="L37" s="23">
        <f>'Datos Vigilancia'!L37</f>
        <v>85.5</v>
      </c>
      <c r="M37" s="23">
        <f>'Datos Vigilancia'!M37</f>
        <v>1E-3</v>
      </c>
      <c r="N37" s="23">
        <f>'Datos Vigilancia'!N37</f>
        <v>7.86</v>
      </c>
      <c r="O37" s="23">
        <f>'Datos Vigilancia'!O37</f>
        <v>0.129</v>
      </c>
      <c r="P37" s="23">
        <f>'Datos Vigilancia'!P37</f>
        <v>5.0000000000000001E-4</v>
      </c>
      <c r="Q37" s="23">
        <f>'Datos Vigilancia'!Q37</f>
        <v>1E-3</v>
      </c>
      <c r="R37" s="23">
        <f>'Datos Vigilancia'!R37</f>
        <v>1E-3</v>
      </c>
      <c r="S37" s="23">
        <f>'Datos Vigilancia'!S37</f>
        <v>12.93</v>
      </c>
      <c r="T37" s="23">
        <f>'Datos Vigilancia'!T37</f>
        <v>7.7</v>
      </c>
      <c r="U37" s="23">
        <f>'Datos Vigilancia'!U37</f>
        <v>1E-3</v>
      </c>
      <c r="V37" s="23">
        <f>'Datos Vigilancia'!V37</f>
        <v>9.35</v>
      </c>
      <c r="W37" s="23">
        <f>'Datos Vigilancia'!W37</f>
        <v>3.61</v>
      </c>
      <c r="X37" s="23">
        <f>'Datos Vigilancia'!X37</f>
        <v>2.4</v>
      </c>
      <c r="Y37" s="23">
        <f>'Datos Vigilancia'!Y37</f>
        <v>5.0000000000000001E-4</v>
      </c>
      <c r="Z37" s="23">
        <f>'Datos Vigilancia'!Z37</f>
        <v>12.2</v>
      </c>
      <c r="AA37" s="23">
        <f>'Datos Vigilancia'!AA37</f>
        <v>2.4E-2</v>
      </c>
      <c r="AB37" s="23">
        <f>'Datos Vigilancia'!AB37</f>
        <v>0.46656686626746507</v>
      </c>
      <c r="AC37" s="23">
        <f>'Datos Vigilancia'!AC37</f>
        <v>0.29699712052653232</v>
      </c>
      <c r="AD37" s="23">
        <f>'Datos Vigilancia'!AD37</f>
        <v>0.10439321444106134</v>
      </c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</row>
    <row r="38" spans="1:135" ht="15" customHeight="1" x14ac:dyDescent="0.2">
      <c r="A38" s="1">
        <v>37</v>
      </c>
      <c r="B38" s="5" t="str">
        <f t="shared" si="1"/>
        <v>CH-10 Verano 2023</v>
      </c>
      <c r="C38" s="243" t="str">
        <f>+VLOOKUP(D38,Norma!B:C,2,0)</f>
        <v>CH-10</v>
      </c>
      <c r="D38" s="223" t="s">
        <v>81</v>
      </c>
      <c r="E38" s="94">
        <f>'Datos Vigilancia'!E38</f>
        <v>44971</v>
      </c>
      <c r="F38" s="40" t="str">
        <f>'Datos Vigilancia'!B38</f>
        <v>Verano 2023</v>
      </c>
      <c r="G38" s="23">
        <f>'Datos Vigilancia'!G38</f>
        <v>0.224</v>
      </c>
      <c r="H38" s="23">
        <f>'Datos Vigilancia'!H38</f>
        <v>5.0000000000000001E-4</v>
      </c>
      <c r="I38" s="23">
        <f>'Datos Vigilancia'!I38</f>
        <v>1.3</v>
      </c>
      <c r="J38" s="23">
        <f>'Datos Vigilancia'!J38</f>
        <v>5.0000000000000001E-4</v>
      </c>
      <c r="K38" s="23">
        <f>'Datos Vigilancia'!K38</f>
        <v>70</v>
      </c>
      <c r="L38" s="23">
        <f>'Datos Vigilancia'!L38</f>
        <v>202.9</v>
      </c>
      <c r="M38" s="23">
        <f>'Datos Vigilancia'!M38</f>
        <v>1E-3</v>
      </c>
      <c r="N38" s="23">
        <f>'Datos Vigilancia'!N38</f>
        <v>0.39900000000000002</v>
      </c>
      <c r="O38" s="23">
        <f>'Datos Vigilancia'!O38</f>
        <v>1.2999999999999999E-2</v>
      </c>
      <c r="P38" s="23">
        <f>'Datos Vigilancia'!P38</f>
        <v>5.0000000000000001E-4</v>
      </c>
      <c r="Q38" s="23">
        <f>'Datos Vigilancia'!Q38</f>
        <v>1E-3</v>
      </c>
      <c r="R38" s="23">
        <f>'Datos Vigilancia'!R38</f>
        <v>1E-3</v>
      </c>
      <c r="S38" s="23">
        <f>'Datos Vigilancia'!S38</f>
        <v>12.07</v>
      </c>
      <c r="T38" s="23">
        <f>'Datos Vigilancia'!T38</f>
        <v>7.98</v>
      </c>
      <c r="U38" s="23">
        <f>'Datos Vigilancia'!U38</f>
        <v>2E-3</v>
      </c>
      <c r="V38" s="23">
        <f>'Datos Vigilancia'!V38</f>
        <v>28.4</v>
      </c>
      <c r="W38" s="23">
        <f>'Datos Vigilancia'!W38</f>
        <v>4.7</v>
      </c>
      <c r="X38" s="23">
        <f>'Datos Vigilancia'!X38</f>
        <v>6.7</v>
      </c>
      <c r="Y38" s="23">
        <f>'Datos Vigilancia'!Y38</f>
        <v>5.0000000000000001E-4</v>
      </c>
      <c r="Z38" s="23">
        <f>'Datos Vigilancia'!Z38</f>
        <v>34.200000000000003</v>
      </c>
      <c r="AA38" s="23">
        <f>'Datos Vigilancia'!AA38</f>
        <v>4.0000000000000001E-3</v>
      </c>
      <c r="AB38" s="23">
        <f>'Datos Vigilancia'!AB38</f>
        <v>1.4171656686626746</v>
      </c>
      <c r="AC38" s="23">
        <f>'Datos Vigilancia'!AC38</f>
        <v>0.38667215137803379</v>
      </c>
      <c r="AD38" s="23">
        <f>'Datos Vigilancia'!AD38</f>
        <v>0.29143105698129623</v>
      </c>
      <c r="AF38" s="121"/>
    </row>
    <row r="39" spans="1:135" ht="12.75" customHeight="1" x14ac:dyDescent="0.2">
      <c r="A39" s="1">
        <v>38</v>
      </c>
      <c r="B39" s="5" t="str">
        <f t="shared" si="1"/>
        <v>CH-10 Otoño 2023</v>
      </c>
      <c r="C39" s="243" t="str">
        <f>+VLOOKUP(D39,Norma!B:C,2,0)</f>
        <v>CH-10</v>
      </c>
      <c r="D39" s="223" t="s">
        <v>81</v>
      </c>
      <c r="E39" s="94">
        <f>'Datos Vigilancia'!E39</f>
        <v>45062</v>
      </c>
      <c r="F39" s="40" t="str">
        <f>'Datos Vigilancia'!B39</f>
        <v>Otoño 2023</v>
      </c>
      <c r="G39" s="23">
        <f>'Datos Vigilancia'!G39</f>
        <v>75.900000000000006</v>
      </c>
      <c r="H39" s="23">
        <f>'Datos Vigilancia'!H39</f>
        <v>1.6500000000000001E-2</v>
      </c>
      <c r="I39" s="23">
        <f>'Datos Vigilancia'!I39</f>
        <v>0.7</v>
      </c>
      <c r="J39" s="23">
        <f>'Datos Vigilancia'!J39</f>
        <v>0.15629999999999999</v>
      </c>
      <c r="K39" s="23">
        <f>'Datos Vigilancia'!K39</f>
        <v>240</v>
      </c>
      <c r="L39" s="23">
        <f>'Datos Vigilancia'!L39</f>
        <v>138.9</v>
      </c>
      <c r="M39" s="23">
        <f>'Datos Vigilancia'!M39</f>
        <v>0.13100000000000001</v>
      </c>
      <c r="N39" s="23">
        <f>'Datos Vigilancia'!N39</f>
        <v>167</v>
      </c>
      <c r="O39" s="23">
        <f>'Datos Vigilancia'!O39</f>
        <v>2.81</v>
      </c>
      <c r="P39" s="23">
        <f>'Datos Vigilancia'!P39</f>
        <v>5.0000000000000001E-4</v>
      </c>
      <c r="Q39" s="23">
        <f>'Datos Vigilancia'!Q39</f>
        <v>2.5000000000000001E-2</v>
      </c>
      <c r="R39" s="23">
        <f>'Datos Vigilancia'!R39</f>
        <v>0.115</v>
      </c>
      <c r="S39" s="23">
        <f>'Datos Vigilancia'!S39</f>
        <v>12.54</v>
      </c>
      <c r="T39" s="23">
        <f>'Datos Vigilancia'!T39</f>
        <v>7.91</v>
      </c>
      <c r="U39" s="23">
        <f>'Datos Vigilancia'!U39</f>
        <v>6.5000000000000002E-2</v>
      </c>
      <c r="V39" s="23">
        <f>'Datos Vigilancia'!V39</f>
        <v>31.9</v>
      </c>
      <c r="W39" s="23">
        <f>'Datos Vigilancia'!W39</f>
        <v>37.799999999999997</v>
      </c>
      <c r="X39" s="23" t="str">
        <f>'Datos Vigilancia'!X39</f>
        <v>5,9</v>
      </c>
      <c r="Y39" s="23">
        <f>'Datos Vigilancia'!Y39</f>
        <v>1.4E-3</v>
      </c>
      <c r="Z39" s="23">
        <f>'Datos Vigilancia'!Z39</f>
        <v>27.4</v>
      </c>
      <c r="AA39" s="23">
        <f>'Datos Vigilancia'!AA39</f>
        <v>0.51700000000000002</v>
      </c>
      <c r="AB39" s="23">
        <f>'Datos Vigilancia'!AB39</f>
        <v>1.591816367265469</v>
      </c>
      <c r="AC39" s="23">
        <f>'Datos Vigilancia'!AC39</f>
        <v>3.1098313451254627</v>
      </c>
      <c r="AD39" s="23">
        <f>'Datos Vigilancia'!AD39</f>
        <v>0.25663331883427581</v>
      </c>
    </row>
    <row r="40" spans="1:135" ht="15" customHeight="1" x14ac:dyDescent="0.2">
      <c r="A40" s="1">
        <v>39</v>
      </c>
      <c r="B40" s="5" t="str">
        <f t="shared" si="1"/>
        <v>CH-10 Invierno 2023</v>
      </c>
      <c r="C40" s="243" t="str">
        <f>+VLOOKUP(D40,Norma!B:C,2,0)</f>
        <v>CH-10</v>
      </c>
      <c r="D40" s="223" t="s">
        <v>81</v>
      </c>
      <c r="E40" s="94">
        <f>'Datos Vigilancia'!E40</f>
        <v>45146</v>
      </c>
      <c r="F40" s="40" t="str">
        <f>'Datos Vigilancia'!B40</f>
        <v>Invierno 2023</v>
      </c>
      <c r="G40" s="23">
        <f>'Datos Vigilancia'!G40</f>
        <v>0.48599999999999999</v>
      </c>
      <c r="H40" s="23">
        <f>'Datos Vigilancia'!H40</f>
        <v>2E-3</v>
      </c>
      <c r="I40" s="262" t="str">
        <f>'Datos Vigilancia'!I40</f>
        <v>SM</v>
      </c>
      <c r="J40" s="23">
        <f>'Datos Vigilancia'!J40</f>
        <v>3.0000000000000001E-3</v>
      </c>
      <c r="K40" s="23">
        <f>'Datos Vigilancia'!K40</f>
        <v>4.5</v>
      </c>
      <c r="L40" s="23">
        <f>'Datos Vigilancia'!L40</f>
        <v>228.5</v>
      </c>
      <c r="M40" s="23">
        <f>'Datos Vigilancia'!M40</f>
        <v>3.0000000000000001E-3</v>
      </c>
      <c r="N40" s="23">
        <f>'Datos Vigilancia'!N40</f>
        <v>0.98599999999999999</v>
      </c>
      <c r="O40" s="23">
        <f>'Datos Vigilancia'!O40</f>
        <v>2.3E-2</v>
      </c>
      <c r="P40" s="23">
        <f>'Datos Vigilancia'!P40</f>
        <v>5.0000000000000001E-4</v>
      </c>
      <c r="Q40" s="23">
        <f>'Datos Vigilancia'!Q40</f>
        <v>4.0000000000000001E-3</v>
      </c>
      <c r="R40" s="23">
        <f>'Datos Vigilancia'!R40</f>
        <v>3.0000000000000001E-3</v>
      </c>
      <c r="S40" s="23">
        <f>'Datos Vigilancia'!S40</f>
        <v>14.04</v>
      </c>
      <c r="T40" s="23">
        <f>'Datos Vigilancia'!T40</f>
        <v>7.91</v>
      </c>
      <c r="U40" s="23">
        <f>'Datos Vigilancia'!U40</f>
        <v>4.0000000000000001E-3</v>
      </c>
      <c r="V40" s="23">
        <f>'Datos Vigilancia'!V40</f>
        <v>27</v>
      </c>
      <c r="W40" s="23">
        <f>'Datos Vigilancia'!W40</f>
        <v>5.32</v>
      </c>
      <c r="X40" s="23" t="str">
        <f>'Datos Vigilancia'!X40</f>
        <v>8,0</v>
      </c>
      <c r="Y40" s="23">
        <f>'Datos Vigilancia'!Y40</f>
        <v>5.0000000000000001E-4</v>
      </c>
      <c r="Z40" s="262" t="str">
        <f>'Datos Vigilancia'!Z40</f>
        <v>SM</v>
      </c>
      <c r="AA40" s="23">
        <f>'Datos Vigilancia'!AA40</f>
        <v>3.0000000000000001E-3</v>
      </c>
      <c r="AB40" s="23">
        <f>'Datos Vigilancia'!AB40</f>
        <v>1.347305389221557</v>
      </c>
      <c r="AC40" s="23">
        <f>'Datos Vigilancia'!AC40</f>
        <v>0.43767996709173185</v>
      </c>
      <c r="AD40" s="23">
        <f>'Datos Vigilancia'!AD40</f>
        <v>0.34797738147020446</v>
      </c>
      <c r="AF40" s="89"/>
      <c r="AG40" s="20"/>
    </row>
    <row r="41" spans="1:135" ht="15" customHeight="1" x14ac:dyDescent="0.2">
      <c r="A41" s="1">
        <v>40</v>
      </c>
      <c r="B41" s="5" t="str">
        <f t="shared" si="1"/>
        <v>CH-10 Primavera 2023</v>
      </c>
      <c r="C41" s="243" t="str">
        <f>+VLOOKUP(D41,Norma!B:C,2,0)</f>
        <v>CH-10</v>
      </c>
      <c r="D41" s="223" t="s">
        <v>81</v>
      </c>
      <c r="E41" s="94">
        <f>'Datos Vigilancia'!E41</f>
        <v>45210</v>
      </c>
      <c r="F41" s="40" t="str">
        <f>'Datos Vigilancia'!B41</f>
        <v>Primavera 2023</v>
      </c>
      <c r="G41" s="23">
        <f>'Datos Vigilancia'!G41</f>
        <v>5.0599999999999996</v>
      </c>
      <c r="H41" s="23">
        <f>'Datos Vigilancia'!H41</f>
        <v>2E-3</v>
      </c>
      <c r="I41" s="23">
        <f>'Datos Vigilancia'!I41</f>
        <v>2.5</v>
      </c>
      <c r="J41" s="23">
        <f>'Datos Vigilancia'!J41</f>
        <v>8.0000000000000002E-3</v>
      </c>
      <c r="K41" s="23">
        <f>'Datos Vigilancia'!K41</f>
        <v>7.8</v>
      </c>
      <c r="L41" s="23">
        <f>'Datos Vigilancia'!L41</f>
        <v>179.1</v>
      </c>
      <c r="M41" s="23">
        <f>'Datos Vigilancia'!M41</f>
        <v>6.0000000000000001E-3</v>
      </c>
      <c r="N41" s="23">
        <f>'Datos Vigilancia'!N41</f>
        <v>9.19</v>
      </c>
      <c r="O41" s="23">
        <f>'Datos Vigilancia'!O41</f>
        <v>0.14699999999999999</v>
      </c>
      <c r="P41" s="23">
        <f>'Datos Vigilancia'!P41</f>
        <v>5.0000000000000001E-4</v>
      </c>
      <c r="Q41" s="23">
        <f>'Datos Vigilancia'!Q41</f>
        <v>4.0000000000000001E-3</v>
      </c>
      <c r="R41" s="23">
        <f>'Datos Vigilancia'!R41</f>
        <v>8.9999999999999993E-3</v>
      </c>
      <c r="S41" s="23">
        <f>'Datos Vigilancia'!S41</f>
        <v>13.05</v>
      </c>
      <c r="T41" s="23">
        <f>'Datos Vigilancia'!T41</f>
        <v>7.93</v>
      </c>
      <c r="U41" s="23">
        <f>'Datos Vigilancia'!U41</f>
        <v>5.0000000000000001E-3</v>
      </c>
      <c r="V41" s="23">
        <f>'Datos Vigilancia'!V41</f>
        <v>24.7</v>
      </c>
      <c r="W41" s="23">
        <f>'Datos Vigilancia'!W41</f>
        <v>6.53</v>
      </c>
      <c r="X41" s="23" t="str">
        <f>'Datos Vigilancia'!X41</f>
        <v>4,5</v>
      </c>
      <c r="Y41" s="23">
        <f>'Datos Vigilancia'!Y41</f>
        <v>5.0000000000000001E-4</v>
      </c>
      <c r="Z41" s="23">
        <f>'Datos Vigilancia'!Z41</f>
        <v>28.9</v>
      </c>
      <c r="AA41" s="23">
        <f>'Datos Vigilancia'!AA41</f>
        <v>4.7E-2</v>
      </c>
      <c r="AB41" s="23">
        <f>'Datos Vigilancia'!AB41</f>
        <v>1.2325349301397206</v>
      </c>
      <c r="AC41" s="23">
        <f>'Datos Vigilancia'!AC41</f>
        <v>0.53722747840394902</v>
      </c>
      <c r="AD41" s="23">
        <f>'Datos Vigilancia'!AD41</f>
        <v>0.19573727707699001</v>
      </c>
      <c r="AF41" s="121"/>
      <c r="AG41" s="89"/>
    </row>
    <row r="42" spans="1:135" x14ac:dyDescent="0.2">
      <c r="A42" s="92">
        <v>41</v>
      </c>
      <c r="B42" s="5" t="str">
        <f t="shared" si="1"/>
        <v>BA-10 Verano 2022</v>
      </c>
      <c r="C42" s="243" t="str">
        <f>+VLOOKUP(D42,Norma!B:C,2,0)</f>
        <v>BA-10</v>
      </c>
      <c r="D42" s="223" t="s">
        <v>73</v>
      </c>
      <c r="E42" s="94">
        <f>'Datos Vigilancia'!E42</f>
        <v>44580</v>
      </c>
      <c r="F42" s="40" t="str">
        <f>'Datos Vigilancia'!B42</f>
        <v>Verano 2022</v>
      </c>
      <c r="G42" s="23">
        <f>'Datos Vigilancia'!G42</f>
        <v>1.3</v>
      </c>
      <c r="H42" s="23">
        <f>'Datos Vigilancia'!H42</f>
        <v>5.0000000000000001E-4</v>
      </c>
      <c r="I42" s="23">
        <f>'Datos Vigilancia'!I42</f>
        <v>0.4</v>
      </c>
      <c r="J42" s="23">
        <f>'Datos Vigilancia'!J42</f>
        <v>0.08</v>
      </c>
      <c r="K42" s="23" t="str">
        <f>'Datos Vigilancia'!K42</f>
        <v>-</v>
      </c>
      <c r="L42" s="23">
        <f>'Datos Vigilancia'!L42</f>
        <v>137</v>
      </c>
      <c r="M42" s="23">
        <f>'Datos Vigilancia'!M42</f>
        <v>5.0000000000000001E-4</v>
      </c>
      <c r="N42" s="23">
        <f>'Datos Vigilancia'!N42</f>
        <v>1.19</v>
      </c>
      <c r="O42" s="23">
        <f>'Datos Vigilancia'!O42</f>
        <v>0.06</v>
      </c>
      <c r="P42" s="23">
        <f>'Datos Vigilancia'!P42</f>
        <v>5.0000000000000001E-4</v>
      </c>
      <c r="Q42" s="23">
        <f>'Datos Vigilancia'!Q42</f>
        <v>5.0000000000000001E-4</v>
      </c>
      <c r="R42" s="23">
        <f>'Datos Vigilancia'!R42</f>
        <v>5.0000000000000001E-4</v>
      </c>
      <c r="S42" s="23">
        <f>'Datos Vigilancia'!S42</f>
        <v>11.45</v>
      </c>
      <c r="T42" s="23">
        <f>'Datos Vigilancia'!T42</f>
        <v>8.17</v>
      </c>
      <c r="U42" s="23">
        <f>'Datos Vigilancia'!U42</f>
        <v>5.0000000000000001E-4</v>
      </c>
      <c r="V42" s="23">
        <f>'Datos Vigilancia'!V42</f>
        <v>22</v>
      </c>
      <c r="W42" s="23">
        <f>'Datos Vigilancia'!W42</f>
        <v>11.21</v>
      </c>
      <c r="X42" s="23">
        <f>'Datos Vigilancia'!X42</f>
        <v>13.2</v>
      </c>
      <c r="Y42" s="298" t="s">
        <v>213</v>
      </c>
      <c r="Z42" s="23">
        <f>'Datos Vigilancia'!Z42</f>
        <v>26.7</v>
      </c>
      <c r="AA42" s="23">
        <f>'Datos Vigilancia'!AA42</f>
        <v>0.01</v>
      </c>
      <c r="AB42" s="23">
        <f>'Datos Vigilancia'!AB42</f>
        <v>1.097804391217565</v>
      </c>
      <c r="AC42" s="23">
        <f>'Datos Vigilancia'!AC42</f>
        <v>0.92225421637186356</v>
      </c>
      <c r="AD42" s="23">
        <f>'Datos Vigilancia'!AD42</f>
        <v>0.57416267942583732</v>
      </c>
      <c r="AF42" s="121"/>
      <c r="AG42" s="89"/>
    </row>
    <row r="43" spans="1:135" ht="15" customHeight="1" x14ac:dyDescent="0.2">
      <c r="A43" s="92">
        <v>42</v>
      </c>
      <c r="B43" s="5" t="str">
        <f t="shared" si="1"/>
        <v>BA-10 Otoño 2022</v>
      </c>
      <c r="C43" s="243" t="str">
        <f>+VLOOKUP(D43,Norma!B:C,2,0)</f>
        <v>BA-10</v>
      </c>
      <c r="D43" s="223" t="s">
        <v>73</v>
      </c>
      <c r="E43" s="94">
        <f>'Datos Vigilancia'!E43</f>
        <v>44685</v>
      </c>
      <c r="F43" s="40" t="str">
        <f>'Datos Vigilancia'!B43</f>
        <v>Otoño 2022</v>
      </c>
      <c r="G43" s="23">
        <f>'Datos Vigilancia'!G43</f>
        <v>0.6</v>
      </c>
      <c r="H43" s="23">
        <f>'Datos Vigilancia'!H43</f>
        <v>1E-4</v>
      </c>
      <c r="I43" s="23">
        <f>'Datos Vigilancia'!I43</f>
        <v>1.8</v>
      </c>
      <c r="J43" s="23">
        <f>'Datos Vigilancia'!J43</f>
        <v>2.3E-3</v>
      </c>
      <c r="K43" s="23" t="str">
        <f>'Datos Vigilancia'!K43</f>
        <v>-</v>
      </c>
      <c r="L43" s="23">
        <f>'Datos Vigilancia'!L43</f>
        <v>262.7</v>
      </c>
      <c r="M43" s="23">
        <f>'Datos Vigilancia'!M43</f>
        <v>8.9999999999999998E-4</v>
      </c>
      <c r="N43" s="23">
        <f>'Datos Vigilancia'!N43</f>
        <v>0.33</v>
      </c>
      <c r="O43" s="23">
        <f>'Datos Vigilancia'!O43</f>
        <v>0.01</v>
      </c>
      <c r="P43" s="23">
        <f>'Datos Vigilancia'!P43</f>
        <v>5.0000000000000001E-4</v>
      </c>
      <c r="Q43" s="23">
        <f>'Datos Vigilancia'!Q43</f>
        <v>5.0000000000000001E-4</v>
      </c>
      <c r="R43" s="23">
        <f>'Datos Vigilancia'!R43</f>
        <v>5.4000000000000003E-3</v>
      </c>
      <c r="S43" s="23">
        <f>'Datos Vigilancia'!S43</f>
        <v>13.09</v>
      </c>
      <c r="T43" s="23">
        <f>'Datos Vigilancia'!T43</f>
        <v>8.1300000000000008</v>
      </c>
      <c r="U43" s="23">
        <f>'Datos Vigilancia'!U43</f>
        <v>2.9999999999999997E-4</v>
      </c>
      <c r="V43" s="23">
        <f>'Datos Vigilancia'!V43</f>
        <v>30.6</v>
      </c>
      <c r="W43" s="23">
        <f>'Datos Vigilancia'!W43</f>
        <v>10.18</v>
      </c>
      <c r="X43" s="23">
        <f>'Datos Vigilancia'!X43</f>
        <v>15.7</v>
      </c>
      <c r="Y43" s="23">
        <f>'Datos Vigilancia'!Y43</f>
        <v>5.0000000000000001E-4</v>
      </c>
      <c r="Z43" s="23">
        <f>'Datos Vigilancia'!Z43</f>
        <v>25.1</v>
      </c>
      <c r="AA43" s="23">
        <f>'Datos Vigilancia'!AA43</f>
        <v>0.01</v>
      </c>
      <c r="AB43" s="23">
        <f>'Datos Vigilancia'!AB43</f>
        <v>1.5269461077844313</v>
      </c>
      <c r="AC43" s="23">
        <f>'Datos Vigilancia'!AC43</f>
        <v>0.83751542575071991</v>
      </c>
      <c r="AD43" s="23">
        <f>'Datos Vigilancia'!AD43</f>
        <v>0.68290561113527626</v>
      </c>
      <c r="AF43" s="121"/>
      <c r="AG43" s="89"/>
    </row>
    <row r="44" spans="1:135" ht="15" customHeight="1" x14ac:dyDescent="0.2">
      <c r="A44" s="92">
        <v>43</v>
      </c>
      <c r="B44" s="3" t="str">
        <f t="shared" si="1"/>
        <v>BA-10 Invierno 2022</v>
      </c>
      <c r="C44" s="243" t="str">
        <f>+VLOOKUP(D44,Norma!B:C,2,0)</f>
        <v>BA-10</v>
      </c>
      <c r="D44" s="223" t="s">
        <v>73</v>
      </c>
      <c r="E44" s="94">
        <f>'Datos Vigilancia'!E44</f>
        <v>44776</v>
      </c>
      <c r="F44" s="40" t="str">
        <f>'Datos Vigilancia'!B44</f>
        <v>Invierno 2022</v>
      </c>
      <c r="G44" s="23">
        <f>'Datos Vigilancia'!G44</f>
        <v>0.6</v>
      </c>
      <c r="H44" s="23">
        <f>'Datos Vigilancia'!H44</f>
        <v>5.0000000000000001E-4</v>
      </c>
      <c r="I44" s="23">
        <f>'Datos Vigilancia'!I44</f>
        <v>3.4</v>
      </c>
      <c r="J44" s="23">
        <f>'Datos Vigilancia'!J44</f>
        <v>5.0000000000000001E-4</v>
      </c>
      <c r="K44" s="23" t="str">
        <f>'Datos Vigilancia'!K44</f>
        <v>-</v>
      </c>
      <c r="L44" s="23">
        <f>'Datos Vigilancia'!L44</f>
        <v>264.39999999999998</v>
      </c>
      <c r="M44" s="23">
        <f>'Datos Vigilancia'!M44</f>
        <v>1E-3</v>
      </c>
      <c r="N44" s="23">
        <f>'Datos Vigilancia'!N44</f>
        <v>0.17</v>
      </c>
      <c r="O44" s="23">
        <f>'Datos Vigilancia'!O44</f>
        <v>0.01</v>
      </c>
      <c r="P44" s="23">
        <f>'Datos Vigilancia'!P44</f>
        <v>5.0000000000000001E-4</v>
      </c>
      <c r="Q44" s="23">
        <f>'Datos Vigilancia'!Q44</f>
        <v>1E-3</v>
      </c>
      <c r="R44" s="23">
        <f>'Datos Vigilancia'!R44</f>
        <v>1E-3</v>
      </c>
      <c r="S44" s="23">
        <f>'Datos Vigilancia'!S44</f>
        <v>14</v>
      </c>
      <c r="T44" s="23">
        <f>'Datos Vigilancia'!T44</f>
        <v>7.92</v>
      </c>
      <c r="U44" s="23">
        <f>'Datos Vigilancia'!U44</f>
        <v>1E-3</v>
      </c>
      <c r="V44" s="23">
        <f>'Datos Vigilancia'!V44</f>
        <v>31.7</v>
      </c>
      <c r="W44" s="23">
        <f>'Datos Vigilancia'!W44</f>
        <v>12.2</v>
      </c>
      <c r="X44" s="23">
        <f>'Datos Vigilancia'!X44</f>
        <v>16.399999999999999</v>
      </c>
      <c r="Y44" s="23">
        <f>'Datos Vigilancia'!Y44</f>
        <v>5.0000000000000001E-4</v>
      </c>
      <c r="Z44" s="23">
        <f>'Datos Vigilancia'!Z44</f>
        <v>21.2</v>
      </c>
      <c r="AA44" s="23">
        <f>'Datos Vigilancia'!AA44</f>
        <v>0.01</v>
      </c>
      <c r="AB44" s="23">
        <f>'Datos Vigilancia'!AB44</f>
        <v>1.5818363273453093</v>
      </c>
      <c r="AC44" s="23">
        <f>'Datos Vigilancia'!AC44</f>
        <v>1.0037021801727684</v>
      </c>
      <c r="AD44" s="23">
        <f>'Datos Vigilancia'!AD44</f>
        <v>0.7133536320139191</v>
      </c>
    </row>
    <row r="45" spans="1:135" ht="15" customHeight="1" x14ac:dyDescent="0.2">
      <c r="A45" s="92">
        <v>44</v>
      </c>
      <c r="B45" s="5" t="str">
        <f t="shared" si="1"/>
        <v>BA-10 Primavera 2022</v>
      </c>
      <c r="C45" s="243" t="str">
        <f>+VLOOKUP(D45,Norma!B:C,2,0)</f>
        <v>BA-10</v>
      </c>
      <c r="D45" s="223" t="s">
        <v>73</v>
      </c>
      <c r="E45" s="94">
        <f>'Datos Vigilancia'!E45</f>
        <v>44848</v>
      </c>
      <c r="F45" s="40" t="str">
        <f>'Datos Vigilancia'!B45</f>
        <v>Primavera 2022</v>
      </c>
      <c r="G45" s="23">
        <f>'Datos Vigilancia'!G45</f>
        <v>0.79100000000000004</v>
      </c>
      <c r="H45" s="23">
        <f>'Datos Vigilancia'!H45</f>
        <v>5.0000000000000001E-4</v>
      </c>
      <c r="I45" s="23">
        <f>'Datos Vigilancia'!I45</f>
        <v>2.2999999999999998</v>
      </c>
      <c r="J45" s="23">
        <f>'Datos Vigilancia'!J45</f>
        <v>2.8E-3</v>
      </c>
      <c r="K45" s="23" t="str">
        <f>'Datos Vigilancia'!K45</f>
        <v>-</v>
      </c>
      <c r="L45" s="23">
        <f>'Datos Vigilancia'!L45</f>
        <v>148.5</v>
      </c>
      <c r="M45" s="23">
        <f>'Datos Vigilancia'!M45</f>
        <v>1E-3</v>
      </c>
      <c r="N45" s="23">
        <f>'Datos Vigilancia'!N45</f>
        <v>0.90200000000000002</v>
      </c>
      <c r="O45" s="23">
        <f>'Datos Vigilancia'!O45</f>
        <v>2.3E-2</v>
      </c>
      <c r="P45" s="23">
        <f>'Datos Vigilancia'!P45</f>
        <v>5.0000000000000001E-4</v>
      </c>
      <c r="Q45" s="23">
        <f>'Datos Vigilancia'!Q45</f>
        <v>1E-3</v>
      </c>
      <c r="R45" s="23">
        <f>'Datos Vigilancia'!R45</f>
        <v>1E-3</v>
      </c>
      <c r="S45" s="23">
        <f>'Datos Vigilancia'!S45</f>
        <v>12.4</v>
      </c>
      <c r="T45" s="23">
        <f>'Datos Vigilancia'!T45</f>
        <v>7.9</v>
      </c>
      <c r="U45" s="23">
        <f>'Datos Vigilancia'!U45</f>
        <v>1E-3</v>
      </c>
      <c r="V45" s="23">
        <f>'Datos Vigilancia'!V45</f>
        <v>13.8</v>
      </c>
      <c r="W45" s="23">
        <f>'Datos Vigilancia'!W45</f>
        <v>5.57</v>
      </c>
      <c r="X45" s="23">
        <f>'Datos Vigilancia'!X45</f>
        <v>6.9</v>
      </c>
      <c r="Y45" s="23">
        <f>'Datos Vigilancia'!Y45</f>
        <v>5.0000000000000001E-4</v>
      </c>
      <c r="Z45" s="23">
        <f>'Datos Vigilancia'!Z45</f>
        <v>13</v>
      </c>
      <c r="AA45" s="23">
        <f>'Datos Vigilancia'!AA45</f>
        <v>4.0000000000000001E-3</v>
      </c>
      <c r="AB45" s="23">
        <f>'Datos Vigilancia'!AB45</f>
        <v>0.68862275449101806</v>
      </c>
      <c r="AC45" s="23">
        <f>'Datos Vigilancia'!AC45</f>
        <v>0.458247634718223</v>
      </c>
      <c r="AD45" s="23">
        <f>'Datos Vigilancia'!AD45</f>
        <v>0.30013049151805138</v>
      </c>
    </row>
    <row r="46" spans="1:135" ht="12.75" customHeight="1" x14ac:dyDescent="0.2">
      <c r="A46" s="1">
        <v>45</v>
      </c>
      <c r="B46" s="5" t="str">
        <f t="shared" si="1"/>
        <v>BA-10 Verano 2023</v>
      </c>
      <c r="C46" s="243" t="str">
        <f>+VLOOKUP(D46,Norma!B:C,2,0)</f>
        <v>BA-10</v>
      </c>
      <c r="D46" s="223" t="s">
        <v>73</v>
      </c>
      <c r="E46" s="94">
        <f>'Datos Vigilancia'!E46</f>
        <v>44972</v>
      </c>
      <c r="F46" s="40" t="str">
        <f>'Datos Vigilancia'!B46</f>
        <v>Verano 2023</v>
      </c>
      <c r="G46" s="23">
        <f>'Datos Vigilancia'!G46</f>
        <v>6.0999999999999999E-2</v>
      </c>
      <c r="H46" s="23">
        <f>'Datos Vigilancia'!H46</f>
        <v>5.0000000000000001E-4</v>
      </c>
      <c r="I46" s="23">
        <f>'Datos Vigilancia'!I46</f>
        <v>1.6</v>
      </c>
      <c r="J46" s="23">
        <f>'Datos Vigilancia'!J46</f>
        <v>5.0000000000000001E-4</v>
      </c>
      <c r="K46" s="23" t="str">
        <f>'Datos Vigilancia'!K46</f>
        <v>-</v>
      </c>
      <c r="L46" s="23">
        <f>'Datos Vigilancia'!L46</f>
        <v>300.7</v>
      </c>
      <c r="M46" s="23">
        <f>'Datos Vigilancia'!M46</f>
        <v>1E-3</v>
      </c>
      <c r="N46" s="23">
        <f>'Datos Vigilancia'!N46</f>
        <v>7.5999999999999998E-2</v>
      </c>
      <c r="O46" s="23">
        <f>'Datos Vigilancia'!O46</f>
        <v>5.0000000000000001E-3</v>
      </c>
      <c r="P46" s="23">
        <f>'Datos Vigilancia'!P46</f>
        <v>5.0000000000000001E-4</v>
      </c>
      <c r="Q46" s="23">
        <f>'Datos Vigilancia'!Q46</f>
        <v>1E-3</v>
      </c>
      <c r="R46" s="23">
        <f>'Datos Vigilancia'!R46</f>
        <v>1E-3</v>
      </c>
      <c r="S46" s="23">
        <f>'Datos Vigilancia'!S46</f>
        <v>12.07</v>
      </c>
      <c r="T46" s="23">
        <f>'Datos Vigilancia'!T46</f>
        <v>8.17</v>
      </c>
      <c r="U46" s="23">
        <f>'Datos Vigilancia'!U46</f>
        <v>1E-3</v>
      </c>
      <c r="V46" s="23">
        <f>'Datos Vigilancia'!V46</f>
        <v>31.5</v>
      </c>
      <c r="W46" s="23">
        <f>'Datos Vigilancia'!W46</f>
        <v>13.4</v>
      </c>
      <c r="X46" s="23">
        <f>'Datos Vigilancia'!X46</f>
        <v>16.3</v>
      </c>
      <c r="Y46" s="23">
        <f>'Datos Vigilancia'!Y46</f>
        <v>5.0000000000000001E-4</v>
      </c>
      <c r="Z46" s="23">
        <f>'Datos Vigilancia'!Z46</f>
        <v>26.9</v>
      </c>
      <c r="AA46" s="23">
        <f>'Datos Vigilancia'!AA46</f>
        <v>4.0000000000000001E-3</v>
      </c>
      <c r="AB46" s="23">
        <f>'Datos Vigilancia'!AB46</f>
        <v>1.5718562874251498</v>
      </c>
      <c r="AC46" s="23">
        <f>'Datos Vigilancia'!AC46</f>
        <v>1.102426984779926</v>
      </c>
      <c r="AD46" s="23">
        <f>'Datos Vigilancia'!AD46</f>
        <v>0.70900391474554159</v>
      </c>
      <c r="AF46" s="121"/>
    </row>
    <row r="47" spans="1:135" ht="12.75" customHeight="1" x14ac:dyDescent="0.2">
      <c r="A47" s="1">
        <v>46</v>
      </c>
      <c r="B47" s="5" t="str">
        <f t="shared" si="1"/>
        <v>BA-10 Otoño 2023</v>
      </c>
      <c r="C47" s="243" t="str">
        <f>+VLOOKUP(D47,Norma!B:C,2,0)</f>
        <v>BA-10</v>
      </c>
      <c r="D47" s="223" t="s">
        <v>73</v>
      </c>
      <c r="E47" s="94">
        <f>'Datos Vigilancia'!E47</f>
        <v>45063</v>
      </c>
      <c r="F47" s="40" t="str">
        <f>'Datos Vigilancia'!B47</f>
        <v>Otoño 2023</v>
      </c>
      <c r="G47" s="23">
        <f>'Datos Vigilancia'!G47</f>
        <v>7.95</v>
      </c>
      <c r="H47" s="23">
        <f>'Datos Vigilancia'!H47</f>
        <v>5.0000000000000001E-4</v>
      </c>
      <c r="I47" s="23">
        <f>'Datos Vigilancia'!I47</f>
        <v>1.2</v>
      </c>
      <c r="J47" s="23">
        <f>'Datos Vigilancia'!J47</f>
        <v>6.7599999999999993E-2</v>
      </c>
      <c r="K47" s="23" t="str">
        <f>'Datos Vigilancia'!K47</f>
        <v>-</v>
      </c>
      <c r="L47" s="23">
        <f>'Datos Vigilancia'!L47</f>
        <v>203</v>
      </c>
      <c r="M47" s="23">
        <f>'Datos Vigilancia'!M47</f>
        <v>8.9999999999999993E-3</v>
      </c>
      <c r="N47" s="23">
        <f>'Datos Vigilancia'!N47</f>
        <v>10.8</v>
      </c>
      <c r="O47" s="23">
        <f>'Datos Vigilancia'!O47</f>
        <v>0.191</v>
      </c>
      <c r="P47" s="23">
        <f>'Datos Vigilancia'!P47</f>
        <v>5.0000000000000001E-4</v>
      </c>
      <c r="Q47" s="23">
        <f>'Datos Vigilancia'!Q47</f>
        <v>2E-3</v>
      </c>
      <c r="R47" s="23">
        <f>'Datos Vigilancia'!R47</f>
        <v>6.0000000000000001E-3</v>
      </c>
      <c r="S47" s="23">
        <f>'Datos Vigilancia'!S47</f>
        <v>12.92</v>
      </c>
      <c r="T47" s="23">
        <f>'Datos Vigilancia'!T47</f>
        <v>8.09</v>
      </c>
      <c r="U47" s="23">
        <f>'Datos Vigilancia'!U47</f>
        <v>3.0000000000000001E-3</v>
      </c>
      <c r="V47" s="23">
        <f>'Datos Vigilancia'!V47</f>
        <v>22.1</v>
      </c>
      <c r="W47" s="23">
        <f>'Datos Vigilancia'!W47</f>
        <v>11</v>
      </c>
      <c r="X47" s="23">
        <f>'Datos Vigilancia'!X47</f>
        <v>11.1</v>
      </c>
      <c r="Y47" s="23">
        <f>'Datos Vigilancia'!Y47</f>
        <v>5.0000000000000001E-4</v>
      </c>
      <c r="Z47" s="23">
        <f>'Datos Vigilancia'!Z47</f>
        <v>22.9</v>
      </c>
      <c r="AA47" s="23">
        <f>'Datos Vigilancia'!AA47</f>
        <v>4.4999999999999998E-2</v>
      </c>
      <c r="AB47" s="23">
        <f>'Datos Vigilancia'!AB47</f>
        <v>1.1027944111776449</v>
      </c>
      <c r="AC47" s="23">
        <f>'Datos Vigilancia'!AC47</f>
        <v>0.90497737556561086</v>
      </c>
      <c r="AD47" s="23">
        <f>'Datos Vigilancia'!AD47</f>
        <v>0.48281861678990867</v>
      </c>
    </row>
    <row r="48" spans="1:135" ht="12.75" customHeight="1" x14ac:dyDescent="0.2">
      <c r="A48" s="1">
        <v>47</v>
      </c>
      <c r="B48" s="5" t="str">
        <f t="shared" si="1"/>
        <v>BA-10 Invierno 2023</v>
      </c>
      <c r="C48" s="243" t="str">
        <f>+VLOOKUP(D48,Norma!B:C,2,0)</f>
        <v>BA-10</v>
      </c>
      <c r="D48" s="223" t="s">
        <v>73</v>
      </c>
      <c r="E48" s="94">
        <f>'Datos Vigilancia'!E48</f>
        <v>45147</v>
      </c>
      <c r="F48" s="40" t="str">
        <f>'Datos Vigilancia'!B48</f>
        <v>Invierno 2023</v>
      </c>
      <c r="G48" s="23">
        <f>'Datos Vigilancia'!G48</f>
        <v>1.34</v>
      </c>
      <c r="H48" s="23">
        <f>'Datos Vigilancia'!H48</f>
        <v>2E-3</v>
      </c>
      <c r="I48" s="262" t="str">
        <f>'Datos Vigilancia'!I48</f>
        <v>SM</v>
      </c>
      <c r="J48" s="23">
        <f>'Datos Vigilancia'!J48</f>
        <v>3.0000000000000001E-3</v>
      </c>
      <c r="K48" s="23" t="str">
        <f>'Datos Vigilancia'!K48</f>
        <v>-</v>
      </c>
      <c r="L48" s="23">
        <f>'Datos Vigilancia'!L48</f>
        <v>298.7</v>
      </c>
      <c r="M48" s="23">
        <f>'Datos Vigilancia'!M48</f>
        <v>3.0000000000000001E-3</v>
      </c>
      <c r="N48" s="23">
        <f>'Datos Vigilancia'!N48</f>
        <v>2.41</v>
      </c>
      <c r="O48" s="23">
        <f>'Datos Vigilancia'!O48</f>
        <v>7.4999999999999997E-2</v>
      </c>
      <c r="P48" s="23">
        <f>'Datos Vigilancia'!P48</f>
        <v>5.0000000000000001E-4</v>
      </c>
      <c r="Q48" s="23">
        <f>'Datos Vigilancia'!Q48</f>
        <v>4.0000000000000001E-3</v>
      </c>
      <c r="R48" s="23">
        <f>'Datos Vigilancia'!R48</f>
        <v>3.0000000000000001E-3</v>
      </c>
      <c r="S48" s="23">
        <f>'Datos Vigilancia'!S48</f>
        <v>13.63</v>
      </c>
      <c r="T48" s="23">
        <f>'Datos Vigilancia'!T48</f>
        <v>7.81</v>
      </c>
      <c r="U48" s="23">
        <f>'Datos Vigilancia'!U48</f>
        <v>4.0000000000000001E-3</v>
      </c>
      <c r="V48" s="23">
        <f>'Datos Vigilancia'!V48</f>
        <v>27.5</v>
      </c>
      <c r="W48" s="23">
        <f>'Datos Vigilancia'!W48</f>
        <v>12.5</v>
      </c>
      <c r="X48" s="23">
        <f>'Datos Vigilancia'!X48</f>
        <v>15.1</v>
      </c>
      <c r="Y48" s="23">
        <f>'Datos Vigilancia'!Y48</f>
        <v>5.0000000000000001E-4</v>
      </c>
      <c r="Z48" s="262" t="str">
        <f>'Datos Vigilancia'!Z48</f>
        <v>SM</v>
      </c>
      <c r="AA48" s="23">
        <f>'Datos Vigilancia'!AA48</f>
        <v>3.0000000000000001E-3</v>
      </c>
      <c r="AB48" s="23">
        <f>'Datos Vigilancia'!AB48</f>
        <v>1.372255489021956</v>
      </c>
      <c r="AC48" s="23">
        <f>'Datos Vigilancia'!AC48</f>
        <v>1.0283833813245578</v>
      </c>
      <c r="AD48" s="23">
        <f>'Datos Vigilancia'!AD48</f>
        <v>0.65680730752501093</v>
      </c>
    </row>
    <row r="49" spans="1:40" ht="12.75" customHeight="1" x14ac:dyDescent="0.2">
      <c r="A49" s="1">
        <v>48</v>
      </c>
      <c r="B49" s="5" t="str">
        <f t="shared" si="1"/>
        <v>BA-10 Primavera 2023</v>
      </c>
      <c r="C49" s="243" t="str">
        <f>+VLOOKUP(D49,Norma!B:C,2,0)</f>
        <v>BA-10</v>
      </c>
      <c r="D49" s="223" t="s">
        <v>73</v>
      </c>
      <c r="E49" s="94">
        <f>'Datos Vigilancia'!E49</f>
        <v>45211</v>
      </c>
      <c r="F49" s="40" t="str">
        <f>'Datos Vigilancia'!B49</f>
        <v>Primavera 2023</v>
      </c>
      <c r="G49" s="23">
        <f>'Datos Vigilancia'!G49</f>
        <v>4.96</v>
      </c>
      <c r="H49" s="23">
        <f>'Datos Vigilancia'!H49</f>
        <v>2E-3</v>
      </c>
      <c r="I49" s="23">
        <f>'Datos Vigilancia'!I49</f>
        <v>6.5</v>
      </c>
      <c r="J49" s="23">
        <f>'Datos Vigilancia'!J49</f>
        <v>8.0000000000000002E-3</v>
      </c>
      <c r="K49" s="23" t="str">
        <f>'Datos Vigilancia'!K49</f>
        <v>-</v>
      </c>
      <c r="L49" s="23">
        <f>'Datos Vigilancia'!L49</f>
        <v>334.4</v>
      </c>
      <c r="M49" s="23">
        <f>'Datos Vigilancia'!M49</f>
        <v>7.0000000000000001E-3</v>
      </c>
      <c r="N49" s="23">
        <f>'Datos Vigilancia'!N49</f>
        <v>7.83</v>
      </c>
      <c r="O49" s="23">
        <f>'Datos Vigilancia'!O49</f>
        <v>0.14099999999999999</v>
      </c>
      <c r="P49" s="23">
        <f>'Datos Vigilancia'!P49</f>
        <v>5.0000000000000001E-4</v>
      </c>
      <c r="Q49" s="23">
        <f>'Datos Vigilancia'!Q49</f>
        <v>4.0000000000000001E-3</v>
      </c>
      <c r="R49" s="23">
        <f>'Datos Vigilancia'!R49</f>
        <v>8.0000000000000002E-3</v>
      </c>
      <c r="S49" s="23">
        <f>'Datos Vigilancia'!S49</f>
        <v>11.91</v>
      </c>
      <c r="T49" s="23">
        <f>'Datos Vigilancia'!T49</f>
        <v>8.11</v>
      </c>
      <c r="U49" s="23">
        <f>'Datos Vigilancia'!U49</f>
        <v>8.9999999999999993E-3</v>
      </c>
      <c r="V49" s="23">
        <f>'Datos Vigilancia'!V49</f>
        <v>38.200000000000003</v>
      </c>
      <c r="W49" s="23">
        <f>'Datos Vigilancia'!W49</f>
        <v>16.399999999999999</v>
      </c>
      <c r="X49" s="23">
        <f>'Datos Vigilancia'!X49</f>
        <v>13.1</v>
      </c>
      <c r="Y49" s="23">
        <f>'Datos Vigilancia'!Y49</f>
        <v>5.0000000000000001E-4</v>
      </c>
      <c r="Z49" s="23">
        <f>'Datos Vigilancia'!Z49</f>
        <v>34.6</v>
      </c>
      <c r="AA49" s="23">
        <f>'Datos Vigilancia'!AA49</f>
        <v>0.05</v>
      </c>
      <c r="AB49" s="23">
        <f>'Datos Vigilancia'!AB49</f>
        <v>1.9061876247504992</v>
      </c>
      <c r="AC49" s="23">
        <f>'Datos Vigilancia'!AC49</f>
        <v>1.3492389962978197</v>
      </c>
      <c r="AD49" s="23">
        <f>'Datos Vigilancia'!AD49</f>
        <v>0.5698129621574598</v>
      </c>
    </row>
    <row r="50" spans="1:40" ht="12.75" customHeight="1" x14ac:dyDescent="0.2">
      <c r="A50" s="92">
        <v>49</v>
      </c>
      <c r="B50" s="5" t="str">
        <f t="shared" si="1"/>
        <v>VI-10 Verano 2022</v>
      </c>
      <c r="C50" s="243" t="str">
        <f>+VLOOKUP(D50,Norma!B:C,2,0)</f>
        <v>VI-10</v>
      </c>
      <c r="D50" s="223" t="s">
        <v>92</v>
      </c>
      <c r="E50" s="94">
        <f>'Datos Vigilancia'!E50</f>
        <v>44580</v>
      </c>
      <c r="F50" s="40" t="str">
        <f>'Datos Vigilancia'!B50</f>
        <v>Verano 2022</v>
      </c>
      <c r="G50" s="23">
        <f>'Datos Vigilancia'!G50</f>
        <v>1.5</v>
      </c>
      <c r="H50" s="23">
        <f>'Datos Vigilancia'!H50</f>
        <v>5.0000000000000001E-4</v>
      </c>
      <c r="I50" s="23">
        <f>'Datos Vigilancia'!I50</f>
        <v>0.4</v>
      </c>
      <c r="J50" s="23">
        <f>'Datos Vigilancia'!J50</f>
        <v>5.0799999999999998E-2</v>
      </c>
      <c r="K50" s="23" t="str">
        <f>'Datos Vigilancia'!K50</f>
        <v>-</v>
      </c>
      <c r="L50" s="23">
        <f>'Datos Vigilancia'!L50</f>
        <v>227</v>
      </c>
      <c r="M50" s="23">
        <f>'Datos Vigilancia'!M50</f>
        <v>5.0000000000000001E-4</v>
      </c>
      <c r="N50" s="23">
        <f>'Datos Vigilancia'!N50</f>
        <v>1.33</v>
      </c>
      <c r="O50" s="23">
        <f>'Datos Vigilancia'!O50</f>
        <v>0.06</v>
      </c>
      <c r="P50" s="23">
        <f>'Datos Vigilancia'!P50</f>
        <v>5.0000000000000001E-4</v>
      </c>
      <c r="Q50" s="23">
        <f>'Datos Vigilancia'!Q50</f>
        <v>5.0000000000000001E-4</v>
      </c>
      <c r="R50" s="23">
        <f>'Datos Vigilancia'!R50</f>
        <v>5.0000000000000001E-4</v>
      </c>
      <c r="S50" s="23">
        <f>'Datos Vigilancia'!S50</f>
        <v>11.29</v>
      </c>
      <c r="T50" s="23">
        <f>'Datos Vigilancia'!T50</f>
        <v>8.27</v>
      </c>
      <c r="U50" s="23">
        <f>'Datos Vigilancia'!U50</f>
        <v>5.0000000000000001E-4</v>
      </c>
      <c r="V50" s="23">
        <f>'Datos Vigilancia'!V50</f>
        <v>21.7</v>
      </c>
      <c r="W50" s="23">
        <f>'Datos Vigilancia'!W50</f>
        <v>11.41</v>
      </c>
      <c r="X50" s="23">
        <f>'Datos Vigilancia'!X50</f>
        <v>13</v>
      </c>
      <c r="Y50" s="298" t="s">
        <v>213</v>
      </c>
      <c r="Z50" s="23">
        <f>'Datos Vigilancia'!Z50</f>
        <v>25.6</v>
      </c>
      <c r="AA50" s="23">
        <f>'Datos Vigilancia'!AA50</f>
        <v>0.01</v>
      </c>
      <c r="AB50" s="23">
        <f>'Datos Vigilancia'!AB50</f>
        <v>1.0828343313373254</v>
      </c>
      <c r="AC50" s="23">
        <f>'Datos Vigilancia'!AC50</f>
        <v>0.93870835047305645</v>
      </c>
      <c r="AD50" s="23">
        <f>'Datos Vigilancia'!AD50</f>
        <v>0.56546324488908228</v>
      </c>
      <c r="AF50" s="121"/>
      <c r="AG50" s="89"/>
      <c r="AH50" s="123"/>
      <c r="AI50" s="123"/>
      <c r="AJ50" s="123"/>
      <c r="AK50" s="123"/>
      <c r="AL50" s="123"/>
      <c r="AM50" s="123"/>
      <c r="AN50" s="123"/>
    </row>
    <row r="51" spans="1:40" ht="12.75" customHeight="1" x14ac:dyDescent="0.2">
      <c r="A51" s="92">
        <v>50</v>
      </c>
      <c r="B51" s="5" t="str">
        <f t="shared" si="1"/>
        <v>VI-10 Otoño 2022</v>
      </c>
      <c r="C51" s="243" t="str">
        <f>+VLOOKUP(D51,Norma!B:C,2,0)</f>
        <v>VI-10</v>
      </c>
      <c r="D51" s="223" t="s">
        <v>92</v>
      </c>
      <c r="E51" s="94">
        <f>'Datos Vigilancia'!E51</f>
        <v>44685</v>
      </c>
      <c r="F51" s="40" t="str">
        <f>'Datos Vigilancia'!B51</f>
        <v>Otoño 2022</v>
      </c>
      <c r="G51" s="23">
        <f>'Datos Vigilancia'!G51</f>
        <v>0.6</v>
      </c>
      <c r="H51" s="23">
        <f>'Datos Vigilancia'!H51</f>
        <v>1E-4</v>
      </c>
      <c r="I51" s="23">
        <f>'Datos Vigilancia'!I51</f>
        <v>3</v>
      </c>
      <c r="J51" s="23">
        <f>'Datos Vigilancia'!J51</f>
        <v>2.0999999999999999E-3</v>
      </c>
      <c r="K51" s="23" t="str">
        <f>'Datos Vigilancia'!K51</f>
        <v>-</v>
      </c>
      <c r="L51" s="23">
        <f>'Datos Vigilancia'!L51</f>
        <v>252.2</v>
      </c>
      <c r="M51" s="23">
        <f>'Datos Vigilancia'!M51</f>
        <v>1E-3</v>
      </c>
      <c r="N51" s="23">
        <f>'Datos Vigilancia'!N51</f>
        <v>0.43</v>
      </c>
      <c r="O51" s="23">
        <f>'Datos Vigilancia'!O51</f>
        <v>0.01</v>
      </c>
      <c r="P51" s="23">
        <f>'Datos Vigilancia'!P51</f>
        <v>5.0000000000000001E-4</v>
      </c>
      <c r="Q51" s="23">
        <f>'Datos Vigilancia'!Q51</f>
        <v>4.0000000000000002E-4</v>
      </c>
      <c r="R51" s="23">
        <f>'Datos Vigilancia'!R51</f>
        <v>4.4999999999999997E-3</v>
      </c>
      <c r="S51" s="23">
        <f>'Datos Vigilancia'!S51</f>
        <v>13.21</v>
      </c>
      <c r="T51" s="23">
        <f>'Datos Vigilancia'!T51</f>
        <v>8.25</v>
      </c>
      <c r="U51" s="23">
        <f>'Datos Vigilancia'!U51</f>
        <v>4.8999999999999998E-4</v>
      </c>
      <c r="V51" s="23">
        <f>'Datos Vigilancia'!V51</f>
        <v>33.299999999999997</v>
      </c>
      <c r="W51" s="23">
        <f>'Datos Vigilancia'!W51</f>
        <v>11.64</v>
      </c>
      <c r="X51" s="23">
        <f>'Datos Vigilancia'!X51</f>
        <v>17.5</v>
      </c>
      <c r="Y51" s="23">
        <f>'Datos Vigilancia'!Y51</f>
        <v>5.0000000000000001E-4</v>
      </c>
      <c r="Z51" s="23">
        <f>'Datos Vigilancia'!Z51</f>
        <v>22.6</v>
      </c>
      <c r="AA51" s="23">
        <f>'Datos Vigilancia'!AA51</f>
        <v>0.01</v>
      </c>
      <c r="AB51" s="23">
        <f>'Datos Vigilancia'!AB51</f>
        <v>1.6616766467065867</v>
      </c>
      <c r="AC51" s="23">
        <f>'Datos Vigilancia'!AC51</f>
        <v>0.95763060468942829</v>
      </c>
      <c r="AD51" s="23">
        <f>'Datos Vigilancia'!AD51</f>
        <v>0.76120052196607224</v>
      </c>
    </row>
    <row r="52" spans="1:40" ht="12.75" customHeight="1" x14ac:dyDescent="0.2">
      <c r="A52" s="92">
        <v>51</v>
      </c>
      <c r="B52" s="3" t="str">
        <f t="shared" si="1"/>
        <v>VI-10 Invierno 2022</v>
      </c>
      <c r="C52" s="243" t="str">
        <f>+VLOOKUP(D52,Norma!B:C,2,0)</f>
        <v>VI-10</v>
      </c>
      <c r="D52" s="223" t="s">
        <v>92</v>
      </c>
      <c r="E52" s="94">
        <f>'Datos Vigilancia'!E52</f>
        <v>44776</v>
      </c>
      <c r="F52" s="40" t="str">
        <f>'Datos Vigilancia'!B52</f>
        <v>Invierno 2022</v>
      </c>
      <c r="G52" s="23">
        <f>'Datos Vigilancia'!G52</f>
        <v>0.6</v>
      </c>
      <c r="H52" s="23">
        <f>'Datos Vigilancia'!H52</f>
        <v>5.0000000000000001E-4</v>
      </c>
      <c r="I52" s="23">
        <f>'Datos Vigilancia'!I52</f>
        <v>0.4</v>
      </c>
      <c r="J52" s="23">
        <f>'Datos Vigilancia'!J52</f>
        <v>5.0000000000000001E-4</v>
      </c>
      <c r="K52" s="23" t="str">
        <f>'Datos Vigilancia'!K52</f>
        <v>-</v>
      </c>
      <c r="L52" s="23">
        <f>'Datos Vigilancia'!L52</f>
        <v>270.3</v>
      </c>
      <c r="M52" s="23">
        <f>'Datos Vigilancia'!M52</f>
        <v>1E-3</v>
      </c>
      <c r="N52" s="23">
        <f>'Datos Vigilancia'!N52</f>
        <v>0.16</v>
      </c>
      <c r="O52" s="23">
        <f>'Datos Vigilancia'!O52</f>
        <v>0.01</v>
      </c>
      <c r="P52" s="23">
        <f>'Datos Vigilancia'!P52</f>
        <v>5.0000000000000001E-4</v>
      </c>
      <c r="Q52" s="23">
        <f>'Datos Vigilancia'!Q52</f>
        <v>1E-3</v>
      </c>
      <c r="R52" s="23">
        <f>'Datos Vigilancia'!R52</f>
        <v>1E-3</v>
      </c>
      <c r="S52" s="23">
        <f>'Datos Vigilancia'!S52</f>
        <v>13.96</v>
      </c>
      <c r="T52" s="23">
        <f>'Datos Vigilancia'!T52</f>
        <v>7.91</v>
      </c>
      <c r="U52" s="23">
        <f>'Datos Vigilancia'!U52</f>
        <v>1E-3</v>
      </c>
      <c r="V52" s="23">
        <f>'Datos Vigilancia'!V52</f>
        <v>32.5</v>
      </c>
      <c r="W52" s="23">
        <f>'Datos Vigilancia'!W52</f>
        <v>12.59</v>
      </c>
      <c r="X52" s="23">
        <f>'Datos Vigilancia'!X52</f>
        <v>17.8</v>
      </c>
      <c r="Y52" s="23">
        <f>'Datos Vigilancia'!Y52</f>
        <v>5.0000000000000001E-4</v>
      </c>
      <c r="Z52" s="23">
        <f>'Datos Vigilancia'!Z52</f>
        <v>21</v>
      </c>
      <c r="AA52" s="23">
        <f>'Datos Vigilancia'!AA52</f>
        <v>0.01</v>
      </c>
      <c r="AB52" s="23">
        <f>'Datos Vigilancia'!AB52</f>
        <v>1.6217564870259482</v>
      </c>
      <c r="AC52" s="23">
        <f>'Datos Vigilancia'!AC52</f>
        <v>1.0357877416700947</v>
      </c>
      <c r="AD52" s="23">
        <f>'Datos Vigilancia'!AD52</f>
        <v>0.7742496737712049</v>
      </c>
    </row>
    <row r="53" spans="1:40" ht="12.75" customHeight="1" x14ac:dyDescent="0.2">
      <c r="A53" s="92">
        <v>52</v>
      </c>
      <c r="B53" s="5" t="str">
        <f t="shared" si="1"/>
        <v>VI-10 Primavera 2022</v>
      </c>
      <c r="C53" s="243" t="str">
        <f>+VLOOKUP(D53,Norma!B:C,2,0)</f>
        <v>VI-10</v>
      </c>
      <c r="D53" s="223" t="s">
        <v>92</v>
      </c>
      <c r="E53" s="94">
        <f>'Datos Vigilancia'!E53</f>
        <v>44848</v>
      </c>
      <c r="F53" s="40" t="str">
        <f>'Datos Vigilancia'!B53</f>
        <v>Primavera 2022</v>
      </c>
      <c r="G53" s="23">
        <f>'Datos Vigilancia'!G53</f>
        <v>0.90400000000000003</v>
      </c>
      <c r="H53" s="23">
        <f>'Datos Vigilancia'!H53</f>
        <v>5.0000000000000001E-4</v>
      </c>
      <c r="I53" s="23">
        <f>'Datos Vigilancia'!I53</f>
        <v>2.1</v>
      </c>
      <c r="J53" s="23">
        <f>'Datos Vigilancia'!J53</f>
        <v>1.9599999999999999E-2</v>
      </c>
      <c r="K53" s="23" t="str">
        <f>'Datos Vigilancia'!K53</f>
        <v>-</v>
      </c>
      <c r="L53" s="23">
        <f>'Datos Vigilancia'!L53</f>
        <v>150.1</v>
      </c>
      <c r="M53" s="23">
        <f>'Datos Vigilancia'!M53</f>
        <v>1.2E-2</v>
      </c>
      <c r="N53" s="23">
        <f>'Datos Vigilancia'!N53</f>
        <v>1.17</v>
      </c>
      <c r="O53" s="23">
        <f>'Datos Vigilancia'!O53</f>
        <v>2.8000000000000001E-2</v>
      </c>
      <c r="P53" s="23">
        <f>'Datos Vigilancia'!P53</f>
        <v>5.0000000000000001E-4</v>
      </c>
      <c r="Q53" s="23">
        <f>'Datos Vigilancia'!Q53</f>
        <v>1E-3</v>
      </c>
      <c r="R53" s="23">
        <f>'Datos Vigilancia'!R53</f>
        <v>1E-3</v>
      </c>
      <c r="S53" s="23">
        <f>'Datos Vigilancia'!S53</f>
        <v>12.26</v>
      </c>
      <c r="T53" s="23">
        <f>'Datos Vigilancia'!T53</f>
        <v>7.91</v>
      </c>
      <c r="U53" s="23">
        <f>'Datos Vigilancia'!U53</f>
        <v>6.0000000000000001E-3</v>
      </c>
      <c r="V53" s="23">
        <f>'Datos Vigilancia'!V53</f>
        <v>14.5</v>
      </c>
      <c r="W53" s="23">
        <f>'Datos Vigilancia'!W53</f>
        <v>6.16</v>
      </c>
      <c r="X53" s="23">
        <f>'Datos Vigilancia'!X53</f>
        <v>7.4</v>
      </c>
      <c r="Y53" s="23">
        <f>'Datos Vigilancia'!Y53</f>
        <v>5.0000000000000001E-4</v>
      </c>
      <c r="Z53" s="23">
        <f>'Datos Vigilancia'!Z53</f>
        <v>13.5</v>
      </c>
      <c r="AA53" s="23">
        <f>'Datos Vigilancia'!AA53</f>
        <v>4.0000000000000001E-3</v>
      </c>
      <c r="AB53" s="23">
        <f>'Datos Vigilancia'!AB53</f>
        <v>0.72355289421157687</v>
      </c>
      <c r="AC53" s="23">
        <f>'Datos Vigilancia'!AC53</f>
        <v>0.50678733031674217</v>
      </c>
      <c r="AD53" s="23">
        <f>'Datos Vigilancia'!AD53</f>
        <v>0.32187907785993913</v>
      </c>
    </row>
    <row r="54" spans="1:40" x14ac:dyDescent="0.2">
      <c r="A54" s="1">
        <v>53</v>
      </c>
      <c r="B54" s="5" t="str">
        <f t="shared" si="1"/>
        <v>VI-10 Verano 2023</v>
      </c>
      <c r="C54" s="243" t="str">
        <f>+VLOOKUP(D54,Norma!B:C,2,0)</f>
        <v>VI-10</v>
      </c>
      <c r="D54" s="223" t="s">
        <v>92</v>
      </c>
      <c r="E54" s="94">
        <f>'Datos Vigilancia'!E54</f>
        <v>44972</v>
      </c>
      <c r="F54" s="40" t="str">
        <f>'Datos Vigilancia'!B54</f>
        <v>Verano 2023</v>
      </c>
      <c r="G54" s="23">
        <f>'Datos Vigilancia'!G54</f>
        <v>6.2E-2</v>
      </c>
      <c r="H54" s="23">
        <f>'Datos Vigilancia'!H54</f>
        <v>5.0000000000000001E-4</v>
      </c>
      <c r="I54" s="23">
        <f>'Datos Vigilancia'!I54</f>
        <v>2</v>
      </c>
      <c r="J54" s="23">
        <f>'Datos Vigilancia'!J54</f>
        <v>5.0000000000000001E-4</v>
      </c>
      <c r="K54" s="23" t="str">
        <f>'Datos Vigilancia'!K54</f>
        <v>-</v>
      </c>
      <c r="L54" s="23">
        <f>'Datos Vigilancia'!L54</f>
        <v>297.2</v>
      </c>
      <c r="M54" s="23">
        <f>'Datos Vigilancia'!M54</f>
        <v>1E-3</v>
      </c>
      <c r="N54" s="23">
        <f>'Datos Vigilancia'!N54</f>
        <v>8.3000000000000004E-2</v>
      </c>
      <c r="O54" s="23">
        <f>'Datos Vigilancia'!O54</f>
        <v>6.0000000000000001E-3</v>
      </c>
      <c r="P54" s="23">
        <f>'Datos Vigilancia'!P54</f>
        <v>5.0000000000000001E-4</v>
      </c>
      <c r="Q54" s="23">
        <f>'Datos Vigilancia'!Q54</f>
        <v>1E-3</v>
      </c>
      <c r="R54" s="23">
        <f>'Datos Vigilancia'!R54</f>
        <v>1E-3</v>
      </c>
      <c r="S54" s="23">
        <f>'Datos Vigilancia'!S54</f>
        <v>10.95</v>
      </c>
      <c r="T54" s="23">
        <f>'Datos Vigilancia'!T54</f>
        <v>8.2799999999999994</v>
      </c>
      <c r="U54" s="23">
        <f>'Datos Vigilancia'!U54</f>
        <v>1E-3</v>
      </c>
      <c r="V54" s="23">
        <f>'Datos Vigilancia'!V54</f>
        <v>31.6</v>
      </c>
      <c r="W54" s="23">
        <f>'Datos Vigilancia'!W54</f>
        <v>13.5</v>
      </c>
      <c r="X54" s="23">
        <f>'Datos Vigilancia'!X54</f>
        <v>16.600000000000001</v>
      </c>
      <c r="Y54" s="23">
        <f>'Datos Vigilancia'!Y54</f>
        <v>5.0000000000000001E-4</v>
      </c>
      <c r="Z54" s="23">
        <f>'Datos Vigilancia'!Z54</f>
        <v>27.4</v>
      </c>
      <c r="AA54" s="23">
        <f>'Datos Vigilancia'!AA54</f>
        <v>4.0000000000000001E-3</v>
      </c>
      <c r="AB54" s="23">
        <f>'Datos Vigilancia'!AB54</f>
        <v>1.5768463073852297</v>
      </c>
      <c r="AC54" s="23">
        <f>'Datos Vigilancia'!AC54</f>
        <v>1.1106540518305226</v>
      </c>
      <c r="AD54" s="23">
        <f>'Datos Vigilancia'!AD54</f>
        <v>0.72205306655067436</v>
      </c>
      <c r="AF54" s="121"/>
    </row>
    <row r="55" spans="1:40" ht="12.75" customHeight="1" x14ac:dyDescent="0.2">
      <c r="A55" s="1">
        <v>54</v>
      </c>
      <c r="B55" s="5" t="str">
        <f t="shared" si="1"/>
        <v>VI-10 Otoño 2023</v>
      </c>
      <c r="C55" s="243" t="str">
        <f>+VLOOKUP(D55,Norma!B:C,2,0)</f>
        <v>VI-10</v>
      </c>
      <c r="D55" s="223" t="s">
        <v>92</v>
      </c>
      <c r="E55" s="94">
        <f>'Datos Vigilancia'!E55</f>
        <v>45063</v>
      </c>
      <c r="F55" s="40" t="str">
        <f>'Datos Vigilancia'!B55</f>
        <v>Otoño 2023</v>
      </c>
      <c r="G55" s="23">
        <f>'Datos Vigilancia'!G55</f>
        <v>7.8</v>
      </c>
      <c r="H55" s="23">
        <f>'Datos Vigilancia'!H55</f>
        <v>5.0000000000000001E-4</v>
      </c>
      <c r="I55" s="23">
        <f>'Datos Vigilancia'!I55</f>
        <v>0.4</v>
      </c>
      <c r="J55" s="23">
        <f>'Datos Vigilancia'!J55</f>
        <v>0.11700000000000001</v>
      </c>
      <c r="K55" s="23" t="str">
        <f>'Datos Vigilancia'!K55</f>
        <v>-</v>
      </c>
      <c r="L55" s="23">
        <f>'Datos Vigilancia'!L55</f>
        <v>206.5</v>
      </c>
      <c r="M55" s="23">
        <f>'Datos Vigilancia'!M55</f>
        <v>8.9999999999999993E-3</v>
      </c>
      <c r="N55" s="23">
        <f>'Datos Vigilancia'!N55</f>
        <v>10.6</v>
      </c>
      <c r="O55" s="23">
        <f>'Datos Vigilancia'!O55</f>
        <v>0.189</v>
      </c>
      <c r="P55" s="23">
        <f>'Datos Vigilancia'!P55</f>
        <v>5.0000000000000001E-4</v>
      </c>
      <c r="Q55" s="23">
        <f>'Datos Vigilancia'!Q55</f>
        <v>2E-3</v>
      </c>
      <c r="R55" s="23">
        <f>'Datos Vigilancia'!R55</f>
        <v>8.0000000000000002E-3</v>
      </c>
      <c r="S55" s="23">
        <f>'Datos Vigilancia'!S55</f>
        <v>12.97</v>
      </c>
      <c r="T55" s="23">
        <f>'Datos Vigilancia'!T55</f>
        <v>8.14</v>
      </c>
      <c r="U55" s="23">
        <f>'Datos Vigilancia'!U55</f>
        <v>1E-3</v>
      </c>
      <c r="V55" s="23">
        <f>'Datos Vigilancia'!V55</f>
        <v>22.4</v>
      </c>
      <c r="W55" s="23">
        <f>'Datos Vigilancia'!W55</f>
        <v>11.2</v>
      </c>
      <c r="X55" s="23">
        <f>'Datos Vigilancia'!X55</f>
        <v>11.4</v>
      </c>
      <c r="Y55" s="23">
        <f>'Datos Vigilancia'!Y55</f>
        <v>5.0000000000000001E-4</v>
      </c>
      <c r="Z55" s="23">
        <f>'Datos Vigilancia'!Z55</f>
        <v>21.9</v>
      </c>
      <c r="AA55" s="23">
        <f>'Datos Vigilancia'!AA55</f>
        <v>5.1999999999999998E-2</v>
      </c>
      <c r="AB55" s="23">
        <f>'Datos Vigilancia'!AB55</f>
        <v>1.1177644710578842</v>
      </c>
      <c r="AC55" s="23">
        <f>'Datos Vigilancia'!AC55</f>
        <v>0.92143150966680376</v>
      </c>
      <c r="AD55" s="23">
        <f>'Datos Vigilancia'!AD55</f>
        <v>0.49586776859504139</v>
      </c>
    </row>
    <row r="56" spans="1:40" ht="12.75" customHeight="1" x14ac:dyDescent="0.2">
      <c r="A56" s="1">
        <v>55</v>
      </c>
      <c r="B56" s="5" t="str">
        <f t="shared" si="1"/>
        <v>VI-10 Invierno 2023</v>
      </c>
      <c r="C56" s="243" t="str">
        <f>+VLOOKUP(D56,Norma!B:C,2,0)</f>
        <v>VI-10</v>
      </c>
      <c r="D56" s="223" t="s">
        <v>92</v>
      </c>
      <c r="E56" s="94">
        <f>'Datos Vigilancia'!E56</f>
        <v>45147</v>
      </c>
      <c r="F56" s="40" t="str">
        <f>'Datos Vigilancia'!B56</f>
        <v>Invierno 2023</v>
      </c>
      <c r="G56" s="23">
        <f>'Datos Vigilancia'!G56</f>
        <v>0.99</v>
      </c>
      <c r="H56" s="23">
        <f>'Datos Vigilancia'!H56</f>
        <v>2E-3</v>
      </c>
      <c r="I56" s="262" t="str">
        <f>'Datos Vigilancia'!I56</f>
        <v>SM</v>
      </c>
      <c r="J56" s="23">
        <f>'Datos Vigilancia'!J56</f>
        <v>3.0000000000000001E-3</v>
      </c>
      <c r="K56" s="23" t="str">
        <f>'Datos Vigilancia'!K56</f>
        <v>-</v>
      </c>
      <c r="L56" s="23">
        <f>'Datos Vigilancia'!L56</f>
        <v>282.7</v>
      </c>
      <c r="M56" s="23">
        <f>'Datos Vigilancia'!M56</f>
        <v>3.0000000000000001E-3</v>
      </c>
      <c r="N56" s="23">
        <f>'Datos Vigilancia'!N56</f>
        <v>1.88</v>
      </c>
      <c r="O56" s="23">
        <f>'Datos Vigilancia'!O56</f>
        <v>7.3999999999999996E-2</v>
      </c>
      <c r="P56" s="23">
        <f>'Datos Vigilancia'!P56</f>
        <v>5.0000000000000001E-4</v>
      </c>
      <c r="Q56" s="23">
        <f>'Datos Vigilancia'!Q56</f>
        <v>4.0000000000000001E-3</v>
      </c>
      <c r="R56" s="23">
        <f>'Datos Vigilancia'!R56</f>
        <v>3.0000000000000001E-3</v>
      </c>
      <c r="S56" s="23">
        <f>'Datos Vigilancia'!S56</f>
        <v>13.72</v>
      </c>
      <c r="T56" s="23">
        <f>'Datos Vigilancia'!T56</f>
        <v>7.85</v>
      </c>
      <c r="U56" s="23">
        <f>'Datos Vigilancia'!U56</f>
        <v>4.0000000000000001E-3</v>
      </c>
      <c r="V56" s="23">
        <f>'Datos Vigilancia'!V56</f>
        <v>25.2</v>
      </c>
      <c r="W56" s="23">
        <f>'Datos Vigilancia'!W56</f>
        <v>11.9</v>
      </c>
      <c r="X56" s="23">
        <f>'Datos Vigilancia'!X56</f>
        <v>16.5</v>
      </c>
      <c r="Y56" s="23">
        <f>'Datos Vigilancia'!Y56</f>
        <v>5.0000000000000001E-4</v>
      </c>
      <c r="Z56" s="262" t="str">
        <f>'Datos Vigilancia'!Z56</f>
        <v>SM</v>
      </c>
      <c r="AA56" s="23">
        <f>'Datos Vigilancia'!AA56</f>
        <v>3.0000000000000001E-3</v>
      </c>
      <c r="AB56" s="23">
        <f>'Datos Vigilancia'!AB56</f>
        <v>1.2574850299401197</v>
      </c>
      <c r="AC56" s="23">
        <f>'Datos Vigilancia'!AC56</f>
        <v>0.97902097902097907</v>
      </c>
      <c r="AD56" s="23">
        <f>'Datos Vigilancia'!AD56</f>
        <v>0.71770334928229673</v>
      </c>
    </row>
    <row r="57" spans="1:40" x14ac:dyDescent="0.2">
      <c r="A57" s="1">
        <v>56</v>
      </c>
      <c r="B57" s="5" t="str">
        <f t="shared" si="1"/>
        <v>VI-10 Primavera 2023</v>
      </c>
      <c r="C57" s="243" t="str">
        <f>+VLOOKUP(D57,Norma!B:C,2,0)</f>
        <v>VI-10</v>
      </c>
      <c r="D57" s="223" t="s">
        <v>92</v>
      </c>
      <c r="E57" s="94">
        <f>'Datos Vigilancia'!E57</f>
        <v>45211</v>
      </c>
      <c r="F57" s="40" t="str">
        <f>'Datos Vigilancia'!B57</f>
        <v>Primavera 2023</v>
      </c>
      <c r="G57" s="23">
        <f>'Datos Vigilancia'!G57</f>
        <v>4.34</v>
      </c>
      <c r="H57" s="23">
        <f>'Datos Vigilancia'!H57</f>
        <v>2E-3</v>
      </c>
      <c r="I57" s="23">
        <f>'Datos Vigilancia'!I57</f>
        <v>8.1999999999999993</v>
      </c>
      <c r="J57" s="23">
        <f>'Datos Vigilancia'!J57</f>
        <v>6.0000000000000001E-3</v>
      </c>
      <c r="K57" s="23" t="str">
        <f>'Datos Vigilancia'!K57</f>
        <v>-</v>
      </c>
      <c r="L57" s="23">
        <f>'Datos Vigilancia'!L57</f>
        <v>344.9</v>
      </c>
      <c r="M57" s="23">
        <f>'Datos Vigilancia'!M57</f>
        <v>5.0000000000000001E-3</v>
      </c>
      <c r="N57" s="23">
        <f>'Datos Vigilancia'!N57</f>
        <v>6.77</v>
      </c>
      <c r="O57" s="23">
        <f>'Datos Vigilancia'!O57</f>
        <v>0.129</v>
      </c>
      <c r="P57" s="23">
        <f>'Datos Vigilancia'!P57</f>
        <v>5.0000000000000001E-4</v>
      </c>
      <c r="Q57" s="23">
        <f>'Datos Vigilancia'!Q57</f>
        <v>4.0000000000000001E-3</v>
      </c>
      <c r="R57" s="23">
        <f>'Datos Vigilancia'!R57</f>
        <v>6.0000000000000001E-3</v>
      </c>
      <c r="S57" s="23">
        <f>'Datos Vigilancia'!S57</f>
        <v>11.93</v>
      </c>
      <c r="T57" s="23">
        <f>'Datos Vigilancia'!T57</f>
        <v>8.1300000000000008</v>
      </c>
      <c r="U57" s="23">
        <f>'Datos Vigilancia'!U57</f>
        <v>6.0000000000000001E-3</v>
      </c>
      <c r="V57" s="23">
        <f>'Datos Vigilancia'!V57</f>
        <v>37.5</v>
      </c>
      <c r="W57" s="23">
        <f>'Datos Vigilancia'!W57</f>
        <v>16</v>
      </c>
      <c r="X57" s="23">
        <f>'Datos Vigilancia'!X57</f>
        <v>13.5</v>
      </c>
      <c r="Y57" s="23">
        <f>'Datos Vigilancia'!Y57</f>
        <v>5.0000000000000001E-4</v>
      </c>
      <c r="Z57" s="23">
        <f>'Datos Vigilancia'!Z57</f>
        <v>36</v>
      </c>
      <c r="AA57" s="23">
        <f>'Datos Vigilancia'!AA57</f>
        <v>3.5999999999999997E-2</v>
      </c>
      <c r="AB57" s="23">
        <f>'Datos Vigilancia'!AB57</f>
        <v>1.8712574850299402</v>
      </c>
      <c r="AC57" s="23">
        <f>'Datos Vigilancia'!AC57</f>
        <v>1.3163307280954339</v>
      </c>
      <c r="AD57" s="23">
        <f>'Datos Vigilancia'!AD57</f>
        <v>0.58721183123096998</v>
      </c>
    </row>
    <row r="58" spans="1:40" ht="12.75" customHeight="1" x14ac:dyDescent="0.2">
      <c r="A58" s="92">
        <v>57</v>
      </c>
      <c r="B58" s="5" t="str">
        <f t="shared" si="1"/>
        <v>DG-10 Verano 2022</v>
      </c>
      <c r="C58" s="243" t="str">
        <f>+VLOOKUP(D58,Norma!B:C,2,0)</f>
        <v>DG-10</v>
      </c>
      <c r="D58" s="223" t="s">
        <v>77</v>
      </c>
      <c r="E58" s="94">
        <f>'Datos Vigilancia'!E58</f>
        <v>44580</v>
      </c>
      <c r="F58" s="40" t="str">
        <f>'Datos Vigilancia'!B58</f>
        <v>Verano 2022</v>
      </c>
      <c r="G58" s="262" t="str">
        <f>'Datos Vigilancia'!G58</f>
        <v>SM</v>
      </c>
      <c r="H58" s="262" t="str">
        <f>'Datos Vigilancia'!H58</f>
        <v>SM</v>
      </c>
      <c r="I58" s="262" t="str">
        <f>'Datos Vigilancia'!I58</f>
        <v>SM</v>
      </c>
      <c r="J58" s="262" t="str">
        <f>'Datos Vigilancia'!J58</f>
        <v>SM</v>
      </c>
      <c r="K58" s="23" t="str">
        <f>'Datos Vigilancia'!K58</f>
        <v>-</v>
      </c>
      <c r="L58" s="262" t="str">
        <f>'Datos Vigilancia'!L58</f>
        <v>SM</v>
      </c>
      <c r="M58" s="262" t="str">
        <f>'Datos Vigilancia'!M58</f>
        <v>SM</v>
      </c>
      <c r="N58" s="262" t="str">
        <f>'Datos Vigilancia'!N58</f>
        <v>SM</v>
      </c>
      <c r="O58" s="262" t="str">
        <f>'Datos Vigilancia'!O58</f>
        <v>SM</v>
      </c>
      <c r="P58" s="262" t="str">
        <f>'Datos Vigilancia'!P58</f>
        <v>SM</v>
      </c>
      <c r="Q58" s="262" t="str">
        <f>'Datos Vigilancia'!Q58</f>
        <v>SM</v>
      </c>
      <c r="R58" s="262" t="str">
        <f>'Datos Vigilancia'!R58</f>
        <v>SM</v>
      </c>
      <c r="S58" s="262" t="str">
        <f>'Datos Vigilancia'!S58</f>
        <v>SM</v>
      </c>
      <c r="T58" s="262" t="str">
        <f>'Datos Vigilancia'!T58</f>
        <v>SM</v>
      </c>
      <c r="U58" s="262" t="str">
        <f>'Datos Vigilancia'!U58</f>
        <v>SM</v>
      </c>
      <c r="V58" s="262" t="str">
        <f>'Datos Vigilancia'!V58</f>
        <v>SM</v>
      </c>
      <c r="W58" s="262" t="str">
        <f>'Datos Vigilancia'!W58</f>
        <v>SM</v>
      </c>
      <c r="X58" s="262" t="str">
        <f>'Datos Vigilancia'!X58</f>
        <v>SM</v>
      </c>
      <c r="Y58" s="262" t="str">
        <f>'Datos Vigilancia'!Y58</f>
        <v>SM</v>
      </c>
      <c r="Z58" s="262" t="str">
        <f>'Datos Vigilancia'!Z58</f>
        <v>SM</v>
      </c>
      <c r="AA58" s="262" t="str">
        <f>'Datos Vigilancia'!AA58</f>
        <v>SM</v>
      </c>
      <c r="AB58" s="262" t="str">
        <f>'Datos Vigilancia'!AB58</f>
        <v>SM</v>
      </c>
      <c r="AC58" s="262" t="str">
        <f>'Datos Vigilancia'!AC58</f>
        <v>SM</v>
      </c>
      <c r="AD58" s="262" t="str">
        <f>'Datos Vigilancia'!AD58</f>
        <v>SM</v>
      </c>
      <c r="AF58" s="121"/>
      <c r="AH58" s="123"/>
      <c r="AI58" s="123"/>
      <c r="AJ58" s="123"/>
      <c r="AK58" s="123"/>
      <c r="AL58" s="123"/>
      <c r="AM58" s="123"/>
      <c r="AN58" s="123"/>
    </row>
    <row r="59" spans="1:40" ht="12.75" customHeight="1" x14ac:dyDescent="0.2">
      <c r="A59" s="92">
        <v>58</v>
      </c>
      <c r="B59" s="5" t="str">
        <f t="shared" si="1"/>
        <v>DG-10 Otoño 2022</v>
      </c>
      <c r="C59" s="243" t="str">
        <f>+VLOOKUP(D59,Norma!B:C,2,0)</f>
        <v>DG-10</v>
      </c>
      <c r="D59" s="223" t="s">
        <v>77</v>
      </c>
      <c r="E59" s="94">
        <f>'Datos Vigilancia'!E59</f>
        <v>44685</v>
      </c>
      <c r="F59" s="40" t="str">
        <f>'Datos Vigilancia'!B59</f>
        <v>Otoño 2022</v>
      </c>
      <c r="G59" s="262" t="str">
        <f>'Datos Vigilancia'!G59</f>
        <v>SM</v>
      </c>
      <c r="H59" s="262" t="str">
        <f>'Datos Vigilancia'!H59</f>
        <v>SM</v>
      </c>
      <c r="I59" s="262" t="str">
        <f>'Datos Vigilancia'!I59</f>
        <v>SM</v>
      </c>
      <c r="J59" s="262" t="str">
        <f>'Datos Vigilancia'!J59</f>
        <v>SM</v>
      </c>
      <c r="K59" s="23" t="str">
        <f>'Datos Vigilancia'!K59</f>
        <v>-</v>
      </c>
      <c r="L59" s="262" t="str">
        <f>'Datos Vigilancia'!L59</f>
        <v>SM</v>
      </c>
      <c r="M59" s="262" t="str">
        <f>'Datos Vigilancia'!M59</f>
        <v>SM</v>
      </c>
      <c r="N59" s="262" t="str">
        <f>'Datos Vigilancia'!N59</f>
        <v>SM</v>
      </c>
      <c r="O59" s="262" t="str">
        <f>'Datos Vigilancia'!O59</f>
        <v>SM</v>
      </c>
      <c r="P59" s="262" t="str">
        <f>'Datos Vigilancia'!P59</f>
        <v>SM</v>
      </c>
      <c r="Q59" s="262" t="str">
        <f>'Datos Vigilancia'!Q59</f>
        <v>SM</v>
      </c>
      <c r="R59" s="262" t="str">
        <f>'Datos Vigilancia'!R59</f>
        <v>SM</v>
      </c>
      <c r="S59" s="262" t="str">
        <f>'Datos Vigilancia'!S59</f>
        <v>SM</v>
      </c>
      <c r="T59" s="262" t="str">
        <f>'Datos Vigilancia'!T59</f>
        <v>SM</v>
      </c>
      <c r="U59" s="262" t="str">
        <f>'Datos Vigilancia'!U59</f>
        <v>SM</v>
      </c>
      <c r="V59" s="262" t="str">
        <f>'Datos Vigilancia'!V59</f>
        <v>SM</v>
      </c>
      <c r="W59" s="262" t="str">
        <f>'Datos Vigilancia'!W59</f>
        <v>SM</v>
      </c>
      <c r="X59" s="262" t="str">
        <f>'Datos Vigilancia'!X59</f>
        <v>SM</v>
      </c>
      <c r="Y59" s="262" t="str">
        <f>'Datos Vigilancia'!Y59</f>
        <v>SM</v>
      </c>
      <c r="Z59" s="262" t="str">
        <f>'Datos Vigilancia'!Z59</f>
        <v>SM</v>
      </c>
      <c r="AA59" s="262" t="str">
        <f>'Datos Vigilancia'!AA59</f>
        <v>SM</v>
      </c>
      <c r="AB59" s="262" t="str">
        <f>'Datos Vigilancia'!AB59</f>
        <v>SM</v>
      </c>
      <c r="AC59" s="262" t="str">
        <f>'Datos Vigilancia'!AC59</f>
        <v>SM</v>
      </c>
      <c r="AD59" s="262" t="str">
        <f>'Datos Vigilancia'!AD59</f>
        <v>SM</v>
      </c>
    </row>
    <row r="60" spans="1:40" ht="12.75" customHeight="1" x14ac:dyDescent="0.2">
      <c r="A60" s="92">
        <v>59</v>
      </c>
      <c r="B60" s="3" t="str">
        <f t="shared" si="1"/>
        <v>DG-10 Invierno 2022</v>
      </c>
      <c r="C60" s="243" t="str">
        <f>+VLOOKUP(D60,Norma!B:C,2,0)</f>
        <v>DG-10</v>
      </c>
      <c r="D60" s="223" t="s">
        <v>77</v>
      </c>
      <c r="E60" s="94">
        <f>'Datos Vigilancia'!E60</f>
        <v>44776</v>
      </c>
      <c r="F60" s="40" t="str">
        <f>'Datos Vigilancia'!B60</f>
        <v>Invierno 2022</v>
      </c>
      <c r="G60" s="23">
        <f>'Datos Vigilancia'!G60</f>
        <v>0.6</v>
      </c>
      <c r="H60" s="23">
        <f>'Datos Vigilancia'!H60</f>
        <v>5.0000000000000001E-4</v>
      </c>
      <c r="I60" s="23">
        <f>'Datos Vigilancia'!I60</f>
        <v>8.9</v>
      </c>
      <c r="J60" s="23">
        <f>'Datos Vigilancia'!J60</f>
        <v>5.0000000000000001E-4</v>
      </c>
      <c r="K60" s="23" t="str">
        <f>'Datos Vigilancia'!K60</f>
        <v>-</v>
      </c>
      <c r="L60" s="23">
        <f>'Datos Vigilancia'!L60</f>
        <v>177.2</v>
      </c>
      <c r="M60" s="23">
        <f>'Datos Vigilancia'!M60</f>
        <v>1E-3</v>
      </c>
      <c r="N60" s="23">
        <f>'Datos Vigilancia'!N60</f>
        <v>0.48</v>
      </c>
      <c r="O60" s="23">
        <f>'Datos Vigilancia'!O60</f>
        <v>0.01</v>
      </c>
      <c r="P60" s="23">
        <f>'Datos Vigilancia'!P60</f>
        <v>5.0000000000000001E-4</v>
      </c>
      <c r="Q60" s="23">
        <f>'Datos Vigilancia'!Q60</f>
        <v>1E-3</v>
      </c>
      <c r="R60" s="23">
        <f>'Datos Vigilancia'!R60</f>
        <v>1E-3</v>
      </c>
      <c r="S60" s="23">
        <f>'Datos Vigilancia'!S60</f>
        <v>13.53</v>
      </c>
      <c r="T60" s="23">
        <f>'Datos Vigilancia'!T60</f>
        <v>7.62</v>
      </c>
      <c r="U60" s="23">
        <f>'Datos Vigilancia'!U60</f>
        <v>1E-3</v>
      </c>
      <c r="V60" s="23">
        <f>'Datos Vigilancia'!V60</f>
        <v>37.5</v>
      </c>
      <c r="W60" s="23">
        <f>'Datos Vigilancia'!W60</f>
        <v>3.83</v>
      </c>
      <c r="X60" s="23">
        <f>'Datos Vigilancia'!X60</f>
        <v>12.7</v>
      </c>
      <c r="Y60" s="23">
        <f>'Datos Vigilancia'!Y60</f>
        <v>5.0000000000000001E-4</v>
      </c>
      <c r="Z60" s="23">
        <f>'Datos Vigilancia'!Z60</f>
        <v>27.1</v>
      </c>
      <c r="AA60" s="23">
        <f>'Datos Vigilancia'!AA60</f>
        <v>0.01</v>
      </c>
      <c r="AB60" s="23">
        <f>'Datos Vigilancia'!AB60</f>
        <v>1.8712574850299402</v>
      </c>
      <c r="AC60" s="23">
        <f>'Datos Vigilancia'!AC60</f>
        <v>0.31509666803784453</v>
      </c>
      <c r="AD60" s="23">
        <f>'Datos Vigilancia'!AD60</f>
        <v>0.55241409308394951</v>
      </c>
    </row>
    <row r="61" spans="1:40" ht="13.5" customHeight="1" x14ac:dyDescent="0.2">
      <c r="A61" s="92">
        <v>60</v>
      </c>
      <c r="B61" s="5" t="str">
        <f t="shared" si="1"/>
        <v>DG-10 Primavera 2022</v>
      </c>
      <c r="C61" s="243" t="str">
        <f>+VLOOKUP(D61,Norma!B:C,2,0)</f>
        <v>DG-10</v>
      </c>
      <c r="D61" s="223" t="s">
        <v>77</v>
      </c>
      <c r="E61" s="94">
        <f>'Datos Vigilancia'!E61</f>
        <v>44848</v>
      </c>
      <c r="F61" s="40" t="str">
        <f>'Datos Vigilancia'!B61</f>
        <v>Primavera 2022</v>
      </c>
      <c r="G61" s="23">
        <f>'Datos Vigilancia'!G61</f>
        <v>2.5999999999999999E-2</v>
      </c>
      <c r="H61" s="23">
        <f>'Datos Vigilancia'!H61</f>
        <v>5.0000000000000001E-4</v>
      </c>
      <c r="I61" s="23">
        <f>'Datos Vigilancia'!I61</f>
        <v>16.100000000000001</v>
      </c>
      <c r="J61" s="23">
        <f>'Datos Vigilancia'!J61</f>
        <v>1.2999999999999999E-3</v>
      </c>
      <c r="K61" s="23" t="str">
        <f>'Datos Vigilancia'!K61</f>
        <v>-</v>
      </c>
      <c r="L61" s="23">
        <f>'Datos Vigilancia'!L61</f>
        <v>306.39999999999998</v>
      </c>
      <c r="M61" s="23">
        <f>'Datos Vigilancia'!M61</f>
        <v>1E-3</v>
      </c>
      <c r="N61" s="23">
        <f>'Datos Vigilancia'!N61</f>
        <v>0.05</v>
      </c>
      <c r="O61" s="23">
        <f>'Datos Vigilancia'!O61</f>
        <v>8.0000000000000002E-3</v>
      </c>
      <c r="P61" s="23">
        <f>'Datos Vigilancia'!P61</f>
        <v>5.0000000000000001E-4</v>
      </c>
      <c r="Q61" s="23">
        <f>'Datos Vigilancia'!Q61</f>
        <v>1E-3</v>
      </c>
      <c r="R61" s="23">
        <f>'Datos Vigilancia'!R61</f>
        <v>1E-3</v>
      </c>
      <c r="S61" s="23">
        <f>'Datos Vigilancia'!S61</f>
        <v>11.5</v>
      </c>
      <c r="T61" s="23">
        <f>'Datos Vigilancia'!T61</f>
        <v>7.83</v>
      </c>
      <c r="U61" s="23">
        <f>'Datos Vigilancia'!U61</f>
        <v>1E-3</v>
      </c>
      <c r="V61" s="23">
        <f>'Datos Vigilancia'!V61</f>
        <v>33.299999999999997</v>
      </c>
      <c r="W61" s="23">
        <f>'Datos Vigilancia'!W61</f>
        <v>5.19</v>
      </c>
      <c r="X61" s="23">
        <f>'Datos Vigilancia'!X61</f>
        <v>12.3</v>
      </c>
      <c r="Y61" s="23">
        <f>'Datos Vigilancia'!Y61</f>
        <v>5.0000000000000001E-4</v>
      </c>
      <c r="Z61" s="23">
        <f>'Datos Vigilancia'!Z61</f>
        <v>46.5</v>
      </c>
      <c r="AA61" s="23">
        <f>'Datos Vigilancia'!AA61</f>
        <v>4.0000000000000001E-3</v>
      </c>
      <c r="AB61" s="23">
        <f>'Datos Vigilancia'!AB61</f>
        <v>1.6616766467065867</v>
      </c>
      <c r="AC61" s="23">
        <f>'Datos Vigilancia'!AC61</f>
        <v>0.42698477992595646</v>
      </c>
      <c r="AD61" s="23">
        <f>'Datos Vigilancia'!AD61</f>
        <v>0.53501522401043944</v>
      </c>
    </row>
    <row r="62" spans="1:40" x14ac:dyDescent="0.2">
      <c r="A62" s="1">
        <v>61</v>
      </c>
      <c r="B62" s="5" t="str">
        <f t="shared" si="1"/>
        <v>DG-10 Verano 2023</v>
      </c>
      <c r="C62" s="243" t="str">
        <f>+VLOOKUP(D62,Norma!B:C,2,0)</f>
        <v>DG-10</v>
      </c>
      <c r="D62" s="223" t="s">
        <v>77</v>
      </c>
      <c r="E62" s="94" t="str">
        <f>'Datos Vigilancia'!E62</f>
        <v>SM</v>
      </c>
      <c r="F62" s="40" t="str">
        <f>'Datos Vigilancia'!B62</f>
        <v>Verano 2023</v>
      </c>
      <c r="G62" s="262" t="str">
        <f>'Datos Vigilancia'!G62</f>
        <v>SM</v>
      </c>
      <c r="H62" s="262" t="str">
        <f>'Datos Vigilancia'!H62</f>
        <v>SM</v>
      </c>
      <c r="I62" s="262" t="str">
        <f>'Datos Vigilancia'!I62</f>
        <v>SM</v>
      </c>
      <c r="J62" s="262" t="str">
        <f>'Datos Vigilancia'!J62</f>
        <v>SM</v>
      </c>
      <c r="K62" s="23" t="str">
        <f>'Datos Vigilancia'!K62</f>
        <v>-</v>
      </c>
      <c r="L62" s="262" t="str">
        <f>'Datos Vigilancia'!L62</f>
        <v>SM</v>
      </c>
      <c r="M62" s="262" t="str">
        <f>'Datos Vigilancia'!M62</f>
        <v>SM</v>
      </c>
      <c r="N62" s="262" t="str">
        <f>'Datos Vigilancia'!N62</f>
        <v>SM</v>
      </c>
      <c r="O62" s="262" t="str">
        <f>'Datos Vigilancia'!O62</f>
        <v>SM</v>
      </c>
      <c r="P62" s="262" t="str">
        <f>'Datos Vigilancia'!P62</f>
        <v>SM</v>
      </c>
      <c r="Q62" s="262" t="str">
        <f>'Datos Vigilancia'!Q62</f>
        <v>SM</v>
      </c>
      <c r="R62" s="262" t="str">
        <f>'Datos Vigilancia'!R62</f>
        <v>SM</v>
      </c>
      <c r="S62" s="262" t="str">
        <f>'Datos Vigilancia'!S62</f>
        <v>SM</v>
      </c>
      <c r="T62" s="262" t="str">
        <f>'Datos Vigilancia'!T62</f>
        <v>SM</v>
      </c>
      <c r="U62" s="262" t="str">
        <f>'Datos Vigilancia'!U62</f>
        <v>SM</v>
      </c>
      <c r="V62" s="262" t="str">
        <f>'Datos Vigilancia'!V62</f>
        <v>SM</v>
      </c>
      <c r="W62" s="262" t="str">
        <f>'Datos Vigilancia'!W62</f>
        <v>SM</v>
      </c>
      <c r="X62" s="262" t="str">
        <f>'Datos Vigilancia'!X62</f>
        <v>SM</v>
      </c>
      <c r="Y62" s="262" t="str">
        <f>'Datos Vigilancia'!Y62</f>
        <v>SM</v>
      </c>
      <c r="Z62" s="262" t="str">
        <f>'Datos Vigilancia'!Z62</f>
        <v>SM</v>
      </c>
      <c r="AA62" s="262" t="str">
        <f>'Datos Vigilancia'!AA62</f>
        <v>SM</v>
      </c>
      <c r="AB62" s="262" t="str">
        <f>'Datos Vigilancia'!AB62</f>
        <v>SM</v>
      </c>
      <c r="AC62" s="262" t="str">
        <f>'Datos Vigilancia'!AC62</f>
        <v>SM</v>
      </c>
      <c r="AD62" s="262" t="str">
        <f>'Datos Vigilancia'!AD62</f>
        <v>SM</v>
      </c>
      <c r="AF62" s="122"/>
    </row>
    <row r="63" spans="1:40" x14ac:dyDescent="0.2">
      <c r="A63" s="1">
        <v>62</v>
      </c>
      <c r="B63" s="5" t="str">
        <f t="shared" si="1"/>
        <v>DG-10 Otoño 2023</v>
      </c>
      <c r="C63" s="243" t="str">
        <f>+VLOOKUP(D63,Norma!B:C,2,0)</f>
        <v>DG-10</v>
      </c>
      <c r="D63" s="223" t="s">
        <v>77</v>
      </c>
      <c r="E63" s="94">
        <f>'Datos Vigilancia'!E63</f>
        <v>45063</v>
      </c>
      <c r="F63" s="40" t="str">
        <f>'Datos Vigilancia'!B63</f>
        <v>Otoño 2023</v>
      </c>
      <c r="G63" s="23">
        <f>'Datos Vigilancia'!G63</f>
        <v>6.5000000000000002E-2</v>
      </c>
      <c r="H63" s="23">
        <f>'Datos Vigilancia'!H63</f>
        <v>5.0000000000000001E-4</v>
      </c>
      <c r="I63" s="23">
        <f>'Datos Vigilancia'!I63</f>
        <v>19.5</v>
      </c>
      <c r="J63" s="23">
        <f>'Datos Vigilancia'!J63</f>
        <v>1.2999999999999999E-2</v>
      </c>
      <c r="K63" s="23" t="str">
        <f>'Datos Vigilancia'!K63</f>
        <v>-</v>
      </c>
      <c r="L63" s="23">
        <f>'Datos Vigilancia'!L63</f>
        <v>404.5</v>
      </c>
      <c r="M63" s="23">
        <f>'Datos Vigilancia'!M63</f>
        <v>1E-3</v>
      </c>
      <c r="N63" s="23">
        <f>'Datos Vigilancia'!N63</f>
        <v>0.17499999999999999</v>
      </c>
      <c r="O63" s="23">
        <f>'Datos Vigilancia'!O63</f>
        <v>0.11700000000000001</v>
      </c>
      <c r="P63" s="23">
        <f>'Datos Vigilancia'!P63</f>
        <v>5.0000000000000001E-4</v>
      </c>
      <c r="Q63" s="23">
        <f>'Datos Vigilancia'!Q63</f>
        <v>1E-3</v>
      </c>
      <c r="R63" s="23">
        <f>'Datos Vigilancia'!R63</f>
        <v>1E-3</v>
      </c>
      <c r="S63" s="23">
        <f>'Datos Vigilancia'!S63</f>
        <v>10.73</v>
      </c>
      <c r="T63" s="23">
        <f>'Datos Vigilancia'!T63</f>
        <v>7.73</v>
      </c>
      <c r="U63" s="23">
        <f>'Datos Vigilancia'!U63</f>
        <v>2E-3</v>
      </c>
      <c r="V63" s="23">
        <f>'Datos Vigilancia'!V63</f>
        <v>46.9</v>
      </c>
      <c r="W63" s="23">
        <f>'Datos Vigilancia'!W63</f>
        <v>8.6999999999999993</v>
      </c>
      <c r="X63" s="23">
        <f>'Datos Vigilancia'!X63</f>
        <v>22.2</v>
      </c>
      <c r="Y63" s="23">
        <f>'Datos Vigilancia'!Y63</f>
        <v>5.0000000000000001E-4</v>
      </c>
      <c r="Z63" s="23">
        <f>'Datos Vigilancia'!Z63</f>
        <v>51.8</v>
      </c>
      <c r="AA63" s="23">
        <f>'Datos Vigilancia'!AA63</f>
        <v>2.8000000000000001E-2</v>
      </c>
      <c r="AB63" s="23">
        <f>'Datos Vigilancia'!AB63</f>
        <v>2.3403193612774453</v>
      </c>
      <c r="AC63" s="23">
        <f>'Datos Vigilancia'!AC63</f>
        <v>0.71575483340189217</v>
      </c>
      <c r="AD63" s="23">
        <f>'Datos Vigilancia'!AD63</f>
        <v>0.96563723357981734</v>
      </c>
    </row>
    <row r="64" spans="1:40" x14ac:dyDescent="0.2">
      <c r="A64" s="1">
        <v>63</v>
      </c>
      <c r="B64" s="5" t="str">
        <f t="shared" si="1"/>
        <v>DG-10 Invierno 2023</v>
      </c>
      <c r="C64" s="243" t="str">
        <f>+VLOOKUP(D64,Norma!B:C,2,0)</f>
        <v>DG-10</v>
      </c>
      <c r="D64" s="223" t="s">
        <v>77</v>
      </c>
      <c r="E64" s="94">
        <f>'Datos Vigilancia'!E64</f>
        <v>45147</v>
      </c>
      <c r="F64" s="40" t="str">
        <f>'Datos Vigilancia'!B64</f>
        <v>Invierno 2023</v>
      </c>
      <c r="G64" s="23">
        <f>'Datos Vigilancia'!G64</f>
        <v>0.23899999999999999</v>
      </c>
      <c r="H64" s="23">
        <f>'Datos Vigilancia'!H64</f>
        <v>2E-3</v>
      </c>
      <c r="I64" s="262" t="str">
        <f>'Datos Vigilancia'!I64</f>
        <v>SM</v>
      </c>
      <c r="J64" s="23">
        <f>'Datos Vigilancia'!J64</f>
        <v>3.0000000000000001E-3</v>
      </c>
      <c r="K64" s="23" t="str">
        <f>'Datos Vigilancia'!K64</f>
        <v>-</v>
      </c>
      <c r="L64" s="23">
        <f>'Datos Vigilancia'!L64</f>
        <v>203.4</v>
      </c>
      <c r="M64" s="23">
        <f>'Datos Vigilancia'!M64</f>
        <v>3.0000000000000001E-3</v>
      </c>
      <c r="N64" s="23">
        <f>'Datos Vigilancia'!N64</f>
        <v>0.47</v>
      </c>
      <c r="O64" s="23">
        <f>'Datos Vigilancia'!O64</f>
        <v>3.1E-2</v>
      </c>
      <c r="P64" s="23">
        <f>'Datos Vigilancia'!P64</f>
        <v>5.0000000000000001E-4</v>
      </c>
      <c r="Q64" s="23">
        <f>'Datos Vigilancia'!Q64</f>
        <v>4.0000000000000001E-3</v>
      </c>
      <c r="R64" s="23">
        <f>'Datos Vigilancia'!R64</f>
        <v>3.0000000000000001E-3</v>
      </c>
      <c r="S64" s="23">
        <f>'Datos Vigilancia'!S64</f>
        <v>12.79</v>
      </c>
      <c r="T64" s="23">
        <f>'Datos Vigilancia'!T64</f>
        <v>7.64</v>
      </c>
      <c r="U64" s="23">
        <f>'Datos Vigilancia'!U64</f>
        <v>4.0000000000000001E-3</v>
      </c>
      <c r="V64" s="23">
        <f>'Datos Vigilancia'!V64</f>
        <v>21.7</v>
      </c>
      <c r="W64" s="23">
        <f>'Datos Vigilancia'!W64</f>
        <v>4.3600000000000003</v>
      </c>
      <c r="X64" s="23">
        <f>'Datos Vigilancia'!X64</f>
        <v>9.1</v>
      </c>
      <c r="Y64" s="23">
        <f>'Datos Vigilancia'!Y64</f>
        <v>5.0000000000000001E-4</v>
      </c>
      <c r="Z64" s="262" t="str">
        <f>'Datos Vigilancia'!Z64</f>
        <v>SM</v>
      </c>
      <c r="AA64" s="23">
        <f>'Datos Vigilancia'!AA64</f>
        <v>3.0000000000000001E-3</v>
      </c>
      <c r="AB64" s="23">
        <f>'Datos Vigilancia'!AB64</f>
        <v>1.0828343313373254</v>
      </c>
      <c r="AC64" s="23">
        <f>'Datos Vigilancia'!AC64</f>
        <v>0.35870012340600582</v>
      </c>
      <c r="AD64" s="23">
        <f>'Datos Vigilancia'!AD64</f>
        <v>0.39582427142235754</v>
      </c>
    </row>
    <row r="65" spans="1:32" x14ac:dyDescent="0.2">
      <c r="A65" s="1">
        <v>64</v>
      </c>
      <c r="B65" s="5" t="str">
        <f t="shared" si="1"/>
        <v>DG-10 Primavera 2023</v>
      </c>
      <c r="C65" s="243" t="str">
        <f>+VLOOKUP(D65,Norma!B:C,2,0)</f>
        <v>DG-10</v>
      </c>
      <c r="D65" s="223" t="s">
        <v>77</v>
      </c>
      <c r="E65" s="94">
        <f>'Datos Vigilancia'!E65</f>
        <v>45211</v>
      </c>
      <c r="F65" s="40" t="str">
        <f>'Datos Vigilancia'!B65</f>
        <v>Primavera 2023</v>
      </c>
      <c r="G65" s="23">
        <f>'Datos Vigilancia'!G65</f>
        <v>0.83899999999999997</v>
      </c>
      <c r="H65" s="23">
        <f>'Datos Vigilancia'!H65</f>
        <v>2E-3</v>
      </c>
      <c r="I65" s="23">
        <f>'Datos Vigilancia'!I65</f>
        <v>14.3</v>
      </c>
      <c r="J65" s="23">
        <f>'Datos Vigilancia'!J65</f>
        <v>7.0000000000000001E-3</v>
      </c>
      <c r="K65" s="23" t="str">
        <f>'Datos Vigilancia'!K65</f>
        <v>-</v>
      </c>
      <c r="L65" s="23">
        <f>'Datos Vigilancia'!L65</f>
        <v>232.1</v>
      </c>
      <c r="M65" s="23">
        <f>'Datos Vigilancia'!M65</f>
        <v>3.0000000000000001E-3</v>
      </c>
      <c r="N65" s="23">
        <f>'Datos Vigilancia'!N65</f>
        <v>1.33</v>
      </c>
      <c r="O65" s="23">
        <f>'Datos Vigilancia'!O65</f>
        <v>0.06</v>
      </c>
      <c r="P65" s="23">
        <f>'Datos Vigilancia'!P65</f>
        <v>5.0000000000000001E-4</v>
      </c>
      <c r="Q65" s="23">
        <f>'Datos Vigilancia'!Q65</f>
        <v>4.0000000000000001E-3</v>
      </c>
      <c r="R65" s="23">
        <f>'Datos Vigilancia'!R65</f>
        <v>3.0000000000000001E-3</v>
      </c>
      <c r="S65" s="23">
        <f>'Datos Vigilancia'!S65</f>
        <v>12.03</v>
      </c>
      <c r="T65" s="23">
        <f>'Datos Vigilancia'!T65</f>
        <v>7.81</v>
      </c>
      <c r="U65" s="23">
        <f>'Datos Vigilancia'!U65</f>
        <v>4.0000000000000001E-3</v>
      </c>
      <c r="V65" s="23">
        <f>'Datos Vigilancia'!V65</f>
        <v>26.7</v>
      </c>
      <c r="W65" s="23">
        <f>'Datos Vigilancia'!W65</f>
        <v>4.97</v>
      </c>
      <c r="X65" s="23">
        <f>'Datos Vigilancia'!X65</f>
        <v>9.6999999999999993</v>
      </c>
      <c r="Y65" s="23">
        <f>'Datos Vigilancia'!Y65</f>
        <v>5.0000000000000001E-4</v>
      </c>
      <c r="Z65" s="23">
        <f>'Datos Vigilancia'!Z65</f>
        <v>19.899999999999999</v>
      </c>
      <c r="AA65" s="23">
        <f>'Datos Vigilancia'!AA65</f>
        <v>0.03</v>
      </c>
      <c r="AB65" s="23">
        <f>'Datos Vigilancia'!AB65</f>
        <v>1.3323353293413174</v>
      </c>
      <c r="AC65" s="23">
        <f>'Datos Vigilancia'!AC65</f>
        <v>0.4088852324146442</v>
      </c>
      <c r="AD65" s="23">
        <f>'Datos Vigilancia'!AD65</f>
        <v>0.42192257503262287</v>
      </c>
    </row>
    <row r="66" spans="1:32" x14ac:dyDescent="0.2">
      <c r="A66" s="92">
        <v>65</v>
      </c>
      <c r="B66" s="5" t="str">
        <f t="shared" ref="B66:B73" si="2">+C66&amp;" "&amp;F66</f>
        <v>TP-10 Verano 2022</v>
      </c>
      <c r="C66" s="243" t="str">
        <f>+VLOOKUP(D66,Norma!B:C,2,0)</f>
        <v>TP-10</v>
      </c>
      <c r="D66" s="223" t="s">
        <v>124</v>
      </c>
      <c r="E66" s="94">
        <f>'Datos Vigilancia'!E66</f>
        <v>44580</v>
      </c>
      <c r="F66" s="40" t="str">
        <f>'Datos Vigilancia'!B66</f>
        <v>Verano 2022</v>
      </c>
      <c r="G66" s="23">
        <f>'Datos Vigilancia'!G66</f>
        <v>0.6</v>
      </c>
      <c r="H66" s="23">
        <f>'Datos Vigilancia'!H66</f>
        <v>5.0000000000000001E-4</v>
      </c>
      <c r="I66" s="23">
        <f>'Datos Vigilancia'!I66</f>
        <v>8.1999999999999993</v>
      </c>
      <c r="J66" s="23">
        <f>'Datos Vigilancia'!J66</f>
        <v>7.2700000000000001E-2</v>
      </c>
      <c r="K66" s="23" t="str">
        <f>'Datos Vigilancia'!K66</f>
        <v>-</v>
      </c>
      <c r="L66" s="23">
        <f>'Datos Vigilancia'!L66</f>
        <v>407</v>
      </c>
      <c r="M66" s="23">
        <f>'Datos Vigilancia'!M66</f>
        <v>5.0000000000000001E-4</v>
      </c>
      <c r="N66" s="23">
        <f>'Datos Vigilancia'!N66</f>
        <v>0.13</v>
      </c>
      <c r="O66" s="23">
        <f>'Datos Vigilancia'!O66</f>
        <v>0.04</v>
      </c>
      <c r="P66" s="23">
        <f>'Datos Vigilancia'!P66</f>
        <v>5.0000000000000001E-4</v>
      </c>
      <c r="Q66" s="23">
        <f>'Datos Vigilancia'!Q66</f>
        <v>5.0000000000000001E-4</v>
      </c>
      <c r="R66" s="23">
        <f>'Datos Vigilancia'!R66</f>
        <v>5.0000000000000001E-4</v>
      </c>
      <c r="S66" s="23">
        <f>'Datos Vigilancia'!S66</f>
        <v>9.91</v>
      </c>
      <c r="T66" s="23">
        <f>'Datos Vigilancia'!T66</f>
        <v>8.1199999999999992</v>
      </c>
      <c r="U66" s="23">
        <f>'Datos Vigilancia'!U66</f>
        <v>5.0000000000000001E-4</v>
      </c>
      <c r="V66" s="23">
        <f>'Datos Vigilancia'!V66</f>
        <v>45.4</v>
      </c>
      <c r="W66" s="23">
        <f>'Datos Vigilancia'!W66</f>
        <v>7.57</v>
      </c>
      <c r="X66" s="23">
        <f>'Datos Vigilancia'!X66</f>
        <v>10.5</v>
      </c>
      <c r="Y66" s="298" t="s">
        <v>213</v>
      </c>
      <c r="Z66" s="23">
        <f>'Datos Vigilancia'!Z66</f>
        <v>10.3</v>
      </c>
      <c r="AA66" s="23">
        <f>'Datos Vigilancia'!AA66</f>
        <v>0.01</v>
      </c>
      <c r="AB66" s="23">
        <f>'Datos Vigilancia'!AB66</f>
        <v>2.2654690618762476</v>
      </c>
      <c r="AC66" s="23">
        <f>'Datos Vigilancia'!AC66</f>
        <v>0.62278897573015224</v>
      </c>
      <c r="AD66" s="23">
        <f>'Datos Vigilancia'!AD66</f>
        <v>0.45672031317964334</v>
      </c>
      <c r="AF66" s="121"/>
    </row>
    <row r="67" spans="1:32" x14ac:dyDescent="0.2">
      <c r="A67" s="92">
        <v>66</v>
      </c>
      <c r="B67" s="5" t="str">
        <f t="shared" si="2"/>
        <v>TP-10 Otoño 2022</v>
      </c>
      <c r="C67" s="243" t="str">
        <f>+VLOOKUP(D67,Norma!B:C,2,0)</f>
        <v>TP-10</v>
      </c>
      <c r="D67" s="223" t="s">
        <v>124</v>
      </c>
      <c r="E67" s="94">
        <f>'Datos Vigilancia'!E67</f>
        <v>44685</v>
      </c>
      <c r="F67" s="40" t="str">
        <f>'Datos Vigilancia'!B67</f>
        <v>Otoño 2022</v>
      </c>
      <c r="G67" s="23">
        <f>'Datos Vigilancia'!G67</f>
        <v>0.6</v>
      </c>
      <c r="H67" s="23">
        <f>'Datos Vigilancia'!H67</f>
        <v>1E-4</v>
      </c>
      <c r="I67" s="23">
        <f>'Datos Vigilancia'!I67</f>
        <v>9.1999999999999993</v>
      </c>
      <c r="J67" s="23">
        <f>'Datos Vigilancia'!J67</f>
        <v>1.8E-3</v>
      </c>
      <c r="K67" s="23" t="str">
        <f>'Datos Vigilancia'!K67</f>
        <v>-</v>
      </c>
      <c r="L67" s="23">
        <f>'Datos Vigilancia'!L67</f>
        <v>320.39999999999998</v>
      </c>
      <c r="M67" s="23">
        <f>'Datos Vigilancia'!M67</f>
        <v>6.9999999999999999E-4</v>
      </c>
      <c r="N67" s="23">
        <f>'Datos Vigilancia'!N67</f>
        <v>0.17</v>
      </c>
      <c r="O67" s="23">
        <f>'Datos Vigilancia'!O67</f>
        <v>0.02</v>
      </c>
      <c r="P67" s="23">
        <f>'Datos Vigilancia'!P67</f>
        <v>5.0000000000000001E-4</v>
      </c>
      <c r="Q67" s="23">
        <f>'Datos Vigilancia'!Q67</f>
        <v>2.9999999999999997E-4</v>
      </c>
      <c r="R67" s="23">
        <f>'Datos Vigilancia'!R67</f>
        <v>3.2500000000000001E-2</v>
      </c>
      <c r="S67" s="23">
        <f>'Datos Vigilancia'!S67</f>
        <v>12.1</v>
      </c>
      <c r="T67" s="23">
        <f>'Datos Vigilancia'!T67</f>
        <v>7.9</v>
      </c>
      <c r="U67" s="23">
        <f>'Datos Vigilancia'!U67</f>
        <v>2.9E-4</v>
      </c>
      <c r="V67" s="23">
        <f>'Datos Vigilancia'!V67</f>
        <v>69.400000000000006</v>
      </c>
      <c r="W67" s="23">
        <f>'Datos Vigilancia'!W67</f>
        <v>6.76</v>
      </c>
      <c r="X67" s="23">
        <f>'Datos Vigilancia'!X67</f>
        <v>10.6</v>
      </c>
      <c r="Y67" s="23">
        <f>'Datos Vigilancia'!Y67</f>
        <v>5.0000000000000001E-4</v>
      </c>
      <c r="Z67" s="23">
        <f>'Datos Vigilancia'!Z67</f>
        <v>14.3</v>
      </c>
      <c r="AA67" s="23">
        <f>'Datos Vigilancia'!AA67</f>
        <v>0.01</v>
      </c>
      <c r="AB67" s="23">
        <f>'Datos Vigilancia'!AB67</f>
        <v>3.4630738522954094</v>
      </c>
      <c r="AC67" s="23">
        <f>'Datos Vigilancia'!AC67</f>
        <v>0.55614973262032086</v>
      </c>
      <c r="AD67" s="23">
        <f>'Datos Vigilancia'!AD67</f>
        <v>0.46107003044802092</v>
      </c>
    </row>
    <row r="68" spans="1:32" x14ac:dyDescent="0.2">
      <c r="A68" s="92">
        <v>67</v>
      </c>
      <c r="B68" s="3" t="str">
        <f t="shared" si="2"/>
        <v>TP-10 Invierno 2022</v>
      </c>
      <c r="C68" s="243" t="str">
        <f>+VLOOKUP(D68,Norma!B:C,2,0)</f>
        <v>TP-10</v>
      </c>
      <c r="D68" s="223" t="s">
        <v>124</v>
      </c>
      <c r="E68" s="94">
        <f>'Datos Vigilancia'!E68</f>
        <v>44776</v>
      </c>
      <c r="F68" s="40" t="str">
        <f>'Datos Vigilancia'!B68</f>
        <v>Invierno 2022</v>
      </c>
      <c r="G68" s="23">
        <f>'Datos Vigilancia'!G68</f>
        <v>0.6</v>
      </c>
      <c r="H68" s="23">
        <f>'Datos Vigilancia'!H68</f>
        <v>5.0000000000000001E-4</v>
      </c>
      <c r="I68" s="23">
        <f>'Datos Vigilancia'!I68</f>
        <v>7</v>
      </c>
      <c r="J68" s="23">
        <f>'Datos Vigilancia'!J68</f>
        <v>5.9999999999999995E-4</v>
      </c>
      <c r="K68" s="23" t="str">
        <f>'Datos Vigilancia'!K68</f>
        <v>-</v>
      </c>
      <c r="L68" s="23">
        <f>'Datos Vigilancia'!L68</f>
        <v>228.8</v>
      </c>
      <c r="M68" s="23">
        <f>'Datos Vigilancia'!M68</f>
        <v>1E-3</v>
      </c>
      <c r="N68" s="23">
        <f>'Datos Vigilancia'!N68</f>
        <v>0.63</v>
      </c>
      <c r="O68" s="23">
        <f>'Datos Vigilancia'!O68</f>
        <v>0.01</v>
      </c>
      <c r="P68" s="23">
        <f>'Datos Vigilancia'!P68</f>
        <v>5.0000000000000001E-4</v>
      </c>
      <c r="Q68" s="23">
        <f>'Datos Vigilancia'!Q68</f>
        <v>1E-3</v>
      </c>
      <c r="R68" s="23">
        <f>'Datos Vigilancia'!R68</f>
        <v>1E-3</v>
      </c>
      <c r="S68" s="23">
        <f>'Datos Vigilancia'!S68</f>
        <v>13.7</v>
      </c>
      <c r="T68" s="23">
        <f>'Datos Vigilancia'!T68</f>
        <v>7.69</v>
      </c>
      <c r="U68" s="23">
        <f>'Datos Vigilancia'!U68</f>
        <v>1E-3</v>
      </c>
      <c r="V68" s="23">
        <f>'Datos Vigilancia'!V68</f>
        <v>31.6</v>
      </c>
      <c r="W68" s="23">
        <f>'Datos Vigilancia'!W68</f>
        <v>4.71</v>
      </c>
      <c r="X68" s="23">
        <f>'Datos Vigilancia'!X68</f>
        <v>10.1</v>
      </c>
      <c r="Y68" s="23">
        <f>'Datos Vigilancia'!Y68</f>
        <v>5.0000000000000001E-4</v>
      </c>
      <c r="Z68" s="23">
        <f>'Datos Vigilancia'!Z68</f>
        <v>33.4</v>
      </c>
      <c r="AA68" s="23">
        <f>'Datos Vigilancia'!AA68</f>
        <v>0.01</v>
      </c>
      <c r="AB68" s="23">
        <f>'Datos Vigilancia'!AB68</f>
        <v>1.5768463073852297</v>
      </c>
      <c r="AC68" s="23">
        <f>'Datos Vigilancia'!AC68</f>
        <v>0.38749485808309342</v>
      </c>
      <c r="AD68" s="23">
        <f>'Datos Vigilancia'!AD68</f>
        <v>0.43932144410613311</v>
      </c>
    </row>
    <row r="69" spans="1:32" x14ac:dyDescent="0.2">
      <c r="A69" s="92">
        <v>68</v>
      </c>
      <c r="B69" s="5" t="str">
        <f t="shared" si="2"/>
        <v>TP-10 Primavera 2022</v>
      </c>
      <c r="C69" s="243" t="str">
        <f>+VLOOKUP(D69,Norma!B:C,2,0)</f>
        <v>TP-10</v>
      </c>
      <c r="D69" s="223" t="s">
        <v>124</v>
      </c>
      <c r="E69" s="94">
        <f>'Datos Vigilancia'!E69</f>
        <v>44848</v>
      </c>
      <c r="F69" s="40" t="str">
        <f>'Datos Vigilancia'!B69</f>
        <v>Primavera 2022</v>
      </c>
      <c r="G69" s="23">
        <f>'Datos Vigilancia'!G69</f>
        <v>4.3999999999999997E-2</v>
      </c>
      <c r="H69" s="23">
        <f>'Datos Vigilancia'!H69</f>
        <v>5.0000000000000001E-4</v>
      </c>
      <c r="I69" s="23">
        <f>'Datos Vigilancia'!I69</f>
        <v>8.4</v>
      </c>
      <c r="J69" s="23">
        <f>'Datos Vigilancia'!J69</f>
        <v>1.2999999999999999E-3</v>
      </c>
      <c r="K69" s="23" t="str">
        <f>'Datos Vigilancia'!K69</f>
        <v>-</v>
      </c>
      <c r="L69" s="23">
        <f>'Datos Vigilancia'!L69</f>
        <v>209.8</v>
      </c>
      <c r="M69" s="23">
        <f>'Datos Vigilancia'!M69</f>
        <v>1E-3</v>
      </c>
      <c r="N69" s="23">
        <f>'Datos Vigilancia'!N69</f>
        <v>0.187</v>
      </c>
      <c r="O69" s="23">
        <f>'Datos Vigilancia'!O69</f>
        <v>2.8000000000000001E-2</v>
      </c>
      <c r="P69" s="23">
        <f>'Datos Vigilancia'!P69</f>
        <v>5.0000000000000001E-4</v>
      </c>
      <c r="Q69" s="23">
        <f>'Datos Vigilancia'!Q69</f>
        <v>1E-3</v>
      </c>
      <c r="R69" s="23">
        <f>'Datos Vigilancia'!R69</f>
        <v>1E-3</v>
      </c>
      <c r="S69" s="23">
        <f>'Datos Vigilancia'!S69</f>
        <v>12.27</v>
      </c>
      <c r="T69" s="23">
        <f>'Datos Vigilancia'!T69</f>
        <v>7.96</v>
      </c>
      <c r="U69" s="23">
        <f>'Datos Vigilancia'!U69</f>
        <v>1E-3</v>
      </c>
      <c r="V69" s="23">
        <f>'Datos Vigilancia'!V69</f>
        <v>26.4</v>
      </c>
      <c r="W69" s="23">
        <f>'Datos Vigilancia'!W69</f>
        <v>4.01</v>
      </c>
      <c r="X69" s="23">
        <f>'Datos Vigilancia'!X69</f>
        <v>5.9</v>
      </c>
      <c r="Y69" s="23">
        <f>'Datos Vigilancia'!Y69</f>
        <v>5.0000000000000001E-4</v>
      </c>
      <c r="Z69" s="23">
        <f>'Datos Vigilancia'!Z69</f>
        <v>20.100000000000001</v>
      </c>
      <c r="AA69" s="23">
        <f>'Datos Vigilancia'!AA69</f>
        <v>4.0000000000000001E-3</v>
      </c>
      <c r="AB69" s="23">
        <f>'Datos Vigilancia'!AB69</f>
        <v>1.3173652694610778</v>
      </c>
      <c r="AC69" s="23">
        <f>'Datos Vigilancia'!AC69</f>
        <v>0.32990538872891811</v>
      </c>
      <c r="AD69" s="23">
        <f>'Datos Vigilancia'!AD69</f>
        <v>0.25663331883427581</v>
      </c>
    </row>
    <row r="70" spans="1:32" x14ac:dyDescent="0.2">
      <c r="A70" s="1">
        <v>69</v>
      </c>
      <c r="B70" s="5" t="str">
        <f t="shared" si="2"/>
        <v>TP-10 Verano 2023</v>
      </c>
      <c r="C70" s="243" t="str">
        <f>+VLOOKUP(D70,Norma!B:C,2,0)</f>
        <v>TP-10</v>
      </c>
      <c r="D70" s="223" t="s">
        <v>124</v>
      </c>
      <c r="E70" s="94">
        <f>'Datos Vigilancia'!E70</f>
        <v>44973</v>
      </c>
      <c r="F70" s="40" t="str">
        <f>'Datos Vigilancia'!B70</f>
        <v>Verano 2023</v>
      </c>
      <c r="G70" s="23">
        <f>'Datos Vigilancia'!G70</f>
        <v>4.3999999999999997E-2</v>
      </c>
      <c r="H70" s="23">
        <f>'Datos Vigilancia'!H70</f>
        <v>5.0000000000000001E-4</v>
      </c>
      <c r="I70" s="23">
        <f>'Datos Vigilancia'!I70</f>
        <v>8.1999999999999993</v>
      </c>
      <c r="J70" s="23">
        <f>'Datos Vigilancia'!J70</f>
        <v>5.0000000000000001E-4</v>
      </c>
      <c r="K70" s="23" t="str">
        <f>'Datos Vigilancia'!K70</f>
        <v>-</v>
      </c>
      <c r="L70" s="23">
        <f>'Datos Vigilancia'!L70</f>
        <v>289.89999999999998</v>
      </c>
      <c r="M70" s="23">
        <f>'Datos Vigilancia'!M70</f>
        <v>1E-3</v>
      </c>
      <c r="N70" s="23">
        <f>'Datos Vigilancia'!N70</f>
        <v>0.14699999999999999</v>
      </c>
      <c r="O70" s="23">
        <f>'Datos Vigilancia'!O70</f>
        <v>1.7000000000000001E-2</v>
      </c>
      <c r="P70" s="23">
        <f>'Datos Vigilancia'!P70</f>
        <v>5.0000000000000001E-4</v>
      </c>
      <c r="Q70" s="23">
        <f>'Datos Vigilancia'!Q70</f>
        <v>1E-3</v>
      </c>
      <c r="R70" s="23">
        <f>'Datos Vigilancia'!R70</f>
        <v>1E-3</v>
      </c>
      <c r="S70" s="23">
        <f>'Datos Vigilancia'!S70</f>
        <v>13.25</v>
      </c>
      <c r="T70" s="23">
        <f>'Datos Vigilancia'!T70</f>
        <v>8.59</v>
      </c>
      <c r="U70" s="23">
        <f>'Datos Vigilancia'!U70</f>
        <v>1E-3</v>
      </c>
      <c r="V70" s="23">
        <f>'Datos Vigilancia'!V70</f>
        <v>44.2</v>
      </c>
      <c r="W70" s="23">
        <f>'Datos Vigilancia'!W70</f>
        <v>7.28</v>
      </c>
      <c r="X70" s="23">
        <f>'Datos Vigilancia'!X70</f>
        <v>10.199999999999999</v>
      </c>
      <c r="Y70" s="23">
        <f>'Datos Vigilancia'!Y70</f>
        <v>5.0000000000000001E-4</v>
      </c>
      <c r="Z70" s="23">
        <f>'Datos Vigilancia'!Z70</f>
        <v>9.1999999999999993</v>
      </c>
      <c r="AA70" s="23">
        <f>'Datos Vigilancia'!AA70</f>
        <v>4.0000000000000001E-3</v>
      </c>
      <c r="AB70" s="23">
        <f>'Datos Vigilancia'!AB70</f>
        <v>2.2055888223552897</v>
      </c>
      <c r="AC70" s="23">
        <f>'Datos Vigilancia'!AC70</f>
        <v>0.59893048128342252</v>
      </c>
      <c r="AD70" s="23">
        <f>'Datos Vigilancia'!AD70</f>
        <v>0.44367116137451068</v>
      </c>
    </row>
    <row r="71" spans="1:32" x14ac:dyDescent="0.2">
      <c r="A71" s="1">
        <v>70</v>
      </c>
      <c r="B71" s="5" t="str">
        <f t="shared" si="2"/>
        <v>TP-10 Otoño 2023</v>
      </c>
      <c r="C71" s="243" t="str">
        <f>+VLOOKUP(D71,Norma!B:C,2,0)</f>
        <v>TP-10</v>
      </c>
      <c r="D71" s="223" t="s">
        <v>124</v>
      </c>
      <c r="E71" s="94">
        <f>'Datos Vigilancia'!E71</f>
        <v>45063</v>
      </c>
      <c r="F71" s="40" t="str">
        <f>'Datos Vigilancia'!B71</f>
        <v>Otoño 2023</v>
      </c>
      <c r="G71" s="23">
        <f>'Datos Vigilancia'!G71</f>
        <v>7.2999999999999995E-2</v>
      </c>
      <c r="H71" s="23">
        <f>'Datos Vigilancia'!H71</f>
        <v>5.0000000000000001E-4</v>
      </c>
      <c r="I71" s="23">
        <f>'Datos Vigilancia'!I71</f>
        <v>8.4</v>
      </c>
      <c r="J71" s="23">
        <f>'Datos Vigilancia'!J71</f>
        <v>1.0999999999999999E-2</v>
      </c>
      <c r="K71" s="23" t="str">
        <f>'Datos Vigilancia'!K71</f>
        <v>-</v>
      </c>
      <c r="L71" s="23">
        <f>'Datos Vigilancia'!L71</f>
        <v>284.60000000000002</v>
      </c>
      <c r="M71" s="23">
        <f>'Datos Vigilancia'!M71</f>
        <v>1E-3</v>
      </c>
      <c r="N71" s="23">
        <f>'Datos Vigilancia'!N71</f>
        <v>0.22600000000000001</v>
      </c>
      <c r="O71" s="23">
        <f>'Datos Vigilancia'!O71</f>
        <v>2.4E-2</v>
      </c>
      <c r="P71" s="23">
        <f>'Datos Vigilancia'!P71</f>
        <v>5.0000000000000001E-4</v>
      </c>
      <c r="Q71" s="23">
        <f>'Datos Vigilancia'!Q71</f>
        <v>1E-3</v>
      </c>
      <c r="R71" s="23">
        <f>'Datos Vigilancia'!R71</f>
        <v>1E-3</v>
      </c>
      <c r="S71" s="23">
        <f>'Datos Vigilancia'!S71</f>
        <v>12.28</v>
      </c>
      <c r="T71" s="23">
        <f>'Datos Vigilancia'!T71</f>
        <v>7.98</v>
      </c>
      <c r="U71" s="23">
        <f>'Datos Vigilancia'!U71</f>
        <v>1E-3</v>
      </c>
      <c r="V71" s="23">
        <f>'Datos Vigilancia'!V71</f>
        <v>38.1</v>
      </c>
      <c r="W71" s="23">
        <f>'Datos Vigilancia'!W71</f>
        <v>6.54</v>
      </c>
      <c r="X71" s="23">
        <f>'Datos Vigilancia'!X71</f>
        <v>10.199999999999999</v>
      </c>
      <c r="Y71" s="23">
        <f>'Datos Vigilancia'!Y71</f>
        <v>5.0000000000000001E-4</v>
      </c>
      <c r="Z71" s="23">
        <f>'Datos Vigilancia'!Z71</f>
        <v>29.9</v>
      </c>
      <c r="AA71" s="23">
        <f>'Datos Vigilancia'!AA71</f>
        <v>3.1E-2</v>
      </c>
      <c r="AB71" s="23">
        <f>'Datos Vigilancia'!AB71</f>
        <v>1.9011976047904193</v>
      </c>
      <c r="AC71" s="23">
        <f>'Datos Vigilancia'!AC71</f>
        <v>0.53805018510900871</v>
      </c>
      <c r="AD71" s="23">
        <f>'Datos Vigilancia'!AD71</f>
        <v>0.44367116137451068</v>
      </c>
    </row>
    <row r="72" spans="1:32" x14ac:dyDescent="0.2">
      <c r="A72" s="1">
        <v>71</v>
      </c>
      <c r="B72" s="5" t="str">
        <f t="shared" si="2"/>
        <v>TP-10 Invierno 2023</v>
      </c>
      <c r="C72" s="243" t="str">
        <f>+VLOOKUP(D72,Norma!B:C,2,0)</f>
        <v>TP-10</v>
      </c>
      <c r="D72" s="223" t="s">
        <v>124</v>
      </c>
      <c r="E72" s="94">
        <f>'Datos Vigilancia'!E72</f>
        <v>45147</v>
      </c>
      <c r="F72" s="40" t="str">
        <f>'Datos Vigilancia'!B72</f>
        <v>Invierno 2023</v>
      </c>
      <c r="G72" s="23">
        <f>'Datos Vigilancia'!G72</f>
        <v>0.36499999999999999</v>
      </c>
      <c r="H72" s="23">
        <f>'Datos Vigilancia'!H72</f>
        <v>2E-3</v>
      </c>
      <c r="I72" s="262" t="str">
        <f>'Datos Vigilancia'!I72</f>
        <v>SM</v>
      </c>
      <c r="J72" s="23">
        <f>'Datos Vigilancia'!J72</f>
        <v>3.0000000000000001E-3</v>
      </c>
      <c r="K72" s="23" t="str">
        <f>'Datos Vigilancia'!K72</f>
        <v>-</v>
      </c>
      <c r="L72" s="23">
        <f>'Datos Vigilancia'!L72</f>
        <v>186.6</v>
      </c>
      <c r="M72" s="23">
        <f>'Datos Vigilancia'!M72</f>
        <v>3.0000000000000001E-3</v>
      </c>
      <c r="N72" s="23">
        <f>'Datos Vigilancia'!N72</f>
        <v>0.90100000000000002</v>
      </c>
      <c r="O72" s="23">
        <f>'Datos Vigilancia'!O72</f>
        <v>0.14299999999999999</v>
      </c>
      <c r="P72" s="23">
        <f>'Datos Vigilancia'!P72</f>
        <v>5.0000000000000001E-4</v>
      </c>
      <c r="Q72" s="23">
        <f>'Datos Vigilancia'!Q72</f>
        <v>4.0000000000000001E-3</v>
      </c>
      <c r="R72" s="23">
        <f>'Datos Vigilancia'!R72</f>
        <v>3.0000000000000001E-3</v>
      </c>
      <c r="S72" s="23">
        <f>'Datos Vigilancia'!S72</f>
        <v>13.16</v>
      </c>
      <c r="T72" s="23">
        <f>'Datos Vigilancia'!T72</f>
        <v>7.62</v>
      </c>
      <c r="U72" s="23">
        <f>'Datos Vigilancia'!U72</f>
        <v>4.0000000000000001E-3</v>
      </c>
      <c r="V72" s="23">
        <f>'Datos Vigilancia'!V72</f>
        <v>20.6</v>
      </c>
      <c r="W72" s="23">
        <f>'Datos Vigilancia'!W72</f>
        <v>4.66</v>
      </c>
      <c r="X72" s="23">
        <f>'Datos Vigilancia'!X72</f>
        <v>7.5</v>
      </c>
      <c r="Y72" s="23">
        <f>'Datos Vigilancia'!Y72</f>
        <v>5.0000000000000001E-4</v>
      </c>
      <c r="Z72" s="262" t="str">
        <f>'Datos Vigilancia'!Z72</f>
        <v>SM</v>
      </c>
      <c r="AA72" s="23">
        <f>'Datos Vigilancia'!AA72</f>
        <v>3.0000000000000001E-3</v>
      </c>
      <c r="AB72" s="23">
        <f>'Datos Vigilancia'!AB72</f>
        <v>1.0279441117764472</v>
      </c>
      <c r="AC72" s="23">
        <f>'Datos Vigilancia'!AC72</f>
        <v>0.38338132455779517</v>
      </c>
      <c r="AD72" s="23">
        <f>'Datos Vigilancia'!AD72</f>
        <v>0.32622879512831671</v>
      </c>
    </row>
    <row r="73" spans="1:32" x14ac:dyDescent="0.2">
      <c r="A73" s="1">
        <v>72</v>
      </c>
      <c r="B73" s="5" t="str">
        <f t="shared" si="2"/>
        <v>TP-10 Primavera 2023</v>
      </c>
      <c r="C73" s="243" t="str">
        <f>+VLOOKUP(D73,Norma!B:C,2,0)</f>
        <v>TP-10</v>
      </c>
      <c r="D73" s="223" t="s">
        <v>124</v>
      </c>
      <c r="E73" s="94">
        <f>'Datos Vigilancia'!E73</f>
        <v>45211</v>
      </c>
      <c r="F73" s="40" t="str">
        <f>'Datos Vigilancia'!B73</f>
        <v>Primavera 2023</v>
      </c>
      <c r="G73" s="23">
        <f>'Datos Vigilancia'!G73</f>
        <v>0.67600000000000005</v>
      </c>
      <c r="H73" s="23">
        <f>'Datos Vigilancia'!H73</f>
        <v>2E-3</v>
      </c>
      <c r="I73" s="23">
        <f>'Datos Vigilancia'!I73</f>
        <v>8.1</v>
      </c>
      <c r="J73" s="23">
        <f>'Datos Vigilancia'!J73</f>
        <v>3.0000000000000001E-3</v>
      </c>
      <c r="K73" s="23" t="str">
        <f>'Datos Vigilancia'!K73</f>
        <v>-</v>
      </c>
      <c r="L73" s="23">
        <f>'Datos Vigilancia'!L73</f>
        <v>138.69999999999999</v>
      </c>
      <c r="M73" s="23">
        <f>'Datos Vigilancia'!M73</f>
        <v>3.0000000000000001E-3</v>
      </c>
      <c r="N73" s="23">
        <f>'Datos Vigilancia'!N73</f>
        <v>1.22</v>
      </c>
      <c r="O73" s="23">
        <f>'Datos Vigilancia'!O73</f>
        <v>6.4000000000000001E-2</v>
      </c>
      <c r="P73" s="23">
        <f>'Datos Vigilancia'!P73</f>
        <v>5.0000000000000001E-4</v>
      </c>
      <c r="Q73" s="23">
        <f>'Datos Vigilancia'!Q73</f>
        <v>4.0000000000000001E-3</v>
      </c>
      <c r="R73" s="23">
        <f>'Datos Vigilancia'!R73</f>
        <v>3.0000000000000001E-3</v>
      </c>
      <c r="S73" s="23">
        <f>'Datos Vigilancia'!S73</f>
        <v>12.38</v>
      </c>
      <c r="T73" s="23">
        <f>'Datos Vigilancia'!T73</f>
        <v>7.56</v>
      </c>
      <c r="U73" s="23">
        <f>'Datos Vigilancia'!U73</f>
        <v>4.0000000000000001E-3</v>
      </c>
      <c r="V73" s="23">
        <f>'Datos Vigilancia'!V73</f>
        <v>17</v>
      </c>
      <c r="W73" s="23">
        <f>'Datos Vigilancia'!W73</f>
        <v>3.68</v>
      </c>
      <c r="X73" s="23">
        <f>'Datos Vigilancia'!X73</f>
        <v>4.5999999999999996</v>
      </c>
      <c r="Y73" s="23">
        <f>'Datos Vigilancia'!Y73</f>
        <v>5.0000000000000001E-4</v>
      </c>
      <c r="Z73" s="23">
        <f>'Datos Vigilancia'!Z73</f>
        <v>2.2000000000000002</v>
      </c>
      <c r="AA73" s="23">
        <f>'Datos Vigilancia'!AA73</f>
        <v>0.03</v>
      </c>
      <c r="AB73" s="23">
        <f>'Datos Vigilancia'!AB73</f>
        <v>0.84830339321357284</v>
      </c>
      <c r="AC73" s="23">
        <f>'Datos Vigilancia'!AC73</f>
        <v>0.30275606746194983</v>
      </c>
      <c r="AD73" s="23">
        <f>'Datos Vigilancia'!AD73</f>
        <v>0.20008699434536756</v>
      </c>
    </row>
    <row r="74" spans="1:32" x14ac:dyDescent="0.2">
      <c r="D74" s="218"/>
      <c r="E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2" x14ac:dyDescent="0.2">
      <c r="D75" s="218"/>
      <c r="E75" s="1"/>
      <c r="G75" s="262" t="s">
        <v>159</v>
      </c>
      <c r="H75" s="1" t="s">
        <v>254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2" x14ac:dyDescent="0.2">
      <c r="D76" s="218"/>
      <c r="E76" s="1"/>
      <c r="G76" s="298" t="s">
        <v>213</v>
      </c>
      <c r="H76" s="1" t="s">
        <v>275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2" x14ac:dyDescent="0.2">
      <c r="D77" s="218"/>
      <c r="E77" s="1"/>
      <c r="G77" s="233" t="s">
        <v>213</v>
      </c>
      <c r="H77" s="1" t="s">
        <v>276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2" x14ac:dyDescent="0.2">
      <c r="D78" s="218"/>
      <c r="E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2" x14ac:dyDescent="0.2">
      <c r="D79" s="218"/>
      <c r="E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</sheetData>
  <autoFilter ref="A1:EE73" xr:uid="{00000000-0009-0000-0000-000007000000}">
    <sortState xmlns:xlrd2="http://schemas.microsoft.com/office/spreadsheetml/2017/richdata2" ref="A2:EE73">
      <sortCondition ref="A1"/>
    </sortState>
  </autoFilter>
  <conditionalFormatting sqref="G1:AD1">
    <cfRule type="cellIs" dxfId="46" priority="2" operator="equal">
      <formula>0</formula>
    </cfRule>
  </conditionalFormatting>
  <pageMargins left="0.23622047244094491" right="0.23622047244094491" top="0.39370078740157483" bottom="0.39370078740157483" header="0.31496062992125984" footer="0.31496062992125984"/>
  <pageSetup paperSize="14" scale="4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H75"/>
  <sheetViews>
    <sheetView topLeftCell="D1" zoomScale="80" zoomScaleNormal="80" workbookViewId="0">
      <selection activeCell="W3" sqref="W3"/>
    </sheetView>
  </sheetViews>
  <sheetFormatPr baseColWidth="10" defaultColWidth="10.7109375" defaultRowHeight="12.75" x14ac:dyDescent="0.2"/>
  <cols>
    <col min="1" max="1" width="10.7109375" style="1" customWidth="1"/>
    <col min="2" max="2" width="14.42578125" style="1" customWidth="1"/>
    <col min="3" max="3" width="12.42578125" style="1" customWidth="1"/>
    <col min="4" max="4" width="14.85546875" style="1" bestFit="1" customWidth="1"/>
    <col min="5" max="6" width="10.7109375" style="1" customWidth="1"/>
    <col min="7" max="7" width="11.28515625" style="1" bestFit="1" customWidth="1"/>
    <col min="8" max="9" width="10.7109375" style="1" customWidth="1"/>
    <col min="10" max="13" width="10.7109375" style="1"/>
    <col min="14" max="14" width="12.42578125" style="1" customWidth="1"/>
    <col min="15" max="19" width="10.7109375" style="1"/>
    <col min="20" max="22" width="10.7109375" style="1" customWidth="1"/>
    <col min="23" max="23" width="12.140625" style="1" customWidth="1"/>
    <col min="24" max="24" width="11.85546875" style="1" customWidth="1"/>
    <col min="25" max="30" width="10.7109375" style="1"/>
    <col min="31" max="31" width="11.5703125" style="1" customWidth="1"/>
    <col min="32" max="32" width="14" style="1" bestFit="1" customWidth="1"/>
    <col min="33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109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111</v>
      </c>
      <c r="U2" s="28" t="s">
        <v>112</v>
      </c>
      <c r="V2" s="28" t="s">
        <v>113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114</v>
      </c>
      <c r="AB2" s="12" t="s">
        <v>115</v>
      </c>
      <c r="AC2" s="12" t="s">
        <v>116</v>
      </c>
      <c r="AE2" s="23"/>
      <c r="AF2" s="19" t="s">
        <v>211</v>
      </c>
      <c r="AG2" s="19" t="s">
        <v>212</v>
      </c>
    </row>
    <row r="3" spans="1:34" x14ac:dyDescent="0.2">
      <c r="A3" s="243" t="s">
        <v>20</v>
      </c>
      <c r="B3" s="5" t="s">
        <v>83</v>
      </c>
      <c r="C3" s="94">
        <f>'Validacion para evaluación'!E2</f>
        <v>44579</v>
      </c>
      <c r="D3" s="44" t="s">
        <v>117</v>
      </c>
      <c r="E3" s="23">
        <f>+VLOOKUP(A3&amp;" "&amp;D3,'Validacion para evaluación'!$B:$AD,6,0)</f>
        <v>0.8</v>
      </c>
      <c r="F3" s="95">
        <f>+VLOOKUP(A3&amp;" "&amp;D3,'Validacion para evaluación'!$B:$AD,7,0)</f>
        <v>5.0000000000000001E-4</v>
      </c>
      <c r="G3" s="23">
        <f>+VLOOKUP(A3&amp;" "&amp;D3,'Validacion para evaluación'!$B:$AD,8,0)</f>
        <v>0.5</v>
      </c>
      <c r="H3" s="95">
        <f>+VLOOKUP(A3&amp;" "&amp;D3,'Validacion para evaluación'!$B:$AD,9,0)</f>
        <v>9.0399999999999994E-2</v>
      </c>
      <c r="I3" s="262" t="s">
        <v>159</v>
      </c>
      <c r="J3" s="39">
        <f>+VLOOKUP(A3&amp;" "&amp;D3,'Validacion para evaluación'!$B:$AD,11,0)</f>
        <v>66</v>
      </c>
      <c r="K3" s="95">
        <f>+VLOOKUP(A3&amp;" "&amp;D3,'Validacion para evaluación'!$B:$AD,12,0)</f>
        <v>5.0000000000000001E-4</v>
      </c>
      <c r="L3" s="40">
        <f>+VLOOKUP(A3&amp;" "&amp;D3,'Validacion para evaluación'!$B:$AD,13,0)</f>
        <v>0.46</v>
      </c>
      <c r="M3" s="95">
        <f>+VLOOKUP(A3&amp;" "&amp;D3,'Validacion para evaluación'!$B:$AD,14,0)</f>
        <v>0.02</v>
      </c>
      <c r="N3" s="95">
        <f>VLOOKUP(A3&amp;" "&amp;D3,'Validacion para evaluación'!$B:$AD,15,0)</f>
        <v>5.0000000000000001E-4</v>
      </c>
      <c r="O3" s="150">
        <f>VLOOKUP(A3&amp;" "&amp;D3,'Validacion para evaluación'!$B:$AD,16,0)</f>
        <v>5.0000000000000001E-4</v>
      </c>
      <c r="P3" s="38">
        <f>+VLOOKUP(A3&amp;" "&amp;D3,'Validacion para evaluación'!$B:$AD,17,0)</f>
        <v>5.0000000000000001E-4</v>
      </c>
      <c r="Q3" s="40">
        <f>+VLOOKUP(A3&amp;" "&amp;D3,'Validacion para evaluación'!$B:$AD,18,0)</f>
        <v>15.77</v>
      </c>
      <c r="R3" s="23">
        <f>+VLOOKUP(A3&amp;" "&amp;D3,'Validacion para evaluación'!$B:$AD,19,0)</f>
        <v>7.74</v>
      </c>
      <c r="S3" s="244">
        <f>+VLOOKUP(A3&amp;" "&amp;D3,'Validacion para evaluación'!$B:$AD,20,0)</f>
        <v>5.0000000000000001E-4</v>
      </c>
      <c r="T3" s="39">
        <f>+VLOOKUP(A3&amp;" "&amp;D3,'Validacion para evaluación'!$B:$AD,21,0)</f>
        <v>6.1</v>
      </c>
      <c r="U3" s="23">
        <f>+VLOOKUP(A3&amp;" "&amp;D3,'Validacion para evaluación'!$B:$AD,22,0)</f>
        <v>0.65</v>
      </c>
      <c r="V3" s="39">
        <f>+VLOOKUP(A3&amp;" "&amp;D3,'Validacion para evaluación'!$B:$AD,23,0)</f>
        <v>0.9</v>
      </c>
      <c r="W3" s="95" t="str">
        <f>+VLOOKUP(A3&amp;" "&amp;D3,'Validacion para evaluación'!$B:$AD,24,0)</f>
        <v>NV</v>
      </c>
      <c r="X3" s="23">
        <f>+VLOOKUP(A3&amp;" "&amp;D3,'Validacion para evaluación'!$B:$AD,25,0)</f>
        <v>4.5</v>
      </c>
      <c r="Y3" s="95">
        <f>+VLOOKUP(A3&amp;" "&amp;D3,'Validacion para evaluación'!$B:$AD,26,0)</f>
        <v>0.01</v>
      </c>
      <c r="Z3" s="148">
        <f>+AC3/((AA3+AB3)/2)^0.5</f>
        <v>9.2545992346632716E-2</v>
      </c>
      <c r="AA3" s="148">
        <f>+VLOOKUP(A3&amp;" "&amp;D3,'Validacion para evaluación'!$B:$AD,27,0)</f>
        <v>0.30439121756487025</v>
      </c>
      <c r="AB3" s="148">
        <f>+VLOOKUP(A3&amp;" "&amp;D3,'Validacion para evaluación'!$B:$AD,28,0)</f>
        <v>5.3475935828877011E-2</v>
      </c>
      <c r="AC3" s="116">
        <f>+VLOOKUP(A3&amp;" "&amp;D3,'Validacion para evaluación'!$B:$AD,29,0)</f>
        <v>3.9147455415398005E-2</v>
      </c>
      <c r="AE3" s="23" t="s">
        <v>129</v>
      </c>
      <c r="AF3" s="23">
        <v>40.08</v>
      </c>
      <c r="AG3" s="23">
        <v>2</v>
      </c>
    </row>
    <row r="4" spans="1:34" x14ac:dyDescent="0.2">
      <c r="A4" s="243" t="s">
        <v>20</v>
      </c>
      <c r="B4" s="5" t="s">
        <v>83</v>
      </c>
      <c r="C4" s="94">
        <f>'Validacion para evaluación'!E3</f>
        <v>44684</v>
      </c>
      <c r="D4" s="44" t="s">
        <v>118</v>
      </c>
      <c r="E4" s="23">
        <f>+VLOOKUP(A4&amp;" "&amp;D4,'Validacion para evaluación'!$B:$AD,6,0)</f>
        <v>0.6</v>
      </c>
      <c r="F4" s="33">
        <f>+VLOOKUP(A4&amp;" "&amp;D4,'Validacion para evaluación'!$B:$AD,7,0)</f>
        <v>1E-4</v>
      </c>
      <c r="G4" s="23">
        <f>+VLOOKUP(A4&amp;" "&amp;D4,'Validacion para evaluación'!$B:$AD,8,0)</f>
        <v>1.4</v>
      </c>
      <c r="H4" s="33">
        <f>+VLOOKUP(A4&amp;" "&amp;D4,'Validacion para evaluación'!$B:$AD,9,0)</f>
        <v>3.0000000000000001E-3</v>
      </c>
      <c r="I4" s="262" t="s">
        <v>159</v>
      </c>
      <c r="J4" s="39">
        <f>+VLOOKUP(A4&amp;" "&amp;D4,'Validacion para evaluación'!$B:$AD,11,0)</f>
        <v>42.3</v>
      </c>
      <c r="K4" s="33">
        <f>+VLOOKUP(A4&amp;" "&amp;D4,'Validacion para evaluación'!$B:$AD,12,0)</f>
        <v>5.9999999999999995E-4</v>
      </c>
      <c r="L4" s="23">
        <f>+VLOOKUP(A4&amp;" "&amp;D4,'Validacion para evaluación'!$B:$AD,13,0)</f>
        <v>0.67</v>
      </c>
      <c r="M4" s="23">
        <f>+VLOOKUP(A4&amp;" "&amp;D4,'Validacion para evaluación'!$B:$AD,14,0)</f>
        <v>0.03</v>
      </c>
      <c r="N4" s="95">
        <f>VLOOKUP(A4&amp;" "&amp;D4,'Validacion para evaluación'!$B:$AD,15,0)</f>
        <v>5.0000000000000001E-4</v>
      </c>
      <c r="O4" s="150">
        <f>VLOOKUP(A4&amp;" "&amp;D4,'Validacion para evaluación'!$B:$AD,16,0)</f>
        <v>2.9999999999999997E-4</v>
      </c>
      <c r="P4" s="38">
        <f>+VLOOKUP(A4&amp;" "&amp;D4,'Validacion para evaluación'!$B:$AD,17,0)</f>
        <v>5.4999999999999997E-3</v>
      </c>
      <c r="Q4" s="23">
        <f>+VLOOKUP(A4&amp;" "&amp;D4,'Validacion para evaluación'!$B:$AD,18,0)</f>
        <v>13.62</v>
      </c>
      <c r="R4" s="23">
        <f>+VLOOKUP(A4&amp;" "&amp;D4,'Validacion para evaluación'!$B:$AD,19,0)</f>
        <v>7.3</v>
      </c>
      <c r="S4" s="150">
        <f>+VLOOKUP(A4&amp;" "&amp;D4,'Validacion para evaluación'!$B:$AD,20,0)</f>
        <v>8.8999999999999995E-4</v>
      </c>
      <c r="T4" s="39">
        <f>+VLOOKUP(A4&amp;" "&amp;D4,'Validacion para evaluación'!$B:$AD,21,0)</f>
        <v>9.8000000000000007</v>
      </c>
      <c r="U4" s="23">
        <f>+VLOOKUP(A4&amp;" "&amp;D4,'Validacion para evaluación'!$B:$AD,22,0)</f>
        <v>0.57999999999999996</v>
      </c>
      <c r="V4" s="23">
        <f>+VLOOKUP(A4&amp;" "&amp;D4,'Validacion para evaluación'!$B:$AD,23,0)</f>
        <v>1.9</v>
      </c>
      <c r="W4" s="33">
        <f>+VLOOKUP(A4&amp;" "&amp;D4,'Validacion para evaluación'!$B:$AD,24,0)</f>
        <v>5.0000000000000001E-4</v>
      </c>
      <c r="X4" s="23">
        <f>+VLOOKUP(A4&amp;" "&amp;D4,'Validacion para evaluación'!$B:$AD,25,0)</f>
        <v>5.4</v>
      </c>
      <c r="Y4" s="95">
        <f>+VLOOKUP(A4&amp;" "&amp;D4,'Validacion para evaluación'!$B:$AD,26,0)</f>
        <v>0.01</v>
      </c>
      <c r="Z4" s="148">
        <f t="shared" ref="Z4:Z10" si="0">+AC4/((AA4+AB4)/2)^0.5</f>
        <v>0.15953209682377048</v>
      </c>
      <c r="AA4" s="148">
        <f>+VLOOKUP(A4&amp;" "&amp;D4,'Validacion para evaluación'!$B:$AD,27,0)</f>
        <v>0.48902195608782439</v>
      </c>
      <c r="AB4" s="148">
        <f>+VLOOKUP(A4&amp;" "&amp;D4,'Validacion para evaluación'!$B:$AD,28,0)</f>
        <v>4.7716988893459482E-2</v>
      </c>
      <c r="AC4" s="116">
        <f>+VLOOKUP(A4&amp;" "&amp;D4,'Validacion para evaluación'!$B:$AD,29,0)</f>
        <v>8.2644628099173556E-2</v>
      </c>
      <c r="AE4" s="23" t="s">
        <v>130</v>
      </c>
      <c r="AF4" s="23">
        <v>24.305</v>
      </c>
      <c r="AG4" s="23">
        <v>2</v>
      </c>
    </row>
    <row r="5" spans="1:34" x14ac:dyDescent="0.2">
      <c r="A5" s="243" t="s">
        <v>20</v>
      </c>
      <c r="B5" s="5" t="s">
        <v>83</v>
      </c>
      <c r="C5" s="94">
        <f>'Validacion para evaluación'!E4</f>
        <v>44775</v>
      </c>
      <c r="D5" s="44" t="s">
        <v>119</v>
      </c>
      <c r="E5" s="95">
        <f>+VLOOKUP(A5&amp;" "&amp;D5,'Validacion para evaluación'!$B:$AD,6,0)</f>
        <v>0.6</v>
      </c>
      <c r="F5" s="33">
        <f>+VLOOKUP(A5&amp;" "&amp;D5,'Validacion para evaluación'!$B:$AD,7,0)</f>
        <v>5.0000000000000001E-4</v>
      </c>
      <c r="G5" s="157">
        <f>+VLOOKUP(A5&amp;" "&amp;D5,'Validacion para evaluación'!$B:$AD,8,0)</f>
        <v>0.6</v>
      </c>
      <c r="H5" s="33">
        <f>+VLOOKUP(A5&amp;" "&amp;D5,'Validacion para evaluación'!$B:$AD,9,0)</f>
        <v>3.0000000000000001E-3</v>
      </c>
      <c r="I5" s="262" t="s">
        <v>159</v>
      </c>
      <c r="J5" s="39">
        <f>+VLOOKUP(A5&amp;" "&amp;D5,'Validacion para evaluación'!$B:$AD,11,0)</f>
        <v>47.4</v>
      </c>
      <c r="K5" s="95">
        <f>+VLOOKUP(A5&amp;" "&amp;D5,'Validacion para evaluación'!$B:$AD,12,0)</f>
        <v>1E-3</v>
      </c>
      <c r="L5" s="23">
        <f>+VLOOKUP(A5&amp;" "&amp;D5,'Validacion para evaluación'!$B:$AD,13,0)</f>
        <v>0.14000000000000001</v>
      </c>
      <c r="M5" s="23">
        <f>+VLOOKUP(A5&amp;" "&amp;D5,'Validacion para evaluación'!$B:$AD,14,0)</f>
        <v>0.01</v>
      </c>
      <c r="N5" s="95">
        <f>VLOOKUP(A5&amp;" "&amp;D5,'Validacion para evaluación'!$B:$AD,15,0)</f>
        <v>5.0000000000000001E-4</v>
      </c>
      <c r="O5" s="150">
        <f>VLOOKUP(A5&amp;" "&amp;D5,'Validacion para evaluación'!$B:$AD,16,0)</f>
        <v>1E-3</v>
      </c>
      <c r="P5" s="38">
        <f>+VLOOKUP(A5&amp;" "&amp;D5,'Validacion para evaluación'!$B:$AD,17,0)</f>
        <v>1E-3</v>
      </c>
      <c r="Q5" s="23">
        <f>+VLOOKUP(A5&amp;" "&amp;D5,'Validacion para evaluación'!$B:$AD,18,0)</f>
        <v>14.77</v>
      </c>
      <c r="R5" s="40">
        <f>+VLOOKUP(A5&amp;" "&amp;D5,'Validacion para evaluación'!$B:$AD,19,0)</f>
        <v>7.36</v>
      </c>
      <c r="S5" s="150">
        <f>+VLOOKUP(A5&amp;" "&amp;D5,'Validacion para evaluación'!$B:$AD,20,0)</f>
        <v>1E-3</v>
      </c>
      <c r="T5" s="39">
        <f>+VLOOKUP(A5&amp;" "&amp;D5,'Validacion para evaluación'!$B:$AD,21,0)</f>
        <v>7.4</v>
      </c>
      <c r="U5" s="40">
        <f>+VLOOKUP(A5&amp;" "&amp;D5,'Validacion para evaluación'!$B:$AD,22,0)</f>
        <v>0.56000000000000005</v>
      </c>
      <c r="V5" s="39">
        <f>+VLOOKUP(A5&amp;" "&amp;D5,'Validacion para evaluación'!$B:$AD,23,0)</f>
        <v>1.1000000000000001</v>
      </c>
      <c r="W5" s="33">
        <f>+VLOOKUP(A5&amp;" "&amp;D5,'Validacion para evaluación'!$B:$AD,24,0)</f>
        <v>5.0000000000000001E-4</v>
      </c>
      <c r="X5" s="39">
        <f>+VLOOKUP(A5&amp;" "&amp;D5,'Validacion para evaluación'!$B:$AD,25,0)</f>
        <v>5.0999999999999996</v>
      </c>
      <c r="Y5" s="95">
        <f>+VLOOKUP(A5&amp;" "&amp;D5,'Validacion para evaluación'!$B:$AD,26,0)</f>
        <v>0.01</v>
      </c>
      <c r="Z5" s="148">
        <f t="shared" si="0"/>
        <v>0.10499544649359932</v>
      </c>
      <c r="AA5" s="148">
        <f>+VLOOKUP(A5&amp;" "&amp;D5,'Validacion para evaluación'!$B:$AD,27,0)</f>
        <v>0.36926147704590823</v>
      </c>
      <c r="AB5" s="148">
        <f>+VLOOKUP(A5&amp;" "&amp;D5,'Validacion para evaluación'!$B:$AD,28,0)</f>
        <v>4.6071575483340198E-2</v>
      </c>
      <c r="AC5" s="8">
        <f>+VLOOKUP(A5&amp;" "&amp;D5,'Validacion para evaluación'!$B:$AD,29,0)</f>
        <v>4.7846889952153117E-2</v>
      </c>
      <c r="AE5" s="23" t="s">
        <v>131</v>
      </c>
      <c r="AF5" s="23">
        <v>22.989699999999999</v>
      </c>
      <c r="AG5" s="23">
        <v>1</v>
      </c>
    </row>
    <row r="6" spans="1:34" x14ac:dyDescent="0.2">
      <c r="A6" s="243" t="s">
        <v>20</v>
      </c>
      <c r="B6" s="5" t="s">
        <v>83</v>
      </c>
      <c r="C6" s="94">
        <f>'Validacion para evaluación'!E5</f>
        <v>44846</v>
      </c>
      <c r="D6" s="44" t="s">
        <v>120</v>
      </c>
      <c r="E6" s="43">
        <f>+VLOOKUP(A6&amp;" "&amp;D6,'Validacion para evaluación'!$B:$AD,6,0)</f>
        <v>0.36299999999999999</v>
      </c>
      <c r="F6" s="33">
        <f>+VLOOKUP(A6&amp;" "&amp;D6,'Validacion para evaluación'!$B:$AD,7,0)</f>
        <v>5.0000000000000001E-4</v>
      </c>
      <c r="G6" s="157">
        <f>+VLOOKUP(A6&amp;" "&amp;D6,'Validacion para evaluación'!$B:$AD,8,0)</f>
        <v>0.8</v>
      </c>
      <c r="H6" s="245">
        <f>+VLOOKUP(A6&amp;" "&amp;D6,'Validacion para evaluación'!$B:$AD,9,0)</f>
        <v>7.3000000000000001E-3</v>
      </c>
      <c r="I6" s="262" t="s">
        <v>159</v>
      </c>
      <c r="J6" s="39">
        <f>+VLOOKUP(A6&amp;" "&amp;D6,'Validacion para evaluación'!$B:$AD,11,0)</f>
        <v>42.3</v>
      </c>
      <c r="K6" s="95">
        <f>+VLOOKUP(A6&amp;" "&amp;D6,'Validacion para evaluación'!$B:$AD,12,0)</f>
        <v>1E-3</v>
      </c>
      <c r="L6" s="40">
        <f>+VLOOKUP(A6&amp;" "&amp;D6,'Validacion para evaluación'!$B:$AD,13,0)</f>
        <v>0.40100000000000002</v>
      </c>
      <c r="M6" s="107">
        <f>+VLOOKUP(A6&amp;" "&amp;D6,'Validacion para evaluación'!$B:$AD,14,0)</f>
        <v>1.7000000000000001E-2</v>
      </c>
      <c r="N6" s="95">
        <f>VLOOKUP(A6&amp;" "&amp;D6,'Validacion para evaluación'!$B:$AD,15,0)</f>
        <v>5.0000000000000001E-4</v>
      </c>
      <c r="O6" s="150">
        <f>VLOOKUP(A6&amp;" "&amp;D6,'Validacion para evaluación'!$B:$AD,16,0)</f>
        <v>1E-3</v>
      </c>
      <c r="P6" s="38">
        <f>+VLOOKUP(A6&amp;" "&amp;D6,'Validacion para evaluación'!$B:$AD,17,0)</f>
        <v>1E-3</v>
      </c>
      <c r="Q6" s="23">
        <f>+VLOOKUP(A6&amp;" "&amp;D6,'Validacion para evaluación'!$B:$AD,18,0)</f>
        <v>14.46</v>
      </c>
      <c r="R6" s="40">
        <f>+VLOOKUP(A6&amp;" "&amp;D6,'Validacion para evaluación'!$B:$AD,19,0)</f>
        <v>7.44</v>
      </c>
      <c r="S6" s="150">
        <f>+VLOOKUP(A6&amp;" "&amp;D6,'Validacion para evaluación'!$B:$AD,20,0)</f>
        <v>2E-3</v>
      </c>
      <c r="T6" s="39">
        <f>+VLOOKUP(A6&amp;" "&amp;D6,'Validacion para evaluación'!$B:$AD,21,0)</f>
        <v>6.02</v>
      </c>
      <c r="U6" s="40">
        <f>+VLOOKUP(A6&amp;" "&amp;D6,'Validacion para evaluación'!$B:$AD,22,0)</f>
        <v>0.69</v>
      </c>
      <c r="V6" s="43">
        <f>+VLOOKUP(A6&amp;" "&amp;D6,'Validacion para evaluación'!$B:$AD,23,0)</f>
        <v>0.8</v>
      </c>
      <c r="W6" s="33">
        <f>+VLOOKUP(A6&amp;" "&amp;D6,'Validacion para evaluación'!$B:$AD,24,0)</f>
        <v>5.0000000000000001E-4</v>
      </c>
      <c r="X6" s="39">
        <f>+VLOOKUP(A6&amp;" "&amp;D6,'Validacion para evaluación'!$B:$AD,25,0)</f>
        <v>5.4</v>
      </c>
      <c r="Y6" s="95">
        <f>+VLOOKUP(A6&amp;" "&amp;D6,'Validacion para evaluación'!$B:$AD,26,0)</f>
        <v>4.0000000000000001E-3</v>
      </c>
      <c r="Z6" s="148">
        <f t="shared" si="0"/>
        <v>8.2343814284953756E-2</v>
      </c>
      <c r="AA6" s="148">
        <f>+VLOOKUP(A6&amp;" "&amp;D6,'Validacion para evaluación'!$B:$AD,27,0)</f>
        <v>0.30039920159680639</v>
      </c>
      <c r="AB6" s="148">
        <f>+VLOOKUP(A6&amp;" "&amp;D6,'Validacion para evaluación'!$B:$AD,28,0)</f>
        <v>5.6766762649115586E-2</v>
      </c>
      <c r="AC6" s="116">
        <f>+VLOOKUP(A6&amp;" "&amp;D6,'Validacion para evaluación'!$B:$AD,29,0)</f>
        <v>3.4797738147020446E-2</v>
      </c>
    </row>
    <row r="7" spans="1:34" x14ac:dyDescent="0.2">
      <c r="A7" s="243" t="s">
        <v>20</v>
      </c>
      <c r="B7" s="5" t="s">
        <v>83</v>
      </c>
      <c r="C7" s="94">
        <f>'Validacion para evaluación'!E6</f>
        <v>44971</v>
      </c>
      <c r="D7" s="44" t="s">
        <v>259</v>
      </c>
      <c r="E7" s="149">
        <f>+VLOOKUP(A7&amp;" "&amp;D7,'Validacion para evaluación'!$B:$AD,6,0)</f>
        <v>0.84</v>
      </c>
      <c r="F7" s="33">
        <f>+VLOOKUP(A7&amp;" "&amp;D7,'Validacion para evaluación'!$B:$AD,7,0)</f>
        <v>5.0000000000000001E-4</v>
      </c>
      <c r="G7" s="157">
        <f>+VLOOKUP(A7&amp;" "&amp;D7,'Validacion para evaluación'!$B:$AD,8,0)</f>
        <v>0.7</v>
      </c>
      <c r="H7" s="245">
        <f>+VLOOKUP(A7&amp;" "&amp;D7,'Validacion para evaluación'!$B:$AD,9,0)</f>
        <v>5.0000000000000001E-4</v>
      </c>
      <c r="I7" s="262" t="s">
        <v>159</v>
      </c>
      <c r="J7" s="152">
        <f>+VLOOKUP(A7&amp;" "&amp;D7,'Validacion para evaluación'!$B:$AD,11,0)</f>
        <v>38.200000000000003</v>
      </c>
      <c r="K7" s="95">
        <f>+VLOOKUP(A7&amp;" "&amp;D7,'Validacion para evaluación'!$B:$AD,12,0)</f>
        <v>1E-3</v>
      </c>
      <c r="L7" s="153">
        <f>+VLOOKUP(A7&amp;" "&amp;D7,'Validacion para evaluación'!$B:$AD,13,0)</f>
        <v>1.04</v>
      </c>
      <c r="M7" s="153">
        <f>+VLOOKUP(A7&amp;" "&amp;D7,'Validacion para evaluación'!$B:$AD,14,0)</f>
        <v>3.5000000000000003E-2</v>
      </c>
      <c r="N7" s="150">
        <f>VLOOKUP(A7&amp;" "&amp;D7,'Validacion para evaluación'!$B:$AD,15,0)</f>
        <v>5.0000000000000001E-4</v>
      </c>
      <c r="O7" s="150">
        <f>VLOOKUP(A7&amp;" "&amp;D7,'Validacion para evaluación'!$B:$AD,16,0)</f>
        <v>1E-3</v>
      </c>
      <c r="P7" s="41">
        <f>+VLOOKUP(A7&amp;" "&amp;D7,'Validacion para evaluación'!$B:$AD,17,0)</f>
        <v>4.0000000000000001E-3</v>
      </c>
      <c r="Q7" s="145">
        <f>+VLOOKUP(A7&amp;" "&amp;D7,'Validacion para evaluación'!$B:$AD,18,0)</f>
        <v>13.38</v>
      </c>
      <c r="R7" s="145">
        <f>+VLOOKUP(A7&amp;" "&amp;D7,'Validacion para evaluación'!$B:$AD,19,0)</f>
        <v>7.4</v>
      </c>
      <c r="S7" s="150">
        <f>+VLOOKUP(A7&amp;" "&amp;D7,'Validacion para evaluación'!$B:$AD,20,0)</f>
        <v>1E-3</v>
      </c>
      <c r="T7" s="149">
        <f>+VLOOKUP(A7&amp;" "&amp;D7,'Validacion para evaluación'!$B:$AD,21,0)</f>
        <v>6.48</v>
      </c>
      <c r="U7" s="153">
        <f>+VLOOKUP(A7&amp;" "&amp;D7,'Validacion para evaluación'!$B:$AD,22,0)</f>
        <v>0.70699999999999996</v>
      </c>
      <c r="V7" s="149">
        <f>+VLOOKUP(A7&amp;" "&amp;D7,'Validacion para evaluación'!$B:$AD,23,0)</f>
        <v>0.7</v>
      </c>
      <c r="W7" s="33">
        <f>+VLOOKUP(A7&amp;" "&amp;D7,'Validacion para evaluación'!$B:$AD,24,0)</f>
        <v>5.0000000000000001E-4</v>
      </c>
      <c r="X7" s="154">
        <f>+VLOOKUP(A7&amp;" "&amp;D7,'Validacion para evaluación'!$B:$AD,25,0)</f>
        <v>4.4000000000000004</v>
      </c>
      <c r="Y7" s="160">
        <f>+VLOOKUP(A7&amp;" "&amp;D7,'Validacion para evaluación'!$B:$AD,26,0)</f>
        <v>6.0000000000000001E-3</v>
      </c>
      <c r="Z7" s="148">
        <f t="shared" si="0"/>
        <v>6.9713385827919611E-2</v>
      </c>
      <c r="AA7" s="148">
        <f>+VLOOKUP(A7&amp;" "&amp;D7,'Validacion para evaluación'!$B:$AD,27,0)</f>
        <v>0.3233532934131737</v>
      </c>
      <c r="AB7" s="148">
        <f>+VLOOKUP(A7&amp;" "&amp;D7,'Validacion para evaluación'!$B:$AD,28,0)</f>
        <v>5.8165364047716987E-2</v>
      </c>
      <c r="AC7" s="116">
        <f>+VLOOKUP(A7&amp;" "&amp;D7,'Validacion para evaluación'!$B:$AD,29,0)</f>
        <v>3.0448020878642887E-2</v>
      </c>
    </row>
    <row r="8" spans="1:34" x14ac:dyDescent="0.2">
      <c r="A8" s="243" t="s">
        <v>20</v>
      </c>
      <c r="B8" s="5" t="s">
        <v>83</v>
      </c>
      <c r="C8" s="94">
        <f>'Validacion para evaluación'!E7</f>
        <v>45062</v>
      </c>
      <c r="D8" s="44" t="s">
        <v>260</v>
      </c>
      <c r="E8" s="156">
        <f>+VLOOKUP(A8&amp;" "&amp;D8,'Validacion para evaluación'!$B:$AD,6,0)</f>
        <v>2.4900000000000002</v>
      </c>
      <c r="F8" s="150">
        <f>+VLOOKUP(A8&amp;" "&amp;D8,'Validacion para evaluación'!$B:$AD,7,0)</f>
        <v>5.0000000000000001E-4</v>
      </c>
      <c r="G8" s="157">
        <f>+VLOOKUP(A8&amp;" "&amp;D8,'Validacion para evaluación'!$B:$AD,8,0)</f>
        <v>0.5</v>
      </c>
      <c r="H8" s="19">
        <f>+VLOOKUP(A8&amp;" "&amp;D8,'Validacion para evaluación'!$B:$AD,9,0)</f>
        <v>2.9600000000000001E-2</v>
      </c>
      <c r="I8" s="262" t="s">
        <v>159</v>
      </c>
      <c r="J8" s="158">
        <f>+VLOOKUP(A8&amp;" "&amp;D8,'Validacion para evaluación'!$B:$AD,11,0)</f>
        <v>45</v>
      </c>
      <c r="K8" s="150">
        <f>+VLOOKUP(A8&amp;" "&amp;D8,'Validacion para evaluación'!$B:$AD,12,0)</f>
        <v>4.0000000000000001E-3</v>
      </c>
      <c r="L8" s="148">
        <f>+VLOOKUP(A8&amp;" "&amp;D8,'Validacion para evaluación'!$B:$AD,13,0)</f>
        <v>3.39</v>
      </c>
      <c r="M8" s="148">
        <f>+VLOOKUP(A8&amp;" "&amp;D8,'Validacion para evaluación'!$B:$AD,14,0)</f>
        <v>0.107</v>
      </c>
      <c r="N8" s="150">
        <f>VLOOKUP(A8&amp;" "&amp;D8,'Validacion para evaluación'!$B:$AD,15,0)</f>
        <v>5.0000000000000001E-4</v>
      </c>
      <c r="O8" s="150">
        <f>VLOOKUP(A8&amp;" "&amp;D8,'Validacion para evaluación'!$B:$AD,16,0)</f>
        <v>1E-3</v>
      </c>
      <c r="P8" s="19">
        <f>+VLOOKUP(A8&amp;" "&amp;D8,'Validacion para evaluación'!$B:$AD,17,0)</f>
        <v>2E-3</v>
      </c>
      <c r="Q8" s="146">
        <f>+VLOOKUP(A8&amp;" "&amp;D8,'Validacion para evaluación'!$B:$AD,18,0)</f>
        <v>14.15</v>
      </c>
      <c r="R8" s="146">
        <f>+VLOOKUP(A8&amp;" "&amp;D8,'Validacion para evaluación'!$B:$AD,19,0)</f>
        <v>7.54</v>
      </c>
      <c r="S8" s="19">
        <f>+VLOOKUP(A8&amp;" "&amp;D8,'Validacion para evaluación'!$B:$AD,20,0)</f>
        <v>7.0000000000000001E-3</v>
      </c>
      <c r="T8" s="157">
        <f>+VLOOKUP(A8&amp;" "&amp;D8,'Validacion para evaluación'!$B:$AD,21,0)</f>
        <v>7.23</v>
      </c>
      <c r="U8" s="148">
        <f>+VLOOKUP(A8&amp;" "&amp;D8,'Validacion para evaluación'!$B:$AD,22,0)</f>
        <v>1.34</v>
      </c>
      <c r="V8" s="157">
        <f>+VLOOKUP(A8&amp;" "&amp;D8,'Validacion para evaluación'!$B:$AD,23,0)</f>
        <v>0.9</v>
      </c>
      <c r="W8" s="150">
        <f>+VLOOKUP(A8&amp;" "&amp;D8,'Validacion para evaluación'!$B:$AD,24,0)</f>
        <v>5.0000000000000001E-4</v>
      </c>
      <c r="X8" s="159">
        <f>+VLOOKUP(A8&amp;" "&amp;D8,'Validacion para evaluación'!$B:$AD,25,0)</f>
        <v>5.4</v>
      </c>
      <c r="Y8" s="155">
        <f>+VLOOKUP(A8&amp;" "&amp;D8,'Validacion para evaluación'!$B:$AD,26,0)</f>
        <v>0.04</v>
      </c>
      <c r="Z8" s="148">
        <f t="shared" si="0"/>
        <v>8.0667451317069608E-2</v>
      </c>
      <c r="AA8" s="148">
        <f>+VLOOKUP(A8&amp;" "&amp;D8,'Validacion para evaluación'!$B:$AD,27,0)</f>
        <v>0.3607784431137725</v>
      </c>
      <c r="AB8" s="148">
        <f>+VLOOKUP(A8&amp;" "&amp;D8,'Validacion para evaluación'!$B:$AD,28,0)</f>
        <v>0.1102426984779926</v>
      </c>
      <c r="AC8" s="116">
        <f>+VLOOKUP(A8&amp;" "&amp;D8,'Validacion para evaluación'!$B:$AD,29,0)</f>
        <v>3.9147455415398005E-2</v>
      </c>
    </row>
    <row r="9" spans="1:34" x14ac:dyDescent="0.2">
      <c r="A9" s="243" t="s">
        <v>20</v>
      </c>
      <c r="B9" s="5" t="s">
        <v>83</v>
      </c>
      <c r="C9" s="94">
        <f>'Validacion para evaluación'!E8</f>
        <v>45146</v>
      </c>
      <c r="D9" s="44" t="s">
        <v>261</v>
      </c>
      <c r="E9" s="156">
        <f>+VLOOKUP(A9&amp;" "&amp;D9,'Validacion para evaluación'!$B:$AD,6,0)</f>
        <v>0.34899999999999998</v>
      </c>
      <c r="F9" s="150">
        <f>+VLOOKUP(A9&amp;" "&amp;D9,'Validacion para evaluación'!$B:$AD,7,0)</f>
        <v>2E-3</v>
      </c>
      <c r="G9" s="157" t="str">
        <f>+VLOOKUP(A9&amp;" "&amp;D9,'Validacion para evaluación'!$B:$AD,8,0)</f>
        <v>SM</v>
      </c>
      <c r="H9" s="19">
        <f>+VLOOKUP(A9&amp;" "&amp;D9,'Validacion para evaluación'!$B:$AD,9,0)</f>
        <v>3.0000000000000001E-3</v>
      </c>
      <c r="I9" s="262" t="s">
        <v>159</v>
      </c>
      <c r="J9" s="158">
        <f>+VLOOKUP(A9&amp;" "&amp;D9,'Validacion para evaluación'!$B:$AD,11,0)</f>
        <v>59.3</v>
      </c>
      <c r="K9" s="150">
        <f>+VLOOKUP(A9&amp;" "&amp;D9,'Validacion para evaluación'!$B:$AD,12,0)</f>
        <v>3.0000000000000001E-3</v>
      </c>
      <c r="L9" s="148">
        <f>+VLOOKUP(A9&amp;" "&amp;D9,'Validacion para evaluación'!$B:$AD,13,0)</f>
        <v>0.57599999999999996</v>
      </c>
      <c r="M9" s="155">
        <f>+VLOOKUP(A9&amp;" "&amp;D9,'Validacion para evaluación'!$B:$AD,14,0)</f>
        <v>2.5000000000000001E-2</v>
      </c>
      <c r="N9" s="150">
        <f>VLOOKUP(A9&amp;" "&amp;D9,'Validacion para evaluación'!$B:$AD,15,0)</f>
        <v>5.0000000000000001E-4</v>
      </c>
      <c r="O9" s="150">
        <f>VLOOKUP(A9&amp;" "&amp;D9,'Validacion para evaluación'!$B:$AD,16,0)</f>
        <v>4.0000000000000001E-3</v>
      </c>
      <c r="P9" s="150">
        <f>+VLOOKUP(A9&amp;" "&amp;D9,'Validacion para evaluación'!$B:$AD,17,0)</f>
        <v>3.0000000000000001E-3</v>
      </c>
      <c r="Q9" s="146">
        <f>+VLOOKUP(A9&amp;" "&amp;D9,'Validacion para evaluación'!$B:$AD,18,0)</f>
        <v>15.16</v>
      </c>
      <c r="R9" s="146">
        <f>+VLOOKUP(A9&amp;" "&amp;D9,'Validacion para evaluación'!$B:$AD,19,0)</f>
        <v>7.7</v>
      </c>
      <c r="S9" s="150">
        <f>+VLOOKUP(A9&amp;" "&amp;D9,'Validacion para evaluación'!$B:$AD,20,0)</f>
        <v>4.0000000000000001E-3</v>
      </c>
      <c r="T9" s="157">
        <f>+VLOOKUP(A9&amp;" "&amp;D9,'Validacion para evaluación'!$B:$AD,21,0)</f>
        <v>8.24</v>
      </c>
      <c r="U9" s="148">
        <f>+VLOOKUP(A9&amp;" "&amp;D9,'Validacion para evaluación'!$B:$AD,22,0)</f>
        <v>0.89400000000000002</v>
      </c>
      <c r="V9" s="157">
        <f>+VLOOKUP(A9&amp;" "&amp;D9,'Validacion para evaluación'!$B:$AD,23,0)</f>
        <v>1.4</v>
      </c>
      <c r="W9" s="150">
        <f>+VLOOKUP(A9&amp;" "&amp;D9,'Validacion para evaluación'!$B:$AD,24,0)</f>
        <v>5.0000000000000001E-4</v>
      </c>
      <c r="X9" s="159" t="str">
        <f>+VLOOKUP(A9&amp;" "&amp;D9,'Validacion para evaluación'!$B:$AD,25,0)</f>
        <v>SM</v>
      </c>
      <c r="Y9" s="155">
        <f>+VLOOKUP(A9&amp;" "&amp;D9,'Validacion para evaluación'!$B:$AD,26,0)</f>
        <v>3.0000000000000001E-3</v>
      </c>
      <c r="Z9" s="148">
        <f t="shared" si="0"/>
        <v>0.12369586359841789</v>
      </c>
      <c r="AA9" s="148">
        <f>+VLOOKUP(A9&amp;" "&amp;D9,'Validacion para evaluación'!$B:$AD,27,0)</f>
        <v>0.41117764471057888</v>
      </c>
      <c r="AB9" s="148">
        <f>+VLOOKUP(A9&amp;" "&amp;D9,'Validacion para evaluación'!$B:$AD,28,0)</f>
        <v>7.354997943233238E-2</v>
      </c>
      <c r="AC9" s="116">
        <f>+VLOOKUP(A9&amp;" "&amp;D9,'Validacion para evaluación'!$B:$AD,29,0)</f>
        <v>6.0896041757285774E-2</v>
      </c>
      <c r="AE9" s="129" t="s">
        <v>213</v>
      </c>
      <c r="AF9" s="345" t="s">
        <v>255</v>
      </c>
      <c r="AG9" s="346"/>
      <c r="AH9" s="347"/>
    </row>
    <row r="10" spans="1:34" x14ac:dyDescent="0.2">
      <c r="A10" s="243" t="s">
        <v>20</v>
      </c>
      <c r="B10" s="5" t="s">
        <v>83</v>
      </c>
      <c r="C10" s="94">
        <f>'Validacion para evaluación'!E9</f>
        <v>45210</v>
      </c>
      <c r="D10" s="44" t="s">
        <v>262</v>
      </c>
      <c r="E10" s="160">
        <f>+VLOOKUP(A10&amp;" "&amp;D10,'Validacion para evaluación'!$B:$AD,6,0)</f>
        <v>0.49299999999999999</v>
      </c>
      <c r="F10" s="150">
        <f>+VLOOKUP(A10&amp;" "&amp;D10,'Validacion para evaluación'!$B:$AD,7,0)</f>
        <v>2E-3</v>
      </c>
      <c r="G10" s="157">
        <f>+VLOOKUP(A10&amp;" "&amp;D10,'Validacion para evaluación'!$B:$AD,8,0)</f>
        <v>0.9</v>
      </c>
      <c r="H10" s="19">
        <f>+VLOOKUP(A10&amp;" "&amp;D10,'Validacion para evaluación'!$B:$AD,9,0)</f>
        <v>3.0000000000000001E-3</v>
      </c>
      <c r="I10" s="262" t="s">
        <v>159</v>
      </c>
      <c r="J10" s="158">
        <f>+VLOOKUP(A10&amp;" "&amp;D10,'Validacion para evaluación'!$B:$AD,11,0)</f>
        <v>61.4</v>
      </c>
      <c r="K10" s="150">
        <f>+VLOOKUP(A10&amp;" "&amp;D10,'Validacion para evaluación'!$B:$AD,12,0)</f>
        <v>3.0000000000000001E-3</v>
      </c>
      <c r="L10" s="160">
        <f>+VLOOKUP(A10&amp;" "&amp;D10,'Validacion para evaluación'!$B:$AD,13,0)</f>
        <v>0.59199999999999997</v>
      </c>
      <c r="M10" s="160">
        <f>+VLOOKUP(A10&amp;" "&amp;D10,'Validacion para evaluación'!$B:$AD,14,0)</f>
        <v>2.4E-2</v>
      </c>
      <c r="N10" s="150">
        <f>VLOOKUP(A10&amp;" "&amp;D10,'Validacion para evaluación'!$B:$AD,15,0)</f>
        <v>5.0000000000000001E-4</v>
      </c>
      <c r="O10" s="150">
        <f>VLOOKUP(A10&amp;" "&amp;D10,'Validacion para evaluación'!$B:$AD,16,0)</f>
        <v>4.0000000000000001E-3</v>
      </c>
      <c r="P10" s="150">
        <f>+VLOOKUP(A10&amp;" "&amp;D10,'Validacion para evaluación'!$B:$AD,17,0)</f>
        <v>3.0000000000000001E-3</v>
      </c>
      <c r="Q10" s="146">
        <f>+VLOOKUP(A10&amp;" "&amp;D10,'Validacion para evaluación'!$B:$AD,18,0)</f>
        <v>14.7</v>
      </c>
      <c r="R10" s="146">
        <f>+VLOOKUP(A10&amp;" "&amp;D10,'Validacion para evaluación'!$B:$AD,19,0)</f>
        <v>7.75</v>
      </c>
      <c r="S10" s="19">
        <f>+VLOOKUP(A10&amp;" "&amp;D10,'Validacion para evaluación'!$B:$AD,20,0)</f>
        <v>6.0000000000000001E-3</v>
      </c>
      <c r="T10" s="148">
        <f>+VLOOKUP(A10&amp;" "&amp;D10,'Validacion para evaluación'!$B:$AD,21,0)</f>
        <v>9.3800000000000008</v>
      </c>
      <c r="U10" s="160">
        <f>+VLOOKUP(A10&amp;" "&amp;D10,'Validacion para evaluación'!$B:$AD,22,0)</f>
        <v>1.01</v>
      </c>
      <c r="V10" s="148">
        <f>+VLOOKUP(A10&amp;" "&amp;D10,'Validacion para evaluación'!$B:$AD,23,0)</f>
        <v>1</v>
      </c>
      <c r="W10" s="150">
        <f>+VLOOKUP(A10&amp;" "&amp;D10,'Validacion para evaluación'!$B:$AD,24,0)</f>
        <v>5.0000000000000001E-4</v>
      </c>
      <c r="X10" s="159">
        <f>+VLOOKUP(A10&amp;" "&amp;D10,'Validacion para evaluación'!$B:$AD,25,0)</f>
        <v>8.6999999999999993</v>
      </c>
      <c r="Y10" s="161">
        <f>+VLOOKUP(A10&amp;" "&amp;D10,'Validacion para evaluación'!$B:$AD,26,0)</f>
        <v>0.04</v>
      </c>
      <c r="Z10" s="148">
        <f t="shared" si="0"/>
        <v>8.2858728481174024E-2</v>
      </c>
      <c r="AA10" s="148">
        <f>+VLOOKUP(A10&amp;" "&amp;D10,'Validacion para evaluación'!$B:$AD,27,0)</f>
        <v>0.46806387225548907</v>
      </c>
      <c r="AB10" s="148">
        <f>+VLOOKUP(A10&amp;" "&amp;D10,'Validacion para evaluación'!$B:$AD,28,0)</f>
        <v>8.3093377211024277E-2</v>
      </c>
      <c r="AC10" s="117">
        <f>+VLOOKUP(A10&amp;" "&amp;D10,'Validacion para evaluación'!$B:$AD,29,0)</f>
        <v>4.3497172683775558E-2</v>
      </c>
      <c r="AE10" s="262" t="s">
        <v>159</v>
      </c>
      <c r="AF10" s="345" t="s">
        <v>254</v>
      </c>
      <c r="AG10" s="346"/>
      <c r="AH10" s="347"/>
    </row>
    <row r="11" spans="1:34" s="20" customFormat="1" ht="24.95" customHeight="1" x14ac:dyDescent="0.2">
      <c r="D11" s="48" t="s">
        <v>214</v>
      </c>
      <c r="E11" s="51">
        <f>+VLOOKUP(E18,A22:C30,3,0)</f>
        <v>0.6</v>
      </c>
      <c r="F11" s="50">
        <f>+VLOOKUP(F18,D23:F31,3,0)</f>
        <v>5.0000000000000001E-4</v>
      </c>
      <c r="G11" s="51">
        <f>+VLOOKUP(G18,G23:I31,3,0)</f>
        <v>0.8</v>
      </c>
      <c r="H11" s="50">
        <f>+VLOOKUP(H18,J23:L31,3,0)</f>
        <v>3.0000000000000001E-3</v>
      </c>
      <c r="I11" s="49" t="s">
        <v>86</v>
      </c>
      <c r="J11" s="51">
        <f>+VLOOKUP(J18,P23:R31,3,0)</f>
        <v>47.4</v>
      </c>
      <c r="K11" s="49">
        <f>+VLOOKUP(K18,S23:U31,3,0)</f>
        <v>1E-3</v>
      </c>
      <c r="L11" s="53">
        <f>+VLOOKUP(L18,V23:X31,3,0)</f>
        <v>0.59199999999999997</v>
      </c>
      <c r="M11" s="53">
        <f>+VLOOKUP(M18,Y23:AA31,3,0)</f>
        <v>2.5000000000000001E-2</v>
      </c>
      <c r="N11" s="50">
        <f>+VLOOKUP(N18,A35:C43,3,0)</f>
        <v>5.0000000000000001E-4</v>
      </c>
      <c r="O11" s="49">
        <f>+VLOOKUP(O18,D35:F43,3,0)</f>
        <v>1E-3</v>
      </c>
      <c r="P11" s="49">
        <f>+VLOOKUP(P18,G35:I43,3,0)</f>
        <v>3.0000000000000001E-3</v>
      </c>
      <c r="Q11" s="53">
        <f>+VLOOKUP(Q18,J35:L43,3,0)</f>
        <v>14.7</v>
      </c>
      <c r="R11" s="53">
        <f>+VLOOKUP(R18,M35:O43,3,0)</f>
        <v>7.54</v>
      </c>
      <c r="S11" s="49">
        <f>+VLOOKUP(S18,P35:R43,3,0)</f>
        <v>2E-3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5.4</v>
      </c>
      <c r="Y11" s="53">
        <f>+VLOOKUP(Y18,Y35:AA43,3,0)</f>
        <v>0.01</v>
      </c>
      <c r="Z11" s="53">
        <f>+VLOOKUP(Z18,A47:C55,3,0)</f>
        <v>9.2545992346632716E-2</v>
      </c>
      <c r="AD11" s="1"/>
      <c r="AE11" s="130" t="s">
        <v>215</v>
      </c>
      <c r="AF11" s="345" t="s">
        <v>216</v>
      </c>
      <c r="AG11" s="346"/>
      <c r="AH11" s="347"/>
    </row>
    <row r="12" spans="1:34" s="20" customFormat="1" ht="24.95" customHeight="1" x14ac:dyDescent="0.2">
      <c r="D12" s="48" t="s">
        <v>217</v>
      </c>
      <c r="E12" s="51">
        <f>+VLOOKUP(E19,A23:C31,3,0)</f>
        <v>0.49299999999999999</v>
      </c>
      <c r="F12" s="50">
        <f>+VLOOKUP(F19,D23:F31,3,0)</f>
        <v>5.0000000000000001E-4</v>
      </c>
      <c r="G12" s="51">
        <f>+VLOOKUP(G19,G23:I31,3,0)</f>
        <v>0.5</v>
      </c>
      <c r="H12" s="50">
        <f>+VLOOKUP(H19,J23:L31,3,0)</f>
        <v>3.0000000000000001E-3</v>
      </c>
      <c r="I12" s="49" t="s">
        <v>86</v>
      </c>
      <c r="J12" s="51">
        <f>+VLOOKUP(J19,P23:R31,3,0)</f>
        <v>42.3</v>
      </c>
      <c r="K12" s="49">
        <f>+VLOOKUP(K19,S23:U31,3,0)</f>
        <v>1E-3</v>
      </c>
      <c r="L12" s="53">
        <f>+VLOOKUP(L19,V23:X31,3,0)</f>
        <v>0.46</v>
      </c>
      <c r="M12" s="53">
        <f>+VLOOKUP(M19,Y23:AA31,3,0)</f>
        <v>0.02</v>
      </c>
      <c r="N12" s="50">
        <f>+VLOOKUP(N19,A35:C43,3,0)</f>
        <v>5.0000000000000001E-4</v>
      </c>
      <c r="O12" s="49">
        <f>+VLOOKUP(O19,D35:F43,3,0)</f>
        <v>1E-3</v>
      </c>
      <c r="P12" s="49">
        <f>+VLOOKUP(P19,G35:I43,3,0)</f>
        <v>1E-3</v>
      </c>
      <c r="Q12" s="53">
        <f>+VLOOKUP(Q19,J35:L43,3,0)</f>
        <v>14.15</v>
      </c>
      <c r="R12" s="53">
        <f>+VLOOKUP(R19,M35:O43,3,0)</f>
        <v>7.4</v>
      </c>
      <c r="S12" s="49">
        <f>+VLOOKUP(S19,P35:R43,3,0)</f>
        <v>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4.5</v>
      </c>
      <c r="Y12" s="53">
        <f>+VLOOKUP(Y19,Y35:AA43,3,0)</f>
        <v>6.0000000000000001E-3</v>
      </c>
      <c r="Z12" s="53">
        <f>+VLOOKUP(Z19,A47:C55,3,0)</f>
        <v>8.2343814284953756E-2</v>
      </c>
    </row>
    <row r="13" spans="1:34" ht="24.95" customHeight="1" x14ac:dyDescent="0.2">
      <c r="C13" s="344" t="s">
        <v>20</v>
      </c>
      <c r="D13" s="13" t="s">
        <v>218</v>
      </c>
      <c r="E13" s="34">
        <v>9</v>
      </c>
      <c r="F13" s="35">
        <v>0.01</v>
      </c>
      <c r="G13" s="34">
        <v>8</v>
      </c>
      <c r="H13" s="34">
        <v>0.05</v>
      </c>
      <c r="I13" s="34" t="s">
        <v>86</v>
      </c>
      <c r="J13" s="34">
        <v>80</v>
      </c>
      <c r="K13" s="54">
        <v>0.06</v>
      </c>
      <c r="L13" s="34">
        <v>16</v>
      </c>
      <c r="M13" s="34">
        <v>0.3</v>
      </c>
      <c r="N13" s="34">
        <v>1E-3</v>
      </c>
      <c r="O13" s="34">
        <v>0.01</v>
      </c>
      <c r="P13" s="34">
        <v>0.01</v>
      </c>
      <c r="Q13" s="34">
        <v>9.8000000000000007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5</v>
      </c>
      <c r="Y13" s="34">
        <v>0.04</v>
      </c>
      <c r="Z13" s="34">
        <v>0.2</v>
      </c>
    </row>
    <row r="14" spans="1:34" ht="24.95" customHeight="1" x14ac:dyDescent="0.2">
      <c r="C14" s="344"/>
      <c r="D14" s="13" t="s">
        <v>219</v>
      </c>
      <c r="E14" s="36">
        <f>+(E11/E13)</f>
        <v>6.6666666666666666E-2</v>
      </c>
      <c r="F14" s="36">
        <f>+(F11/F13)</f>
        <v>0.05</v>
      </c>
      <c r="G14" s="36">
        <f>+(G11/G13)</f>
        <v>0.1</v>
      </c>
      <c r="H14" s="36">
        <f>+(H11/H13)</f>
        <v>0.06</v>
      </c>
      <c r="I14" s="37" t="s">
        <v>86</v>
      </c>
      <c r="J14" s="36">
        <f t="shared" ref="J14:S14" si="1">+(J11/J13)</f>
        <v>0.59250000000000003</v>
      </c>
      <c r="K14" s="36">
        <f t="shared" si="1"/>
        <v>1.6666666666666666E-2</v>
      </c>
      <c r="L14" s="36">
        <f t="shared" si="1"/>
        <v>3.6999999999999998E-2</v>
      </c>
      <c r="M14" s="36">
        <f>+(M11/M13)</f>
        <v>8.3333333333333343E-2</v>
      </c>
      <c r="N14" s="36">
        <f t="shared" si="1"/>
        <v>0.5</v>
      </c>
      <c r="O14" s="36">
        <f t="shared" si="1"/>
        <v>0.1</v>
      </c>
      <c r="P14" s="36">
        <f t="shared" si="1"/>
        <v>0.3</v>
      </c>
      <c r="Q14" s="36">
        <f>+(Q11/Q13)</f>
        <v>1.4999999999999998</v>
      </c>
      <c r="R14" s="36">
        <f t="shared" si="1"/>
        <v>1.64356090330456E-4</v>
      </c>
      <c r="S14" s="36">
        <f t="shared" si="1"/>
        <v>0.2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1.08</v>
      </c>
      <c r="Y14" s="36">
        <f>+(Y11/Y13)</f>
        <v>0.25</v>
      </c>
      <c r="Z14" s="36">
        <f>+(Z11/Z13)</f>
        <v>0.46272996173316355</v>
      </c>
    </row>
    <row r="15" spans="1:34" s="20" customFormat="1" ht="24.95" customHeight="1" x14ac:dyDescent="0.2">
      <c r="E15" s="19" t="str">
        <f>+IF(OR(E14=0,E14="-"),"Sin evaluación", IF(E14&lt;80%,"Cumple",IF(AND(E14&gt;=80%,E14&lt;=100%),"Cumple con advertencia","Incumple")))</f>
        <v>Cumple</v>
      </c>
      <c r="F15" s="19" t="str">
        <f>+IF(OR(F14=0,F14="-"),"sin evaluación", IF(F14&lt;80%,"Cumple",IF(AND(F14&gt;=80%,F14&lt;=100%),"cumple con advertencia","incumple")))</f>
        <v>Cumple</v>
      </c>
      <c r="G15" s="19" t="str">
        <f>+IF(OR(G14=0,G14="-"),"sin evaluación", IF(G14&lt;80%,"Cumple",IF(AND(G14&gt;=80%,G14&lt;=100%),"cumple con advertencia","incumple")))</f>
        <v>Cumple</v>
      </c>
      <c r="H15" s="19" t="str">
        <f>+IF(OR(H14=0,H14="-"),"sin evaluación", IF(H14&lt;80%,"Cumple",IF(AND(H14&gt;=80%,H14&lt;=100%),"cumple con advertencia","incumple")))</f>
        <v>Cumple</v>
      </c>
      <c r="I15" s="19" t="str">
        <f>+IF(OR(I14=0,I14="-"),"Sin evaluación", IF(I14&lt;80%,"cumple",IF(AND(I14&gt;=80%,I14&lt;=100%),"cumple con advertencia","incumple")))</f>
        <v>Sin evaluación</v>
      </c>
      <c r="J15" s="19" t="str">
        <f t="shared" ref="J15:P15" si="2">+IF(OR(J14=0,J14="-"),"sin evaluación", IF(J14&lt;80%,"Cumple",IF(AND(J14&gt;=80%,J14&lt;=100%),"cumple con advertencia","incumple")))</f>
        <v>Cumple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Cumple</v>
      </c>
      <c r="S15" s="19" t="str">
        <f>+IF(OR(S14=0,S14="-"),"sin evaluación", IF(S14&lt;80%,"Cumple",IF(AND(S14&gt;=80%,S14&lt;=100%),"cumple con advertencia","incumple")))</f>
        <v>Cumple</v>
      </c>
      <c r="T15" s="19" t="str">
        <f>+IF(OR(T14=0,T14="-"),"Sin evaluación", IF(T14&lt;80%,"cumple",IF(AND(T14&gt;=80%,T14&lt;=100%),"cumple con advertencia","incumple")))</f>
        <v>Sin evaluación</v>
      </c>
      <c r="U15" s="19" t="str">
        <f>+IF(OR(U14=0,U14="-"),"Sin evaluación", IF(U14&lt;80%,"cumple",IF(AND(U14&gt;=80%,U14&lt;=100%),"cumple con advertencia","incumple")))</f>
        <v>Sin evaluación</v>
      </c>
      <c r="V15" s="19" t="str">
        <f>+IF(OR(V14=0,V14="-"),"Sin evaluación", IF(V14&lt;80%,"cumple",IF(AND(V14&gt;=80%,V14&lt;=100%),"cumple con advertencia","incumple")))</f>
        <v>Sin evaluación</v>
      </c>
      <c r="W15" s="19" t="str">
        <f>+IF(OR(W14=0,W14="-"),"sin evaluación", IF(W14&lt;80%,"Cumple",IF(AND(W14&gt;=80%,W14&lt;=100%),"cumple con advertencia","incumple")))</f>
        <v>Cumple</v>
      </c>
      <c r="X15" s="19" t="str">
        <f>+IF(OR(X14=0,X14="-"),"sin evaluación", IF(X14&lt;80%,"cumple",IF(AND(X14&gt;=80%,X14&lt;=100%),"cumple con advertencia","Incumple")))</f>
        <v>Incumple</v>
      </c>
      <c r="Y15" s="19" t="str">
        <f>+IF(OR(Y14=0,Y14="-"),"sin evaluación", IF(Y14&lt;80%,"Cumple",IF(AND(Y14&gt;=80%,Y14&lt;=100%),"cumple con advertencia","incumple")))</f>
        <v>Cumple</v>
      </c>
      <c r="Z15" s="19" t="str">
        <f>+IF(OR(Z14=0,Z14="-"),"sin evaluación", IF(Z14&lt;80%,"Cumple",IF(AND(Z14&gt;=80%,Z14&lt;=100%),"cumple con advertencia","incumple")))</f>
        <v>Cumple</v>
      </c>
    </row>
    <row r="16" spans="1:34" s="20" customFormat="1" ht="24.95" customHeight="1" x14ac:dyDescent="0.2">
      <c r="D16" s="14"/>
      <c r="E16" s="19" t="str">
        <f>+IF(COUNTIF(E3:E10,"&gt;0")&lt;8,"referencial","")</f>
        <v/>
      </c>
      <c r="F16" s="19" t="str">
        <f>+IF(COUNTIF(F3:F10,"&gt;0")&lt;8,"referencial","")</f>
        <v/>
      </c>
      <c r="G16" s="19" t="str">
        <f>+IF(COUNTIF(G3:G10,"&gt;0")&lt;8,"Referencial","")</f>
        <v>Referencial</v>
      </c>
      <c r="H16" s="19" t="str">
        <f>+IF(COUNTIF(H3:H10,"&gt;0")&lt;8,"referencial","")</f>
        <v/>
      </c>
      <c r="I16" s="19"/>
      <c r="J16" s="19" t="str">
        <f t="shared" ref="J16:Z16" si="3">+IF(COUNTIF(J3:J10,"&gt;0")&lt;8,"referencial","")</f>
        <v/>
      </c>
      <c r="K16" s="19" t="str">
        <f t="shared" si="3"/>
        <v/>
      </c>
      <c r="L16" s="19" t="str">
        <f t="shared" si="3"/>
        <v/>
      </c>
      <c r="M16" s="19" t="str">
        <f t="shared" si="3"/>
        <v/>
      </c>
      <c r="N16" s="19" t="str">
        <f>+IF(COUNTIF(N3:N10,"&gt;0")&lt;8,"Referencial","")</f>
        <v/>
      </c>
      <c r="O16" s="19" t="str">
        <f t="shared" si="3"/>
        <v/>
      </c>
      <c r="P16" s="19" t="str">
        <f t="shared" si="3"/>
        <v/>
      </c>
      <c r="Q16" s="19" t="str">
        <f t="shared" si="3"/>
        <v/>
      </c>
      <c r="R16" s="19" t="str">
        <f t="shared" si="3"/>
        <v/>
      </c>
      <c r="S16" s="19" t="str">
        <f t="shared" si="3"/>
        <v/>
      </c>
      <c r="T16" s="19" t="str">
        <f t="shared" si="3"/>
        <v/>
      </c>
      <c r="U16" s="19" t="str">
        <f t="shared" si="3"/>
        <v/>
      </c>
      <c r="V16" s="19" t="str">
        <f t="shared" si="3"/>
        <v/>
      </c>
      <c r="W16" s="19" t="str">
        <f>+IF(COUNTIF(W3:W10,"&gt;0")&lt;8,"Referencial","")</f>
        <v>Referencial</v>
      </c>
      <c r="X16" s="19" t="str">
        <f>+IF(COUNTIF(X3:X10,"&gt;0")&lt;8,"Referencial","")</f>
        <v>Referencial</v>
      </c>
      <c r="Y16" s="19" t="str">
        <f t="shared" si="3"/>
        <v/>
      </c>
      <c r="Z16" s="19" t="str">
        <f t="shared" si="3"/>
        <v/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220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0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+ROUND(COUNTIF(C35:C42,"&gt;0")*0.66,0)</f>
        <v>5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+ROUND(COUNTIF(L35:L42,"&gt;0")*0.66,0)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+ROUND(COUNTIF(C47:C54,"&gt;0")*0.66,0)</f>
        <v>5</v>
      </c>
    </row>
    <row r="19" spans="1:27" x14ac:dyDescent="0.2">
      <c r="B19" s="2"/>
      <c r="C19" s="2"/>
      <c r="D19" s="52" t="s">
        <v>221</v>
      </c>
      <c r="E19" s="52">
        <f>+ROUND(COUNTIF(C23:C30,"&gt;0")*0.33,0)</f>
        <v>3</v>
      </c>
      <c r="F19" s="52">
        <f>+ROUND(COUNTIF(F23:F30,"&gt;0")*0.33,0)</f>
        <v>3</v>
      </c>
      <c r="G19" s="52">
        <f>+ROUND(COUNTIF(I23:I30,"&gt;0")*0.33,0)</f>
        <v>2</v>
      </c>
      <c r="H19" s="52">
        <f>+ROUND(COUNTIF(L23:L30,"&gt;0")*0.33,0)</f>
        <v>3</v>
      </c>
      <c r="I19" s="52">
        <f>+ROUND(COUNTIF(O23:O30,"&gt;0")*0.33,0)</f>
        <v>0</v>
      </c>
      <c r="J19" s="52">
        <f>+ROUND(COUNTIF(R23:R30,"&gt;0")*0.33,0)</f>
        <v>3</v>
      </c>
      <c r="K19" s="52">
        <f>+ROUND(COUNTIF(U23:U30,"&gt;0")*0.33,0)</f>
        <v>3</v>
      </c>
      <c r="L19" s="52">
        <f>+ROUND(COUNTIF(X23:X30,"&gt;0")*0.33,0)</f>
        <v>3</v>
      </c>
      <c r="M19" s="52">
        <f>+ROUND(COUNTIF(AA23:AA30,"&gt;0")*0.33,0)</f>
        <v>3</v>
      </c>
      <c r="N19" s="52">
        <f>+ROUND(COUNTIF(C35:C42,"&gt;0")*0.33,0)</f>
        <v>3</v>
      </c>
      <c r="O19" s="52">
        <f>+ROUND(COUNTIF(F35:F42,"&gt;0")*0.33,0)</f>
        <v>3</v>
      </c>
      <c r="P19" s="52">
        <f>+ROUND(COUNTIF(I35:I42,"&gt;0")*0.33,0)</f>
        <v>3</v>
      </c>
      <c r="Q19" s="52">
        <f>+ROUND(COUNTIF(L35:L42,"&gt;0")*0.33,0)</f>
        <v>3</v>
      </c>
      <c r="R19" s="52">
        <f>+ROUND(COUNTIF(O35:O42,"&gt;0")*0.33,0)</f>
        <v>3</v>
      </c>
      <c r="S19" s="52">
        <f>+ROUND(COUNTIF(R35:R42,"&gt;0")*0.33,0)</f>
        <v>3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2</v>
      </c>
      <c r="X19" s="52">
        <f>+ROUND(COUNTIF(X35:X42,"&gt;0")*0.33,0)</f>
        <v>2</v>
      </c>
      <c r="Y19" s="52">
        <f>+ROUND(COUNTIF(AA35:AA42,"&gt;0")*0.33,0)</f>
        <v>3</v>
      </c>
      <c r="Z19" s="52">
        <f>+ROUND(COUNTIF(C47:C54,"&gt;0")*0.33,0)</f>
        <v>3</v>
      </c>
    </row>
    <row r="22" spans="1:27" x14ac:dyDescent="0.2">
      <c r="B22" s="15" t="s">
        <v>222</v>
      </c>
      <c r="C22" s="1" t="s">
        <v>223</v>
      </c>
      <c r="E22" s="15" t="s">
        <v>222</v>
      </c>
      <c r="F22" s="1" t="s">
        <v>224</v>
      </c>
      <c r="H22" s="15" t="s">
        <v>222</v>
      </c>
      <c r="I22" s="1" t="s">
        <v>225</v>
      </c>
      <c r="K22" s="15" t="s">
        <v>222</v>
      </c>
      <c r="L22" s="1" t="s">
        <v>226</v>
      </c>
      <c r="N22" s="15" t="s">
        <v>222</v>
      </c>
      <c r="O22" s="1" t="s">
        <v>227</v>
      </c>
      <c r="Q22" s="15" t="s">
        <v>222</v>
      </c>
      <c r="R22" s="1" t="s">
        <v>228</v>
      </c>
      <c r="T22" s="15" t="s">
        <v>222</v>
      </c>
      <c r="U22" s="1" t="s">
        <v>229</v>
      </c>
      <c r="W22" s="15" t="s">
        <v>222</v>
      </c>
      <c r="X22" s="1" t="s">
        <v>230</v>
      </c>
      <c r="Z22" s="15" t="s">
        <v>222</v>
      </c>
      <c r="AA22" s="1" t="s">
        <v>231</v>
      </c>
    </row>
    <row r="23" spans="1:27" x14ac:dyDescent="0.2">
      <c r="A23" s="1">
        <f t="shared" ref="A23:A30" si="4">+IF(C23&lt;&gt;0,1,0)+A22</f>
        <v>1</v>
      </c>
      <c r="B23" s="16" t="s">
        <v>261</v>
      </c>
      <c r="C23" s="119">
        <v>0.34899999999999998</v>
      </c>
      <c r="D23" s="1">
        <f t="shared" ref="D23:D30" si="5">+IF(F23&lt;&gt;0,1,0)+D22</f>
        <v>1</v>
      </c>
      <c r="E23" s="16" t="s">
        <v>118</v>
      </c>
      <c r="F23" s="18">
        <v>1E-4</v>
      </c>
      <c r="G23" s="1">
        <f t="shared" ref="G23:G29" si="6">+IF(I23&lt;&gt;0,1,0)+G22</f>
        <v>0</v>
      </c>
      <c r="H23" s="16" t="s">
        <v>261</v>
      </c>
      <c r="I23" s="119">
        <v>0</v>
      </c>
      <c r="J23" s="1">
        <f t="shared" ref="J23:J30" si="7">+IF(L23&lt;&gt;0,1,0)+J22</f>
        <v>1</v>
      </c>
      <c r="K23" s="16" t="s">
        <v>259</v>
      </c>
      <c r="L23" s="18">
        <v>5.0000000000000001E-4</v>
      </c>
      <c r="M23" s="1">
        <f t="shared" ref="M23:M30" si="8">+IF(O23&lt;&gt;0,1,0)+M22</f>
        <v>0</v>
      </c>
      <c r="N23" s="16" t="s">
        <v>120</v>
      </c>
      <c r="O23" s="17">
        <v>0</v>
      </c>
      <c r="P23" s="1">
        <f t="shared" ref="P23:P30" si="9">+IF(R23&lt;&gt;0,1,0)+P22</f>
        <v>1</v>
      </c>
      <c r="Q23" s="16" t="s">
        <v>259</v>
      </c>
      <c r="R23" s="119">
        <v>38.200000000000003</v>
      </c>
      <c r="S23" s="1">
        <f t="shared" ref="S23:S30" si="10">+IF(U23&lt;&gt;0,1,0)+S22</f>
        <v>1</v>
      </c>
      <c r="T23" s="16" t="s">
        <v>117</v>
      </c>
      <c r="U23" s="18">
        <v>5.0000000000000001E-4</v>
      </c>
      <c r="V23" s="1">
        <f t="shared" ref="V23:V30" si="11">+IF(X23&lt;&gt;0,1,0)+V22</f>
        <v>1</v>
      </c>
      <c r="W23" s="16" t="s">
        <v>119</v>
      </c>
      <c r="X23" s="118">
        <v>0.14000000000000001</v>
      </c>
      <c r="Y23" s="1">
        <f t="shared" ref="Y23:Y30" si="12">+IF(AA23&lt;&gt;0,1,0)+Y22</f>
        <v>1</v>
      </c>
      <c r="Z23" s="16" t="s">
        <v>119</v>
      </c>
      <c r="AA23" s="118">
        <v>0.01</v>
      </c>
    </row>
    <row r="24" spans="1:27" x14ac:dyDescent="0.2">
      <c r="A24" s="1">
        <f t="shared" si="4"/>
        <v>2</v>
      </c>
      <c r="B24" s="16" t="s">
        <v>120</v>
      </c>
      <c r="C24" s="119">
        <v>0.36299999999999999</v>
      </c>
      <c r="D24" s="1">
        <f t="shared" si="5"/>
        <v>2</v>
      </c>
      <c r="E24" s="16" t="s">
        <v>120</v>
      </c>
      <c r="F24" s="18">
        <v>5.0000000000000001E-4</v>
      </c>
      <c r="G24" s="1">
        <f t="shared" si="6"/>
        <v>1</v>
      </c>
      <c r="H24" s="16" t="s">
        <v>117</v>
      </c>
      <c r="I24" s="119">
        <v>0.5</v>
      </c>
      <c r="J24" s="1">
        <f t="shared" si="7"/>
        <v>2</v>
      </c>
      <c r="K24" s="16" t="s">
        <v>119</v>
      </c>
      <c r="L24" s="18">
        <v>3.0000000000000001E-3</v>
      </c>
      <c r="M24" s="1">
        <f t="shared" si="8"/>
        <v>0</v>
      </c>
      <c r="N24" s="16" t="s">
        <v>259</v>
      </c>
      <c r="O24" s="17">
        <v>0</v>
      </c>
      <c r="P24" s="1">
        <f t="shared" si="9"/>
        <v>2</v>
      </c>
      <c r="Q24" s="16" t="s">
        <v>120</v>
      </c>
      <c r="R24" s="119">
        <v>42.3</v>
      </c>
      <c r="S24" s="1">
        <f t="shared" si="10"/>
        <v>2</v>
      </c>
      <c r="T24" s="16" t="s">
        <v>118</v>
      </c>
      <c r="U24" s="18">
        <v>5.9999999999999995E-4</v>
      </c>
      <c r="V24" s="1">
        <f t="shared" si="11"/>
        <v>2</v>
      </c>
      <c r="W24" s="16" t="s">
        <v>120</v>
      </c>
      <c r="X24" s="118">
        <v>0.40100000000000002</v>
      </c>
      <c r="Y24" s="1">
        <f t="shared" si="12"/>
        <v>2</v>
      </c>
      <c r="Z24" s="16" t="s">
        <v>120</v>
      </c>
      <c r="AA24" s="118">
        <v>1.7000000000000001E-2</v>
      </c>
    </row>
    <row r="25" spans="1:27" x14ac:dyDescent="0.2">
      <c r="A25" s="1">
        <f t="shared" si="4"/>
        <v>3</v>
      </c>
      <c r="B25" s="16" t="s">
        <v>262</v>
      </c>
      <c r="C25" s="119">
        <v>0.49299999999999999</v>
      </c>
      <c r="D25" s="1">
        <f t="shared" si="5"/>
        <v>3</v>
      </c>
      <c r="E25" s="16" t="s">
        <v>259</v>
      </c>
      <c r="F25" s="18">
        <v>5.0000000000000001E-4</v>
      </c>
      <c r="G25" s="1">
        <f t="shared" si="6"/>
        <v>2</v>
      </c>
      <c r="H25" s="16" t="s">
        <v>260</v>
      </c>
      <c r="I25" s="119">
        <v>0.5</v>
      </c>
      <c r="J25" s="1">
        <f t="shared" si="7"/>
        <v>3</v>
      </c>
      <c r="K25" s="16" t="s">
        <v>118</v>
      </c>
      <c r="L25" s="18">
        <v>3.0000000000000001E-3</v>
      </c>
      <c r="M25" s="1">
        <f t="shared" si="8"/>
        <v>0</v>
      </c>
      <c r="N25" s="16" t="s">
        <v>118</v>
      </c>
      <c r="O25" s="17">
        <v>0</v>
      </c>
      <c r="P25" s="1">
        <f t="shared" si="9"/>
        <v>3</v>
      </c>
      <c r="Q25" s="16" t="s">
        <v>118</v>
      </c>
      <c r="R25" s="119">
        <v>42.3</v>
      </c>
      <c r="S25" s="1">
        <f t="shared" si="10"/>
        <v>3</v>
      </c>
      <c r="T25" s="16" t="s">
        <v>120</v>
      </c>
      <c r="U25" s="18">
        <v>1E-3</v>
      </c>
      <c r="V25" s="1">
        <f t="shared" si="11"/>
        <v>3</v>
      </c>
      <c r="W25" s="16" t="s">
        <v>117</v>
      </c>
      <c r="X25" s="118">
        <v>0.46</v>
      </c>
      <c r="Y25" s="1">
        <f t="shared" si="12"/>
        <v>3</v>
      </c>
      <c r="Z25" s="16" t="s">
        <v>117</v>
      </c>
      <c r="AA25" s="118">
        <v>0.02</v>
      </c>
    </row>
    <row r="26" spans="1:27" x14ac:dyDescent="0.2">
      <c r="A26" s="1">
        <f t="shared" si="4"/>
        <v>4</v>
      </c>
      <c r="B26" s="16" t="s">
        <v>118</v>
      </c>
      <c r="C26" s="119">
        <v>0.6</v>
      </c>
      <c r="D26" s="1">
        <f t="shared" si="5"/>
        <v>4</v>
      </c>
      <c r="E26" s="16" t="s">
        <v>260</v>
      </c>
      <c r="F26" s="18">
        <v>5.0000000000000001E-4</v>
      </c>
      <c r="G26" s="1">
        <f t="shared" si="6"/>
        <v>3</v>
      </c>
      <c r="H26" s="16" t="s">
        <v>119</v>
      </c>
      <c r="I26" s="119">
        <v>0.6</v>
      </c>
      <c r="J26" s="1">
        <f t="shared" si="7"/>
        <v>4</v>
      </c>
      <c r="K26" s="16" t="s">
        <v>262</v>
      </c>
      <c r="L26" s="18">
        <v>3.0000000000000001E-3</v>
      </c>
      <c r="M26" s="1">
        <f t="shared" si="8"/>
        <v>0</v>
      </c>
      <c r="N26" s="16" t="s">
        <v>260</v>
      </c>
      <c r="O26" s="17">
        <v>0</v>
      </c>
      <c r="P26" s="1">
        <f t="shared" si="9"/>
        <v>4</v>
      </c>
      <c r="Q26" s="16" t="s">
        <v>260</v>
      </c>
      <c r="R26" s="119">
        <v>45</v>
      </c>
      <c r="S26" s="1">
        <f t="shared" si="10"/>
        <v>4</v>
      </c>
      <c r="T26" s="16" t="s">
        <v>259</v>
      </c>
      <c r="U26" s="18">
        <v>1E-3</v>
      </c>
      <c r="V26" s="1">
        <f t="shared" si="11"/>
        <v>4</v>
      </c>
      <c r="W26" s="16" t="s">
        <v>261</v>
      </c>
      <c r="X26" s="118">
        <v>0.57599999999999996</v>
      </c>
      <c r="Y26" s="1">
        <f t="shared" si="12"/>
        <v>4</v>
      </c>
      <c r="Z26" s="16" t="s">
        <v>262</v>
      </c>
      <c r="AA26" s="118">
        <v>2.4E-2</v>
      </c>
    </row>
    <row r="27" spans="1:27" x14ac:dyDescent="0.2">
      <c r="A27" s="1">
        <f t="shared" si="4"/>
        <v>5</v>
      </c>
      <c r="B27" s="16" t="s">
        <v>119</v>
      </c>
      <c r="C27" s="119">
        <v>0.6</v>
      </c>
      <c r="D27" s="1">
        <f t="shared" si="5"/>
        <v>5</v>
      </c>
      <c r="E27" s="16" t="s">
        <v>117</v>
      </c>
      <c r="F27" s="18">
        <v>5.0000000000000001E-4</v>
      </c>
      <c r="G27" s="1">
        <f t="shared" si="6"/>
        <v>4</v>
      </c>
      <c r="H27" s="16" t="s">
        <v>259</v>
      </c>
      <c r="I27" s="119">
        <v>0.7</v>
      </c>
      <c r="J27" s="1">
        <f t="shared" si="7"/>
        <v>5</v>
      </c>
      <c r="K27" s="16" t="s">
        <v>261</v>
      </c>
      <c r="L27" s="18">
        <v>3.0000000000000001E-3</v>
      </c>
      <c r="M27" s="1">
        <f t="shared" si="8"/>
        <v>0</v>
      </c>
      <c r="N27" s="16" t="s">
        <v>117</v>
      </c>
      <c r="O27" s="17">
        <v>0</v>
      </c>
      <c r="P27" s="1">
        <f t="shared" si="9"/>
        <v>5</v>
      </c>
      <c r="Q27" s="16" t="s">
        <v>119</v>
      </c>
      <c r="R27" s="119">
        <v>47.4</v>
      </c>
      <c r="S27" s="1">
        <f t="shared" si="10"/>
        <v>5</v>
      </c>
      <c r="T27" s="16" t="s">
        <v>119</v>
      </c>
      <c r="U27" s="18">
        <v>1E-3</v>
      </c>
      <c r="V27" s="1">
        <f t="shared" si="11"/>
        <v>5</v>
      </c>
      <c r="W27" s="16" t="s">
        <v>262</v>
      </c>
      <c r="X27" s="118">
        <v>0.59199999999999997</v>
      </c>
      <c r="Y27" s="1">
        <f t="shared" si="12"/>
        <v>5</v>
      </c>
      <c r="Z27" s="16" t="s">
        <v>261</v>
      </c>
      <c r="AA27" s="118">
        <v>2.5000000000000001E-2</v>
      </c>
    </row>
    <row r="28" spans="1:27" x14ac:dyDescent="0.2">
      <c r="A28" s="1">
        <f t="shared" si="4"/>
        <v>6</v>
      </c>
      <c r="B28" s="16" t="s">
        <v>117</v>
      </c>
      <c r="C28" s="119">
        <v>0.8</v>
      </c>
      <c r="D28" s="1">
        <f t="shared" si="5"/>
        <v>6</v>
      </c>
      <c r="E28" s="16" t="s">
        <v>119</v>
      </c>
      <c r="F28" s="18">
        <v>5.0000000000000001E-4</v>
      </c>
      <c r="G28" s="1">
        <f t="shared" si="6"/>
        <v>5</v>
      </c>
      <c r="H28" s="16" t="s">
        <v>120</v>
      </c>
      <c r="I28" s="119">
        <v>0.8</v>
      </c>
      <c r="J28" s="1">
        <f t="shared" si="7"/>
        <v>6</v>
      </c>
      <c r="K28" s="16" t="s">
        <v>120</v>
      </c>
      <c r="L28" s="18">
        <v>7.3000000000000001E-3</v>
      </c>
      <c r="M28" s="1">
        <f t="shared" si="8"/>
        <v>0</v>
      </c>
      <c r="N28" s="16" t="s">
        <v>261</v>
      </c>
      <c r="O28" s="17">
        <v>0</v>
      </c>
      <c r="P28" s="1">
        <f t="shared" si="9"/>
        <v>6</v>
      </c>
      <c r="Q28" s="16" t="s">
        <v>261</v>
      </c>
      <c r="R28" s="119">
        <v>59.3</v>
      </c>
      <c r="S28" s="1">
        <f t="shared" si="10"/>
        <v>6</v>
      </c>
      <c r="T28" s="16" t="s">
        <v>262</v>
      </c>
      <c r="U28" s="18">
        <v>3.0000000000000001E-3</v>
      </c>
      <c r="V28" s="1">
        <f t="shared" si="11"/>
        <v>6</v>
      </c>
      <c r="W28" s="16" t="s">
        <v>118</v>
      </c>
      <c r="X28" s="118">
        <v>0.67</v>
      </c>
      <c r="Y28" s="1">
        <f t="shared" si="12"/>
        <v>6</v>
      </c>
      <c r="Z28" s="16" t="s">
        <v>118</v>
      </c>
      <c r="AA28" s="118">
        <v>0.03</v>
      </c>
    </row>
    <row r="29" spans="1:27" x14ac:dyDescent="0.2">
      <c r="A29" s="1">
        <f t="shared" si="4"/>
        <v>7</v>
      </c>
      <c r="B29" s="16" t="s">
        <v>259</v>
      </c>
      <c r="C29" s="119">
        <v>0.84</v>
      </c>
      <c r="D29" s="1">
        <f t="shared" si="5"/>
        <v>7</v>
      </c>
      <c r="E29" s="16" t="s">
        <v>261</v>
      </c>
      <c r="F29" s="18">
        <v>2E-3</v>
      </c>
      <c r="G29" s="1">
        <f t="shared" si="6"/>
        <v>6</v>
      </c>
      <c r="H29" s="16" t="s">
        <v>262</v>
      </c>
      <c r="I29" s="119">
        <v>0.9</v>
      </c>
      <c r="J29" s="1">
        <f t="shared" si="7"/>
        <v>7</v>
      </c>
      <c r="K29" s="16" t="s">
        <v>260</v>
      </c>
      <c r="L29" s="18">
        <v>2.9600000000000001E-2</v>
      </c>
      <c r="M29" s="1">
        <f t="shared" si="8"/>
        <v>0</v>
      </c>
      <c r="N29" s="16" t="s">
        <v>119</v>
      </c>
      <c r="O29" s="17">
        <v>0</v>
      </c>
      <c r="P29" s="1">
        <f t="shared" si="9"/>
        <v>7</v>
      </c>
      <c r="Q29" s="16" t="s">
        <v>262</v>
      </c>
      <c r="R29" s="119">
        <v>61.4</v>
      </c>
      <c r="S29" s="1">
        <f t="shared" si="10"/>
        <v>7</v>
      </c>
      <c r="T29" s="16" t="s">
        <v>261</v>
      </c>
      <c r="U29" s="18">
        <v>3.0000000000000001E-3</v>
      </c>
      <c r="V29" s="1">
        <f t="shared" si="11"/>
        <v>7</v>
      </c>
      <c r="W29" s="16" t="s">
        <v>259</v>
      </c>
      <c r="X29" s="118">
        <v>1.04</v>
      </c>
      <c r="Y29" s="1">
        <f t="shared" si="12"/>
        <v>7</v>
      </c>
      <c r="Z29" s="16" t="s">
        <v>259</v>
      </c>
      <c r="AA29" s="118">
        <v>3.5000000000000003E-2</v>
      </c>
    </row>
    <row r="30" spans="1:27" x14ac:dyDescent="0.2">
      <c r="A30" s="1">
        <f t="shared" si="4"/>
        <v>8</v>
      </c>
      <c r="B30" s="16" t="s">
        <v>260</v>
      </c>
      <c r="C30" s="119">
        <v>2.4900000000000002</v>
      </c>
      <c r="D30" s="1">
        <f t="shared" si="5"/>
        <v>8</v>
      </c>
      <c r="E30" s="16" t="s">
        <v>262</v>
      </c>
      <c r="F30" s="18">
        <v>2E-3</v>
      </c>
      <c r="H30" s="16" t="s">
        <v>118</v>
      </c>
      <c r="I30" s="119">
        <v>1.4</v>
      </c>
      <c r="J30" s="1">
        <f t="shared" si="7"/>
        <v>8</v>
      </c>
      <c r="K30" s="16" t="s">
        <v>117</v>
      </c>
      <c r="L30" s="18">
        <v>9.0399999999999994E-2</v>
      </c>
      <c r="M30" s="1">
        <f t="shared" si="8"/>
        <v>0</v>
      </c>
      <c r="N30" s="16" t="s">
        <v>262</v>
      </c>
      <c r="O30" s="17">
        <v>0</v>
      </c>
      <c r="P30" s="1">
        <f t="shared" si="9"/>
        <v>8</v>
      </c>
      <c r="Q30" s="16" t="s">
        <v>117</v>
      </c>
      <c r="R30" s="119">
        <v>66</v>
      </c>
      <c r="S30" s="1">
        <f t="shared" si="10"/>
        <v>8</v>
      </c>
      <c r="T30" s="16" t="s">
        <v>260</v>
      </c>
      <c r="U30" s="18">
        <v>4.0000000000000001E-3</v>
      </c>
      <c r="V30" s="1">
        <f t="shared" si="11"/>
        <v>8</v>
      </c>
      <c r="W30" s="16" t="s">
        <v>260</v>
      </c>
      <c r="X30" s="118">
        <v>3.39</v>
      </c>
      <c r="Y30" s="1">
        <f t="shared" si="12"/>
        <v>8</v>
      </c>
      <c r="Z30" s="16" t="s">
        <v>260</v>
      </c>
      <c r="AA30" s="118">
        <v>0.107</v>
      </c>
    </row>
    <row r="31" spans="1:27" x14ac:dyDescent="0.2">
      <c r="B31" s="16" t="s">
        <v>232</v>
      </c>
      <c r="C31" s="17">
        <v>2.4900000000000002</v>
      </c>
      <c r="E31" s="16" t="s">
        <v>232</v>
      </c>
      <c r="F31" s="17">
        <v>2E-3</v>
      </c>
      <c r="H31" s="16" t="s">
        <v>232</v>
      </c>
      <c r="I31" s="17">
        <v>1.4</v>
      </c>
      <c r="K31" s="16" t="s">
        <v>232</v>
      </c>
      <c r="L31" s="17">
        <v>9.0399999999999994E-2</v>
      </c>
      <c r="N31" s="16" t="s">
        <v>232</v>
      </c>
      <c r="O31" s="17">
        <v>0</v>
      </c>
      <c r="Q31" s="16" t="s">
        <v>232</v>
      </c>
      <c r="R31" s="17">
        <v>66</v>
      </c>
      <c r="T31" s="16" t="s">
        <v>232</v>
      </c>
      <c r="U31" s="17">
        <v>4.0000000000000001E-3</v>
      </c>
      <c r="W31" s="16" t="s">
        <v>232</v>
      </c>
      <c r="X31" s="17">
        <v>3.39</v>
      </c>
      <c r="Z31" s="16" t="s">
        <v>232</v>
      </c>
      <c r="AA31" s="17">
        <v>0.107</v>
      </c>
    </row>
    <row r="34" spans="1:27" x14ac:dyDescent="0.2">
      <c r="B34" s="15" t="s">
        <v>222</v>
      </c>
      <c r="C34" s="1" t="s">
        <v>233</v>
      </c>
      <c r="E34" s="15" t="s">
        <v>222</v>
      </c>
      <c r="F34" s="1" t="s">
        <v>234</v>
      </c>
      <c r="H34" s="15" t="s">
        <v>222</v>
      </c>
      <c r="I34" s="1" t="s">
        <v>235</v>
      </c>
      <c r="K34" s="15" t="s">
        <v>222</v>
      </c>
      <c r="L34" s="1" t="s">
        <v>236</v>
      </c>
      <c r="N34" s="15" t="s">
        <v>222</v>
      </c>
      <c r="O34" s="1" t="s">
        <v>237</v>
      </c>
      <c r="Q34" s="15" t="s">
        <v>222</v>
      </c>
      <c r="R34" s="1" t="s">
        <v>238</v>
      </c>
      <c r="T34" s="15" t="s">
        <v>222</v>
      </c>
      <c r="U34" s="1" t="s">
        <v>239</v>
      </c>
      <c r="W34" s="15" t="s">
        <v>222</v>
      </c>
      <c r="X34" s="1" t="s">
        <v>240</v>
      </c>
      <c r="Z34" s="15" t="s">
        <v>222</v>
      </c>
      <c r="AA34" s="1" t="s">
        <v>241</v>
      </c>
    </row>
    <row r="35" spans="1:27" x14ac:dyDescent="0.2">
      <c r="A35" s="1">
        <f t="shared" ref="A35:A42" si="13">+IF(C35&lt;&gt;0,1,0)+A34</f>
        <v>1</v>
      </c>
      <c r="B35" s="16" t="s">
        <v>120</v>
      </c>
      <c r="C35" s="18">
        <v>5.0000000000000001E-4</v>
      </c>
      <c r="D35" s="1">
        <f t="shared" ref="D35:D42" si="14">+IF(F35&lt;&gt;0,1,0)+D34</f>
        <v>1</v>
      </c>
      <c r="E35" s="16" t="s">
        <v>118</v>
      </c>
      <c r="F35" s="18">
        <v>2.9999999999999997E-4</v>
      </c>
      <c r="G35" s="1">
        <f t="shared" ref="G35:G42" si="15">+IF(I35&lt;&gt;0,1,0)+G34</f>
        <v>1</v>
      </c>
      <c r="H35" s="16" t="s">
        <v>117</v>
      </c>
      <c r="I35" s="18">
        <v>5.0000000000000001E-4</v>
      </c>
      <c r="J35" s="1">
        <f t="shared" ref="J35:J41" si="16">+IF(L35&lt;&gt;0,1,0)+J34</f>
        <v>1</v>
      </c>
      <c r="K35" s="16" t="s">
        <v>259</v>
      </c>
      <c r="L35" s="118">
        <v>13.38</v>
      </c>
      <c r="M35" s="1">
        <f t="shared" ref="M35:M42" si="17">+IF(O35&lt;&gt;0,1,0)+M34</f>
        <v>1</v>
      </c>
      <c r="N35" s="16" t="s">
        <v>118</v>
      </c>
      <c r="O35" s="118">
        <v>7.3</v>
      </c>
      <c r="P35" s="1">
        <f t="shared" ref="P35:P42" si="18">+IF(R35&lt;&gt;0,1,0)+P34</f>
        <v>1</v>
      </c>
      <c r="Q35" s="16" t="s">
        <v>117</v>
      </c>
      <c r="R35" s="18">
        <v>5.0000000000000001E-4</v>
      </c>
      <c r="S35" s="1">
        <f t="shared" ref="S35:S42" si="19">+IF(U35&lt;&gt;0,1,0)+S34</f>
        <v>0</v>
      </c>
      <c r="T35" s="16" t="s">
        <v>117</v>
      </c>
      <c r="U35" s="18">
        <v>0</v>
      </c>
      <c r="V35" s="1">
        <f t="shared" ref="V35:V41" si="20">+IF(X35&lt;&gt;0,1,0)+V34</f>
        <v>0</v>
      </c>
      <c r="W35" s="16" t="s">
        <v>261</v>
      </c>
      <c r="X35" s="119">
        <v>0</v>
      </c>
      <c r="Y35" s="1">
        <f t="shared" ref="Y35:Y42" si="21">+IF(AA35&lt;&gt;0,1,0)+Y34</f>
        <v>1</v>
      </c>
      <c r="Z35" s="16" t="s">
        <v>261</v>
      </c>
      <c r="AA35" s="118">
        <v>3.0000000000000001E-3</v>
      </c>
    </row>
    <row r="36" spans="1:27" x14ac:dyDescent="0.2">
      <c r="A36" s="1">
        <f t="shared" si="13"/>
        <v>2</v>
      </c>
      <c r="B36" s="16" t="s">
        <v>259</v>
      </c>
      <c r="C36" s="18">
        <v>5.0000000000000001E-4</v>
      </c>
      <c r="D36" s="1">
        <f t="shared" si="14"/>
        <v>2</v>
      </c>
      <c r="E36" s="16" t="s">
        <v>117</v>
      </c>
      <c r="F36" s="18">
        <v>5.0000000000000001E-4</v>
      </c>
      <c r="G36" s="1">
        <f t="shared" si="15"/>
        <v>2</v>
      </c>
      <c r="H36" s="16" t="s">
        <v>120</v>
      </c>
      <c r="I36" s="18">
        <v>1E-3</v>
      </c>
      <c r="J36" s="1">
        <f t="shared" si="16"/>
        <v>2</v>
      </c>
      <c r="K36" s="16" t="s">
        <v>118</v>
      </c>
      <c r="L36" s="118">
        <v>13.62</v>
      </c>
      <c r="M36" s="1">
        <f t="shared" si="17"/>
        <v>2</v>
      </c>
      <c r="N36" s="16" t="s">
        <v>119</v>
      </c>
      <c r="O36" s="118">
        <v>7.36</v>
      </c>
      <c r="P36" s="1">
        <f t="shared" si="18"/>
        <v>2</v>
      </c>
      <c r="Q36" s="16" t="s">
        <v>118</v>
      </c>
      <c r="R36" s="18">
        <v>8.8999999999999995E-4</v>
      </c>
      <c r="S36" s="1">
        <f t="shared" si="19"/>
        <v>1</v>
      </c>
      <c r="T36" s="16" t="s">
        <v>120</v>
      </c>
      <c r="U36" s="18">
        <v>5.0000000000000001E-4</v>
      </c>
      <c r="V36" s="1">
        <f t="shared" si="20"/>
        <v>1</v>
      </c>
      <c r="W36" s="16" t="s">
        <v>259</v>
      </c>
      <c r="X36" s="119">
        <v>4.4000000000000004</v>
      </c>
      <c r="Y36" s="1">
        <f t="shared" si="21"/>
        <v>2</v>
      </c>
      <c r="Z36" s="16" t="s">
        <v>120</v>
      </c>
      <c r="AA36" s="118">
        <v>4.0000000000000001E-3</v>
      </c>
    </row>
    <row r="37" spans="1:27" x14ac:dyDescent="0.2">
      <c r="A37" s="1">
        <f t="shared" si="13"/>
        <v>3</v>
      </c>
      <c r="B37" s="16" t="s">
        <v>118</v>
      </c>
      <c r="C37" s="18">
        <v>5.0000000000000001E-4</v>
      </c>
      <c r="D37" s="1">
        <f t="shared" si="14"/>
        <v>3</v>
      </c>
      <c r="E37" s="16" t="s">
        <v>120</v>
      </c>
      <c r="F37" s="18">
        <v>1E-3</v>
      </c>
      <c r="G37" s="1">
        <f t="shared" si="15"/>
        <v>3</v>
      </c>
      <c r="H37" s="16" t="s">
        <v>119</v>
      </c>
      <c r="I37" s="18">
        <v>1E-3</v>
      </c>
      <c r="J37" s="1">
        <f t="shared" si="16"/>
        <v>3</v>
      </c>
      <c r="K37" s="16" t="s">
        <v>260</v>
      </c>
      <c r="L37" s="118">
        <v>14.15</v>
      </c>
      <c r="M37" s="1">
        <f t="shared" si="17"/>
        <v>3</v>
      </c>
      <c r="N37" s="16" t="s">
        <v>259</v>
      </c>
      <c r="O37" s="118">
        <v>7.4</v>
      </c>
      <c r="P37" s="1">
        <f t="shared" si="18"/>
        <v>3</v>
      </c>
      <c r="Q37" s="16" t="s">
        <v>119</v>
      </c>
      <c r="R37" s="18">
        <v>1E-3</v>
      </c>
      <c r="S37" s="1">
        <f t="shared" si="19"/>
        <v>2</v>
      </c>
      <c r="T37" s="16" t="s">
        <v>259</v>
      </c>
      <c r="U37" s="18">
        <v>5.0000000000000001E-4</v>
      </c>
      <c r="V37" s="1">
        <f t="shared" si="20"/>
        <v>2</v>
      </c>
      <c r="W37" s="16" t="s">
        <v>117</v>
      </c>
      <c r="X37" s="119">
        <v>4.5</v>
      </c>
      <c r="Y37" s="1">
        <f t="shared" si="21"/>
        <v>3</v>
      </c>
      <c r="Z37" s="16" t="s">
        <v>259</v>
      </c>
      <c r="AA37" s="118">
        <v>6.0000000000000001E-3</v>
      </c>
    </row>
    <row r="38" spans="1:27" x14ac:dyDescent="0.2">
      <c r="A38" s="1">
        <f t="shared" si="13"/>
        <v>4</v>
      </c>
      <c r="B38" s="16" t="s">
        <v>260</v>
      </c>
      <c r="C38" s="18">
        <v>5.0000000000000001E-4</v>
      </c>
      <c r="D38" s="1">
        <f t="shared" si="14"/>
        <v>4</v>
      </c>
      <c r="E38" s="16" t="s">
        <v>260</v>
      </c>
      <c r="F38" s="18">
        <v>1E-3</v>
      </c>
      <c r="G38" s="1">
        <f t="shared" si="15"/>
        <v>4</v>
      </c>
      <c r="H38" s="16" t="s">
        <v>260</v>
      </c>
      <c r="I38" s="18">
        <v>2E-3</v>
      </c>
      <c r="J38" s="1">
        <f t="shared" si="16"/>
        <v>4</v>
      </c>
      <c r="K38" s="16" t="s">
        <v>120</v>
      </c>
      <c r="L38" s="118">
        <v>14.46</v>
      </c>
      <c r="M38" s="1">
        <f t="shared" si="17"/>
        <v>4</v>
      </c>
      <c r="N38" s="16" t="s">
        <v>120</v>
      </c>
      <c r="O38" s="118">
        <v>7.44</v>
      </c>
      <c r="P38" s="1">
        <f t="shared" si="18"/>
        <v>4</v>
      </c>
      <c r="Q38" s="16" t="s">
        <v>259</v>
      </c>
      <c r="R38" s="18">
        <v>1E-3</v>
      </c>
      <c r="S38" s="1">
        <f t="shared" si="19"/>
        <v>3</v>
      </c>
      <c r="T38" s="16" t="s">
        <v>260</v>
      </c>
      <c r="U38" s="18">
        <v>5.0000000000000001E-4</v>
      </c>
      <c r="V38" s="1">
        <f t="shared" si="20"/>
        <v>3</v>
      </c>
      <c r="W38" s="16" t="s">
        <v>119</v>
      </c>
      <c r="X38" s="119">
        <v>5.0999999999999996</v>
      </c>
      <c r="Y38" s="1">
        <f t="shared" si="21"/>
        <v>4</v>
      </c>
      <c r="Z38" s="16" t="s">
        <v>119</v>
      </c>
      <c r="AA38" s="118">
        <v>0.01</v>
      </c>
    </row>
    <row r="39" spans="1:27" x14ac:dyDescent="0.2">
      <c r="A39" s="1">
        <f t="shared" si="13"/>
        <v>5</v>
      </c>
      <c r="B39" s="16" t="s">
        <v>117</v>
      </c>
      <c r="C39" s="18">
        <v>5.0000000000000001E-4</v>
      </c>
      <c r="D39" s="1">
        <f t="shared" si="14"/>
        <v>5</v>
      </c>
      <c r="E39" s="16" t="s">
        <v>119</v>
      </c>
      <c r="F39" s="18">
        <v>1E-3</v>
      </c>
      <c r="G39" s="1">
        <f t="shared" si="15"/>
        <v>5</v>
      </c>
      <c r="H39" s="16" t="s">
        <v>262</v>
      </c>
      <c r="I39" s="18">
        <v>3.0000000000000001E-3</v>
      </c>
      <c r="J39" s="1">
        <f t="shared" si="16"/>
        <v>5</v>
      </c>
      <c r="K39" s="16" t="s">
        <v>262</v>
      </c>
      <c r="L39" s="118">
        <v>14.7</v>
      </c>
      <c r="M39" s="1">
        <f t="shared" si="17"/>
        <v>5</v>
      </c>
      <c r="N39" s="16" t="s">
        <v>260</v>
      </c>
      <c r="O39" s="118">
        <v>7.54</v>
      </c>
      <c r="P39" s="1">
        <f t="shared" si="18"/>
        <v>5</v>
      </c>
      <c r="Q39" s="16" t="s">
        <v>120</v>
      </c>
      <c r="R39" s="18">
        <v>2E-3</v>
      </c>
      <c r="S39" s="1">
        <f t="shared" si="19"/>
        <v>4</v>
      </c>
      <c r="T39" s="16" t="s">
        <v>118</v>
      </c>
      <c r="U39" s="18">
        <v>5.0000000000000001E-4</v>
      </c>
      <c r="V39" s="1">
        <f t="shared" si="20"/>
        <v>4</v>
      </c>
      <c r="W39" s="16" t="s">
        <v>120</v>
      </c>
      <c r="X39" s="119">
        <v>5.4</v>
      </c>
      <c r="Y39" s="1">
        <f t="shared" si="21"/>
        <v>5</v>
      </c>
      <c r="Z39" s="16" t="s">
        <v>118</v>
      </c>
      <c r="AA39" s="118">
        <v>0.01</v>
      </c>
    </row>
    <row r="40" spans="1:27" x14ac:dyDescent="0.2">
      <c r="A40" s="1">
        <f t="shared" si="13"/>
        <v>6</v>
      </c>
      <c r="B40" s="16" t="s">
        <v>261</v>
      </c>
      <c r="C40" s="18">
        <v>5.0000000000000001E-4</v>
      </c>
      <c r="D40" s="1">
        <f t="shared" si="14"/>
        <v>6</v>
      </c>
      <c r="E40" s="16" t="s">
        <v>259</v>
      </c>
      <c r="F40" s="18">
        <v>1E-3</v>
      </c>
      <c r="G40" s="1">
        <f t="shared" si="15"/>
        <v>6</v>
      </c>
      <c r="H40" s="16" t="s">
        <v>261</v>
      </c>
      <c r="I40" s="18">
        <v>3.0000000000000001E-3</v>
      </c>
      <c r="J40" s="1">
        <f t="shared" si="16"/>
        <v>6</v>
      </c>
      <c r="K40" s="16" t="s">
        <v>119</v>
      </c>
      <c r="L40" s="118">
        <v>14.77</v>
      </c>
      <c r="M40" s="1">
        <f t="shared" si="17"/>
        <v>6</v>
      </c>
      <c r="N40" s="16" t="s">
        <v>261</v>
      </c>
      <c r="O40" s="118">
        <v>7.7</v>
      </c>
      <c r="P40" s="1">
        <f t="shared" si="18"/>
        <v>6</v>
      </c>
      <c r="Q40" s="16" t="s">
        <v>261</v>
      </c>
      <c r="R40" s="18">
        <v>4.0000000000000001E-3</v>
      </c>
      <c r="S40" s="1">
        <f t="shared" si="19"/>
        <v>5</v>
      </c>
      <c r="T40" s="16" t="s">
        <v>261</v>
      </c>
      <c r="U40" s="18">
        <v>5.0000000000000001E-4</v>
      </c>
      <c r="V40" s="1">
        <f t="shared" si="20"/>
        <v>5</v>
      </c>
      <c r="W40" s="16" t="s">
        <v>118</v>
      </c>
      <c r="X40" s="119">
        <v>5.4</v>
      </c>
      <c r="Y40" s="1">
        <f t="shared" si="21"/>
        <v>6</v>
      </c>
      <c r="Z40" s="16" t="s">
        <v>117</v>
      </c>
      <c r="AA40" s="118">
        <v>0.01</v>
      </c>
    </row>
    <row r="41" spans="1:27" x14ac:dyDescent="0.2">
      <c r="A41" s="1">
        <f t="shared" si="13"/>
        <v>7</v>
      </c>
      <c r="B41" s="16" t="s">
        <v>119</v>
      </c>
      <c r="C41" s="18">
        <v>5.0000000000000001E-4</v>
      </c>
      <c r="D41" s="1">
        <f t="shared" si="14"/>
        <v>7</v>
      </c>
      <c r="E41" s="16" t="s">
        <v>261</v>
      </c>
      <c r="F41" s="18">
        <v>4.0000000000000001E-3</v>
      </c>
      <c r="G41" s="1">
        <f t="shared" si="15"/>
        <v>7</v>
      </c>
      <c r="H41" s="16" t="s">
        <v>259</v>
      </c>
      <c r="I41" s="18">
        <v>4.0000000000000001E-3</v>
      </c>
      <c r="J41" s="1">
        <f t="shared" si="16"/>
        <v>7</v>
      </c>
      <c r="K41" s="16" t="s">
        <v>261</v>
      </c>
      <c r="L41" s="118">
        <v>15.16</v>
      </c>
      <c r="M41" s="1">
        <f t="shared" si="17"/>
        <v>7</v>
      </c>
      <c r="N41" s="16" t="s">
        <v>117</v>
      </c>
      <c r="O41" s="118">
        <v>7.74</v>
      </c>
      <c r="P41" s="1">
        <f t="shared" si="18"/>
        <v>7</v>
      </c>
      <c r="Q41" s="16" t="s">
        <v>262</v>
      </c>
      <c r="R41" s="18">
        <v>6.0000000000000001E-3</v>
      </c>
      <c r="S41" s="1">
        <f t="shared" si="19"/>
        <v>6</v>
      </c>
      <c r="T41" s="16" t="s">
        <v>119</v>
      </c>
      <c r="U41" s="18">
        <v>5.0000000000000001E-4</v>
      </c>
      <c r="V41" s="1">
        <f t="shared" si="20"/>
        <v>6</v>
      </c>
      <c r="W41" s="16" t="s">
        <v>260</v>
      </c>
      <c r="X41" s="119">
        <v>5.4</v>
      </c>
      <c r="Y41" s="1">
        <f t="shared" si="21"/>
        <v>7</v>
      </c>
      <c r="Z41" s="16" t="s">
        <v>260</v>
      </c>
      <c r="AA41" s="118">
        <v>0.04</v>
      </c>
    </row>
    <row r="42" spans="1:27" x14ac:dyDescent="0.2">
      <c r="A42" s="1">
        <f t="shared" si="13"/>
        <v>8</v>
      </c>
      <c r="B42" s="16" t="s">
        <v>262</v>
      </c>
      <c r="C42" s="18">
        <v>5.0000000000000001E-4</v>
      </c>
      <c r="D42" s="1">
        <f t="shared" si="14"/>
        <v>8</v>
      </c>
      <c r="E42" s="16" t="s">
        <v>262</v>
      </c>
      <c r="F42" s="18">
        <v>4.0000000000000001E-3</v>
      </c>
      <c r="G42" s="1">
        <f t="shared" si="15"/>
        <v>8</v>
      </c>
      <c r="H42" s="16" t="s">
        <v>118</v>
      </c>
      <c r="I42" s="18">
        <v>5.4999999999999997E-3</v>
      </c>
      <c r="K42" s="16" t="s">
        <v>117</v>
      </c>
      <c r="L42" s="118">
        <v>15.77</v>
      </c>
      <c r="M42" s="1">
        <f t="shared" si="17"/>
        <v>8</v>
      </c>
      <c r="N42" s="16" t="s">
        <v>262</v>
      </c>
      <c r="O42" s="118">
        <v>7.75</v>
      </c>
      <c r="P42" s="1">
        <f t="shared" si="18"/>
        <v>8</v>
      </c>
      <c r="Q42" s="16" t="s">
        <v>260</v>
      </c>
      <c r="R42" s="18">
        <v>7.0000000000000001E-3</v>
      </c>
      <c r="S42" s="1">
        <f t="shared" si="19"/>
        <v>7</v>
      </c>
      <c r="T42" s="16" t="s">
        <v>262</v>
      </c>
      <c r="U42" s="18">
        <v>5.0000000000000001E-4</v>
      </c>
      <c r="W42" s="16" t="s">
        <v>262</v>
      </c>
      <c r="X42" s="119">
        <v>8.6999999999999993</v>
      </c>
      <c r="Y42" s="1">
        <f t="shared" si="21"/>
        <v>8</v>
      </c>
      <c r="Z42" s="16" t="s">
        <v>262</v>
      </c>
      <c r="AA42" s="118">
        <v>0.04</v>
      </c>
    </row>
    <row r="43" spans="1:27" x14ac:dyDescent="0.2">
      <c r="B43" s="16" t="s">
        <v>232</v>
      </c>
      <c r="C43" s="17">
        <v>5.0000000000000001E-4</v>
      </c>
      <c r="E43" s="16" t="s">
        <v>232</v>
      </c>
      <c r="F43" s="17">
        <v>4.0000000000000001E-3</v>
      </c>
      <c r="H43" s="16" t="s">
        <v>232</v>
      </c>
      <c r="I43" s="17">
        <v>5.4999999999999997E-3</v>
      </c>
      <c r="K43" s="16" t="s">
        <v>232</v>
      </c>
      <c r="L43" s="17">
        <v>15.77</v>
      </c>
      <c r="N43" s="16" t="s">
        <v>232</v>
      </c>
      <c r="O43" s="17">
        <v>7.75</v>
      </c>
      <c r="Q43" s="16" t="s">
        <v>232</v>
      </c>
      <c r="R43" s="17">
        <v>7.0000000000000001E-3</v>
      </c>
      <c r="T43" s="16" t="s">
        <v>232</v>
      </c>
      <c r="U43" s="17">
        <v>5.0000000000000001E-4</v>
      </c>
      <c r="W43" s="16" t="s">
        <v>232</v>
      </c>
      <c r="X43" s="17">
        <v>8.6999999999999993</v>
      </c>
      <c r="Z43" s="16" t="s">
        <v>232</v>
      </c>
      <c r="AA43" s="17">
        <v>0.04</v>
      </c>
    </row>
    <row r="46" spans="1:27" x14ac:dyDescent="0.2">
      <c r="B46" s="15" t="s">
        <v>222</v>
      </c>
      <c r="C46" s="1" t="s">
        <v>242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2">+IF(C47&lt;&gt;0,1,0)+A46</f>
        <v>1</v>
      </c>
      <c r="B47" s="16" t="s">
        <v>259</v>
      </c>
      <c r="C47" s="18">
        <v>6.9713385827919611E-2</v>
      </c>
      <c r="L47" s="18"/>
      <c r="N47" s="16"/>
      <c r="O47" s="17"/>
      <c r="Q47" s="16"/>
      <c r="R47" s="18"/>
      <c r="T47" s="16"/>
      <c r="U47" s="18"/>
      <c r="W47" s="16"/>
      <c r="X47" s="18"/>
    </row>
    <row r="48" spans="1:27" x14ac:dyDescent="0.2">
      <c r="A48" s="1">
        <f t="shared" si="22"/>
        <v>2</v>
      </c>
      <c r="B48" s="16" t="s">
        <v>260</v>
      </c>
      <c r="C48" s="18">
        <v>8.0667451317069608E-2</v>
      </c>
      <c r="L48" s="18"/>
      <c r="N48" s="16"/>
      <c r="O48" s="17"/>
      <c r="Q48" s="16"/>
      <c r="R48" s="18"/>
      <c r="T48" s="16"/>
      <c r="U48" s="18"/>
      <c r="W48" s="16"/>
      <c r="X48" s="18"/>
    </row>
    <row r="49" spans="1:26" x14ac:dyDescent="0.2">
      <c r="A49" s="1">
        <f t="shared" si="22"/>
        <v>3</v>
      </c>
      <c r="B49" s="16" t="s">
        <v>120</v>
      </c>
      <c r="C49" s="18">
        <v>8.2343814284953756E-2</v>
      </c>
      <c r="L49" s="18"/>
      <c r="N49" s="16"/>
      <c r="O49" s="17"/>
      <c r="Q49" s="16"/>
      <c r="R49" s="18"/>
      <c r="T49" s="16"/>
      <c r="U49" s="18"/>
      <c r="W49" s="16"/>
      <c r="X49" s="18"/>
    </row>
    <row r="50" spans="1:26" x14ac:dyDescent="0.2">
      <c r="A50" s="1">
        <f t="shared" si="22"/>
        <v>4</v>
      </c>
      <c r="B50" s="16" t="s">
        <v>262</v>
      </c>
      <c r="C50" s="18">
        <v>8.2858728481174024E-2</v>
      </c>
      <c r="L50" s="18"/>
      <c r="N50" s="16"/>
      <c r="O50" s="17"/>
      <c r="Q50" s="16"/>
      <c r="R50" s="18"/>
      <c r="T50" s="16"/>
      <c r="U50" s="18"/>
      <c r="W50" s="16"/>
      <c r="X50" s="18"/>
    </row>
    <row r="51" spans="1:26" x14ac:dyDescent="0.2">
      <c r="A51" s="1">
        <f t="shared" si="22"/>
        <v>5</v>
      </c>
      <c r="B51" s="16" t="s">
        <v>117</v>
      </c>
      <c r="C51" s="18">
        <v>9.2545992346632716E-2</v>
      </c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2"/>
        <v>6</v>
      </c>
      <c r="B52" s="16" t="s">
        <v>119</v>
      </c>
      <c r="C52" s="18">
        <v>0.10499544649359932</v>
      </c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2"/>
        <v>7</v>
      </c>
      <c r="B53" s="16" t="s">
        <v>261</v>
      </c>
      <c r="C53" s="18">
        <v>0.12369586359841789</v>
      </c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>
        <f t="shared" si="22"/>
        <v>8</v>
      </c>
      <c r="B54" s="16" t="s">
        <v>118</v>
      </c>
      <c r="C54" s="18">
        <v>0.15953209682377048</v>
      </c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232</v>
      </c>
      <c r="C55" s="17">
        <v>0.15953209682377048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9:AH9"/>
    <mergeCell ref="AF10:AH10"/>
    <mergeCell ref="AF11:AH11"/>
  </mergeCells>
  <conditionalFormatting sqref="E15:Z15">
    <cfRule type="cellIs" dxfId="45" priority="1" operator="equal">
      <formula>"sin evaluación"</formula>
    </cfRule>
    <cfRule type="cellIs" dxfId="44" priority="2" operator="equal">
      <formula>"""sin evaluación"""</formula>
    </cfRule>
    <cfRule type="cellIs" dxfId="43" priority="3" operator="equal">
      <formula>"Incumple"</formula>
    </cfRule>
    <cfRule type="cellIs" dxfId="42" priority="4" operator="equal">
      <formula>"cumple con advertencia"</formula>
    </cfRule>
  </conditionalFormatting>
  <conditionalFormatting sqref="E16:Z16">
    <cfRule type="cellIs" dxfId="41" priority="5" operator="equal">
      <formula>"referencial"</formula>
    </cfRule>
  </conditionalFormatting>
  <pageMargins left="0.7" right="0.7" top="0.75" bottom="0.75" header="0.3" footer="0.3"/>
  <pageSetup orientation="portrait" r:id="rId20"/>
  <ignoredErrors>
    <ignoredError sqref="Q7:R10 J7:J10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AH75"/>
  <sheetViews>
    <sheetView topLeftCell="A2" zoomScale="90" zoomScaleNormal="90" workbookViewId="0">
      <selection activeCell="H11" sqref="H11"/>
    </sheetView>
  </sheetViews>
  <sheetFormatPr baseColWidth="10" defaultColWidth="10.7109375" defaultRowHeight="12.75" x14ac:dyDescent="0.2"/>
  <cols>
    <col min="1" max="1" width="10.7109375" style="1" customWidth="1"/>
    <col min="2" max="2" width="11.140625" style="1" customWidth="1"/>
    <col min="3" max="3" width="10.7109375" style="1" customWidth="1"/>
    <col min="4" max="4" width="13.5703125" style="1" customWidth="1"/>
    <col min="5" max="6" width="10.7109375" style="1" customWidth="1"/>
    <col min="7" max="7" width="12" style="1" customWidth="1"/>
    <col min="8" max="9" width="10.7109375" style="1" customWidth="1"/>
    <col min="10" max="13" width="10.7109375" style="1"/>
    <col min="14" max="14" width="12.5703125" style="1" customWidth="1"/>
    <col min="15" max="19" width="10.7109375" style="1"/>
    <col min="20" max="22" width="10.7109375" style="1" customWidth="1"/>
    <col min="23" max="23" width="12.140625" style="1" customWidth="1"/>
    <col min="24" max="24" width="11.7109375" style="1" customWidth="1"/>
    <col min="25" max="30" width="10.7109375" style="1"/>
    <col min="31" max="31" width="13.14062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109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111</v>
      </c>
      <c r="U2" s="28" t="s">
        <v>112</v>
      </c>
      <c r="V2" s="28" t="s">
        <v>113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114</v>
      </c>
      <c r="AB2" s="12" t="s">
        <v>115</v>
      </c>
      <c r="AC2" s="12" t="s">
        <v>116</v>
      </c>
      <c r="AE2" s="23"/>
      <c r="AF2" s="19" t="s">
        <v>211</v>
      </c>
      <c r="AG2" s="19" t="s">
        <v>212</v>
      </c>
    </row>
    <row r="3" spans="1:34" x14ac:dyDescent="0.2">
      <c r="A3" s="243" t="s">
        <v>21</v>
      </c>
      <c r="B3" s="5" t="s">
        <v>121</v>
      </c>
      <c r="C3" s="7">
        <f>'Datos Vigilancia'!E10</f>
        <v>44579</v>
      </c>
      <c r="D3" s="44" t="s">
        <v>117</v>
      </c>
      <c r="E3" s="95">
        <f>+VLOOKUP(A3&amp;" "&amp;D3,'Validacion para evaluación'!$B:$AD,6,0)</f>
        <v>0.6</v>
      </c>
      <c r="F3" s="23">
        <f>+VLOOKUP(A3&amp;" "&amp;D3,'Validacion para evaluación'!$B:$AD,7,0)</f>
        <v>5.0000000000000001E-4</v>
      </c>
      <c r="G3" s="23">
        <f>+VLOOKUP(A3&amp;" "&amp;D3,'Validacion para evaluación'!$B:$AD,8,0)</f>
        <v>1.2</v>
      </c>
      <c r="H3" s="23">
        <f>+VLOOKUP(A3&amp;" "&amp;D3,'Validacion para evaluación'!$B:$AD,9,0)</f>
        <v>7.1800000000000003E-2</v>
      </c>
      <c r="I3" s="95">
        <f>+VLOOKUP(A3&amp;" "&amp;D3,'Validacion para evaluación'!$B:$AD,10,0)</f>
        <v>1.8</v>
      </c>
      <c r="J3" s="39">
        <f>+VLOOKUP(A3&amp;" "&amp;D3,'Validacion para evaluación'!$B:$AD,11,0)</f>
        <v>125</v>
      </c>
      <c r="K3" s="95">
        <f>+VLOOKUP(A3&amp;" "&amp;D3,'Validacion para evaluación'!$B:$AD,12,0)</f>
        <v>6.9999999999999999E-4</v>
      </c>
      <c r="L3" s="40">
        <f>+VLOOKUP(A3&amp;" "&amp;D3,'Validacion para evaluación'!$B:$AD,13,0)</f>
        <v>0.04</v>
      </c>
      <c r="M3" s="95">
        <f>+VLOOKUP(A3&amp;" "&amp;D3,'Validacion para evaluación'!$B:$AD,14,0)</f>
        <v>0.01</v>
      </c>
      <c r="N3" s="95">
        <f>VLOOKUP(A3&amp;" "&amp;D3,'Validacion para evaluación'!$B:$AD,15,0)</f>
        <v>5.0000000000000001E-4</v>
      </c>
      <c r="O3" s="150">
        <f>VLOOKUP(A3&amp;" "&amp;D3,'Validacion para evaluación'!$B:$AD,16,0)</f>
        <v>8.0000000000000004E-4</v>
      </c>
      <c r="P3" s="38">
        <f>+VLOOKUP(A3&amp;" "&amp;D3,'Validacion para evaluación'!$B:$AD,17,0)</f>
        <v>5.0000000000000001E-4</v>
      </c>
      <c r="Q3" s="40">
        <f>+VLOOKUP(A3&amp;" "&amp;D3,'Validacion para evaluación'!$B:$AD,18,0)</f>
        <v>14.58</v>
      </c>
      <c r="R3" s="23">
        <f>+VLOOKUP(A3&amp;" "&amp;D3,'Validacion para evaluación'!$B:$AD,19,0)</f>
        <v>7.58</v>
      </c>
      <c r="S3" s="38">
        <f>+VLOOKUP(A3&amp;" "&amp;D3,'Validacion para evaluación'!$B:$AD,20,0)</f>
        <v>5.0000000000000001E-4</v>
      </c>
      <c r="T3" s="39">
        <f>+VLOOKUP(A3&amp;" "&amp;D3,'Validacion para evaluación'!$B:$AD,21,0)</f>
        <v>9.8000000000000007</v>
      </c>
      <c r="U3" s="23">
        <f>+VLOOKUP(A3&amp;" "&amp;D3,'Validacion para evaluación'!$B:$AD,22,0)</f>
        <v>1.45</v>
      </c>
      <c r="V3" s="39">
        <f>+VLOOKUP(A3&amp;" "&amp;D3,'Validacion para evaluación'!$B:$AD,23,0)</f>
        <v>3</v>
      </c>
      <c r="W3" s="95" t="str">
        <f>+VLOOKUP(A3&amp;" "&amp;D3,'Validacion para evaluación'!$B:$AD,24,0)</f>
        <v>NV</v>
      </c>
      <c r="X3" s="23">
        <f>+VLOOKUP(A3&amp;" "&amp;D3,'Validacion para evaluación'!$B:$AD,25,0)</f>
        <v>5.6</v>
      </c>
      <c r="Y3" s="23">
        <f>+VLOOKUP(A3&amp;" "&amp;D3,'Validacion para evaluación'!$B:$AD,26,0)</f>
        <v>0.01</v>
      </c>
      <c r="Z3" s="148">
        <f t="shared" ref="Z3:Z10" si="0">+AC3/((AA3+AB3)/2)^0.5</f>
        <v>0.23661006920874406</v>
      </c>
      <c r="AA3" s="148">
        <f>+VLOOKUP(A3&amp;" "&amp;D3,'Validacion para evaluación'!$B:$AD,27,0)</f>
        <v>0.48902195608782439</v>
      </c>
      <c r="AB3" s="148">
        <f>+VLOOKUP(A3&amp;" "&amp;D3,'Validacion para evaluación'!$B:$AD,28,0)</f>
        <v>0.11929247223364871</v>
      </c>
      <c r="AC3" s="116">
        <f>+VLOOKUP(A3&amp;" "&amp;D3,'Validacion para evaluación'!$B:$AD,29,0)</f>
        <v>0.13049151805132667</v>
      </c>
      <c r="AE3" s="23" t="s">
        <v>129</v>
      </c>
      <c r="AF3" s="23">
        <v>40.08</v>
      </c>
      <c r="AG3" s="23">
        <v>2</v>
      </c>
    </row>
    <row r="4" spans="1:34" x14ac:dyDescent="0.2">
      <c r="A4" s="243" t="s">
        <v>21</v>
      </c>
      <c r="B4" s="5" t="s">
        <v>121</v>
      </c>
      <c r="C4" s="7">
        <f>'Datos Vigilancia'!E11</f>
        <v>44684</v>
      </c>
      <c r="D4" s="44" t="s">
        <v>118</v>
      </c>
      <c r="E4" s="95">
        <f>+VLOOKUP(A4&amp;" "&amp;D4,'Validacion para evaluación'!$B:$AD,6,0)</f>
        <v>0.6</v>
      </c>
      <c r="F4" s="150">
        <f>+VLOOKUP(A4&amp;" "&amp;D4,'Validacion para evaluación'!$B:$AD,7,0)</f>
        <v>1E-4</v>
      </c>
      <c r="G4" s="23">
        <f>+VLOOKUP(A4&amp;" "&amp;D4,'Validacion para evaluación'!$B:$AD,8,0)</f>
        <v>1.3</v>
      </c>
      <c r="H4" s="150">
        <f>+VLOOKUP(A4&amp;" "&amp;D4,'Validacion para evaluación'!$B:$AD,9,0)</f>
        <v>1.9E-3</v>
      </c>
      <c r="I4" s="95">
        <f>+VLOOKUP(A4&amp;" "&amp;D4,'Validacion para evaluación'!$B:$AD,10,0)</f>
        <v>1.8</v>
      </c>
      <c r="J4" s="39">
        <f>+VLOOKUP(A4&amp;" "&amp;D4,'Validacion para evaluación'!$B:$AD,11,0)</f>
        <v>78.900000000000006</v>
      </c>
      <c r="K4" s="33">
        <f>+VLOOKUP(A4&amp;" "&amp;D4,'Validacion para evaluación'!$B:$AD,12,0)</f>
        <v>5.9999999999999995E-4</v>
      </c>
      <c r="L4" s="23">
        <f>+VLOOKUP(A4&amp;" "&amp;D4,'Validacion para evaluación'!$B:$AD,13,0)</f>
        <v>0.02</v>
      </c>
      <c r="M4" s="95">
        <f>+VLOOKUP(A4&amp;" "&amp;D4,'Validacion para evaluación'!$B:$AD,14,0)</f>
        <v>0.01</v>
      </c>
      <c r="N4" s="95">
        <f>VLOOKUP(A4&amp;" "&amp;D4,'Validacion para evaluación'!$B:$AD,15,0)</f>
        <v>5.0000000000000001E-4</v>
      </c>
      <c r="O4" s="19">
        <f>VLOOKUP(A4&amp;" "&amp;D4,'Validacion para evaluación'!$B:$AD,16,0)</f>
        <v>4.0000000000000002E-4</v>
      </c>
      <c r="P4" s="38">
        <f>+VLOOKUP(A4&amp;" "&amp;D4,'Validacion para evaluación'!$B:$AD,17,0)</f>
        <v>3.5999999999999999E-3</v>
      </c>
      <c r="Q4" s="23">
        <f>+VLOOKUP(A4&amp;" "&amp;D4,'Validacion para evaluación'!$B:$AD,18,0)</f>
        <v>12.02</v>
      </c>
      <c r="R4" s="23">
        <f>+VLOOKUP(A4&amp;" "&amp;D4,'Validacion para evaluación'!$B:$AD,19,0)</f>
        <v>7.61</v>
      </c>
      <c r="S4" s="38">
        <f>+VLOOKUP(A4&amp;" "&amp;D4,'Validacion para evaluación'!$B:$AD,20,0)</f>
        <v>2.5000000000000001E-4</v>
      </c>
      <c r="T4" s="39">
        <f>+VLOOKUP(A4&amp;" "&amp;D4,'Validacion para evaluación'!$B:$AD,21,0)</f>
        <v>17.2</v>
      </c>
      <c r="U4" s="23">
        <f>+VLOOKUP(A4&amp;" "&amp;D4,'Validacion para evaluación'!$B:$AD,22,0)</f>
        <v>1.72</v>
      </c>
      <c r="V4" s="23">
        <f>+VLOOKUP(A4&amp;" "&amp;D4,'Validacion para evaluación'!$B:$AD,23,0)</f>
        <v>5</v>
      </c>
      <c r="W4" s="33">
        <f>+VLOOKUP(A4&amp;" "&amp;D4,'Validacion para evaluación'!$B:$AD,24,0)</f>
        <v>5.0000000000000001E-4</v>
      </c>
      <c r="X4" s="23">
        <f>+VLOOKUP(A4&amp;" "&amp;D4,'Validacion para evaluación'!$B:$AD,25,0)</f>
        <v>7</v>
      </c>
      <c r="Y4" s="95">
        <f>+VLOOKUP(A4&amp;" "&amp;D4,'Validacion para evaluación'!$B:$AD,26,0)</f>
        <v>0.01</v>
      </c>
      <c r="Z4" s="148">
        <f t="shared" si="0"/>
        <v>0.30760391368764178</v>
      </c>
      <c r="AA4" s="148">
        <f>+VLOOKUP(A4&amp;" "&amp;D4,'Validacion para evaluación'!$B:$AD,27,0)</f>
        <v>0.85828343313373257</v>
      </c>
      <c r="AB4" s="148">
        <f>+VLOOKUP(A4&amp;" "&amp;D4,'Validacion para evaluación'!$B:$AD,28,0)</f>
        <v>0.14150555327025915</v>
      </c>
      <c r="AC4" s="116">
        <f>+VLOOKUP(A4&amp;" "&amp;D4,'Validacion para evaluación'!$B:$AD,29,0)</f>
        <v>0.2174858634188778</v>
      </c>
      <c r="AE4" s="23" t="s">
        <v>130</v>
      </c>
      <c r="AF4" s="23">
        <v>24.305</v>
      </c>
      <c r="AG4" s="23">
        <v>2</v>
      </c>
    </row>
    <row r="5" spans="1:34" x14ac:dyDescent="0.2">
      <c r="A5" s="243" t="s">
        <v>21</v>
      </c>
      <c r="B5" s="5" t="s">
        <v>121</v>
      </c>
      <c r="C5" s="7">
        <f>'Datos Vigilancia'!E12</f>
        <v>44775</v>
      </c>
      <c r="D5" s="44" t="s">
        <v>119</v>
      </c>
      <c r="E5" s="95">
        <f>+VLOOKUP(A5&amp;" "&amp;D5,'Validacion para evaluación'!$B:$AD,6,0)</f>
        <v>0.6</v>
      </c>
      <c r="F5" s="150">
        <f>+VLOOKUP(A5&amp;" "&amp;D5,'Validacion para evaluación'!$B:$AD,7,0)</f>
        <v>5.0000000000000001E-4</v>
      </c>
      <c r="G5" s="23">
        <f>+VLOOKUP(A5&amp;" "&amp;D5,'Validacion para evaluación'!$B:$AD,8,0)</f>
        <v>1.6</v>
      </c>
      <c r="H5" s="244">
        <f>+VLOOKUP(A5&amp;" "&amp;D5,'Validacion para evaluación'!$B:$AD,9,0)</f>
        <v>5.0000000000000001E-4</v>
      </c>
      <c r="I5" s="95">
        <f>+VLOOKUP(A5&amp;" "&amp;D5,'Validacion para evaluación'!$B:$AD,10,0)</f>
        <v>1.8</v>
      </c>
      <c r="J5" s="39">
        <f>+VLOOKUP(A5&amp;" "&amp;D5,'Validacion para evaluación'!$B:$AD,11,0)</f>
        <v>78.5</v>
      </c>
      <c r="K5" s="95">
        <f>+VLOOKUP(A5&amp;" "&amp;D5,'Validacion para evaluación'!$B:$AD,12,0)</f>
        <v>1E-3</v>
      </c>
      <c r="L5" s="23">
        <f>+VLOOKUP(A5&amp;" "&amp;D5,'Validacion para evaluación'!$B:$AD,13,0)</f>
        <v>0.02</v>
      </c>
      <c r="M5" s="23">
        <f>+VLOOKUP(A5&amp;" "&amp;D5,'Validacion para evaluación'!$B:$AD,14,0)</f>
        <v>0.01</v>
      </c>
      <c r="N5" s="95">
        <f>VLOOKUP(A5&amp;" "&amp;D5,'Validacion para evaluación'!$B:$AD,15,0)</f>
        <v>5.0000000000000001E-4</v>
      </c>
      <c r="O5" s="150">
        <f>VLOOKUP(A5&amp;" "&amp;D5,'Validacion para evaluación'!$B:$AD,16,0)</f>
        <v>1E-3</v>
      </c>
      <c r="P5" s="38">
        <f>+VLOOKUP(A5&amp;" "&amp;D5,'Validacion para evaluación'!$B:$AD,17,0)</f>
        <v>1E-3</v>
      </c>
      <c r="Q5" s="23">
        <f>+VLOOKUP(A5&amp;" "&amp;D5,'Validacion para evaluación'!$B:$AD,18,0)</f>
        <v>12.18</v>
      </c>
      <c r="R5" s="40">
        <f>+VLOOKUP(A5&amp;" "&amp;D5,'Validacion para evaluación'!$B:$AD,19,0)</f>
        <v>7.56</v>
      </c>
      <c r="S5" s="38">
        <f>+VLOOKUP(A5&amp;" "&amp;D5,'Validacion para evaluación'!$B:$AD,20,0)</f>
        <v>1E-3</v>
      </c>
      <c r="T5" s="39">
        <f>+VLOOKUP(A5&amp;" "&amp;D5,'Validacion para evaluación'!$B:$AD,21,0)</f>
        <v>11.3</v>
      </c>
      <c r="U5" s="40">
        <f>+VLOOKUP(A5&amp;" "&amp;D5,'Validacion para evaluación'!$B:$AD,22,0)</f>
        <v>1.53</v>
      </c>
      <c r="V5" s="39">
        <f>+VLOOKUP(A5&amp;" "&amp;D5,'Validacion para evaluación'!$B:$AD,23,0)</f>
        <v>3.9</v>
      </c>
      <c r="W5" s="33">
        <f>+VLOOKUP(A5&amp;" "&amp;D5,'Validacion para evaluación'!$B:$AD,24,0)</f>
        <v>5.0000000000000001E-4</v>
      </c>
      <c r="X5" s="23">
        <f>+VLOOKUP(A5&amp;" "&amp;D5,'Validacion para evaluación'!$B:$AD,25,0)</f>
        <v>6.3</v>
      </c>
      <c r="Y5" s="95">
        <f>+VLOOKUP(A5&amp;" "&amp;D5,'Validacion para evaluación'!$B:$AD,26,0)</f>
        <v>0.01</v>
      </c>
      <c r="Z5" s="148">
        <f t="shared" si="0"/>
        <v>0.28886566114816353</v>
      </c>
      <c r="AA5" s="148">
        <f>+VLOOKUP(A5&amp;" "&amp;D5,'Validacion para evaluación'!$B:$AD,27,0)</f>
        <v>0.56387225548902198</v>
      </c>
      <c r="AB5" s="148">
        <f>+VLOOKUP(A5&amp;" "&amp;D5,'Validacion para evaluación'!$B:$AD,28,0)</f>
        <v>0.12587412587412589</v>
      </c>
      <c r="AC5" s="116">
        <f>+VLOOKUP(A5&amp;" "&amp;D5,'Validacion para evaluación'!$B:$AD,29,0)</f>
        <v>0.16963897346672466</v>
      </c>
      <c r="AE5" s="23" t="s">
        <v>131</v>
      </c>
      <c r="AF5" s="23">
        <v>22.989699999999999</v>
      </c>
      <c r="AG5" s="23">
        <v>1</v>
      </c>
    </row>
    <row r="6" spans="1:34" x14ac:dyDescent="0.2">
      <c r="A6" s="243" t="s">
        <v>21</v>
      </c>
      <c r="B6" s="5" t="s">
        <v>121</v>
      </c>
      <c r="C6" s="7">
        <f>'Datos Vigilancia'!E13</f>
        <v>44846</v>
      </c>
      <c r="D6" s="44" t="s">
        <v>120</v>
      </c>
      <c r="E6" s="95">
        <f>+VLOOKUP(A6&amp;" "&amp;D6,'Validacion para evaluación'!$B:$AD,6,0)</f>
        <v>3.3000000000000002E-2</v>
      </c>
      <c r="F6" s="150">
        <f>+VLOOKUP(A6&amp;" "&amp;D6,'Validacion para evaluación'!$B:$AD,7,0)</f>
        <v>5.0000000000000001E-4</v>
      </c>
      <c r="G6" s="23">
        <f>+VLOOKUP(A6&amp;" "&amp;D6,'Validacion para evaluación'!$B:$AD,8,0)</f>
        <v>1.5</v>
      </c>
      <c r="H6" s="150">
        <f>+VLOOKUP(A6&amp;" "&amp;D6,'Validacion para evaluación'!$B:$AD,9,0)</f>
        <v>5.0000000000000001E-4</v>
      </c>
      <c r="I6" s="95">
        <f>+VLOOKUP(A6&amp;" "&amp;D6,'Validacion para evaluación'!$B:$AD,10,0)</f>
        <v>1.8</v>
      </c>
      <c r="J6" s="39">
        <f>+VLOOKUP(A6&amp;" "&amp;D6,'Validacion para evaluación'!$B:$AD,11,0)</f>
        <v>72</v>
      </c>
      <c r="K6" s="95">
        <f>+VLOOKUP(A6&amp;" "&amp;D6,'Validacion para evaluación'!$B:$AD,12,0)</f>
        <v>1E-3</v>
      </c>
      <c r="L6" s="23">
        <f>+VLOOKUP(A6&amp;" "&amp;D6,'Validacion para evaluación'!$B:$AD,13,0)</f>
        <v>5.0999999999999997E-2</v>
      </c>
      <c r="M6" s="95">
        <f>+VLOOKUP(A6&amp;" "&amp;D6,'Validacion para evaluación'!$B:$AD,14,0)</f>
        <v>5.0000000000000001E-3</v>
      </c>
      <c r="N6" s="95">
        <f>VLOOKUP(A6&amp;" "&amp;D6,'Validacion para evaluación'!$B:$AD,15,0)</f>
        <v>5.0000000000000001E-4</v>
      </c>
      <c r="O6" s="150">
        <f>VLOOKUP(A6&amp;" "&amp;D6,'Validacion para evaluación'!$B:$AD,16,0)</f>
        <v>1E-3</v>
      </c>
      <c r="P6" s="38">
        <f>+VLOOKUP(A6&amp;" "&amp;D6,'Validacion para evaluación'!$B:$AD,17,0)</f>
        <v>1E-3</v>
      </c>
      <c r="Q6" s="23">
        <f>+VLOOKUP(A6&amp;" "&amp;D6,'Validacion para evaluación'!$B:$AD,18,0)</f>
        <v>12.07</v>
      </c>
      <c r="R6" s="40">
        <f>+VLOOKUP(A6&amp;" "&amp;D6,'Validacion para evaluación'!$B:$AD,19,0)</f>
        <v>7.5</v>
      </c>
      <c r="S6" s="38">
        <f>+VLOOKUP(A6&amp;" "&amp;D6,'Validacion para evaluación'!$B:$AD,20,0)</f>
        <v>1E-3</v>
      </c>
      <c r="T6" s="39">
        <f>+VLOOKUP(A6&amp;" "&amp;D6,'Validacion para evaluación'!$B:$AD,21,0)</f>
        <v>8.3000000000000007</v>
      </c>
      <c r="U6" s="40">
        <f>+VLOOKUP(A6&amp;" "&amp;D6,'Validacion para evaluación'!$B:$AD,22,0)</f>
        <v>1.35</v>
      </c>
      <c r="V6" s="43">
        <f>+VLOOKUP(A6&amp;" "&amp;D6,'Validacion para evaluación'!$B:$AD,23,0)</f>
        <v>2.2999999999999998</v>
      </c>
      <c r="W6" s="33">
        <f>+VLOOKUP(A6&amp;" "&amp;D6,'Validacion para evaluación'!$B:$AD,24,0)</f>
        <v>5.0000000000000001E-4</v>
      </c>
      <c r="X6" s="23">
        <f>+VLOOKUP(A6&amp;" "&amp;D6,'Validacion para evaluación'!$B:$AD,25,0)</f>
        <v>6.6</v>
      </c>
      <c r="Y6" s="95">
        <f>+VLOOKUP(A6&amp;" "&amp;D6,'Validacion para evaluación'!$B:$AD,26,0)</f>
        <v>4.0000000000000001E-3</v>
      </c>
      <c r="Z6" s="148">
        <f t="shared" si="0"/>
        <v>0.19522084171618226</v>
      </c>
      <c r="AA6" s="148">
        <f>+VLOOKUP(A6&amp;" "&amp;D6,'Validacion para evaluación'!$B:$AD,27,0)</f>
        <v>0.41417165668662681</v>
      </c>
      <c r="AB6" s="148">
        <f>+VLOOKUP(A6&amp;" "&amp;D6,'Validacion para evaluación'!$B:$AD,28,0)</f>
        <v>0.11106540518305226</v>
      </c>
      <c r="AC6" s="116">
        <f>+VLOOKUP(A6&amp;" "&amp;D6,'Validacion para evaluación'!$B:$AD,29,0)</f>
        <v>0.10004349717268378</v>
      </c>
    </row>
    <row r="7" spans="1:34" x14ac:dyDescent="0.2">
      <c r="A7" s="243" t="s">
        <v>21</v>
      </c>
      <c r="B7" s="5" t="s">
        <v>121</v>
      </c>
      <c r="C7" s="7">
        <f>'Datos Vigilancia'!E14</f>
        <v>44971</v>
      </c>
      <c r="D7" s="44" t="s">
        <v>259</v>
      </c>
      <c r="E7" s="161">
        <f>+VLOOKUP(A7&amp;" "&amp;D7,'Validacion para evaluación'!$B:$AD,6,0)</f>
        <v>3.9E-2</v>
      </c>
      <c r="F7" s="150">
        <f>+VLOOKUP(A7&amp;" "&amp;D7,'Validacion para evaluación'!$B:$AD,7,0)</f>
        <v>5.0000000000000001E-4</v>
      </c>
      <c r="G7" s="23">
        <f>+VLOOKUP(A7&amp;" "&amp;D7,'Validacion para evaluación'!$B:$AD,8,0)</f>
        <v>1.4</v>
      </c>
      <c r="H7" s="244">
        <f>+VLOOKUP(A7&amp;" "&amp;D7,'Validacion para evaluación'!$B:$AD,9,0)</f>
        <v>5.0000000000000001E-4</v>
      </c>
      <c r="I7" s="95">
        <f>+VLOOKUP(A7&amp;" "&amp;D7,'Validacion para evaluación'!$B:$AD,10,0)</f>
        <v>180</v>
      </c>
      <c r="J7" s="152">
        <f>+VLOOKUP(A7&amp;" "&amp;D7,'Validacion para evaluación'!$B:$AD,11,0)</f>
        <v>73.3</v>
      </c>
      <c r="K7" s="107">
        <f>+VLOOKUP(A7&amp;" "&amp;D7,'Validacion para evaluación'!$B:$AD,12,0)</f>
        <v>1E-3</v>
      </c>
      <c r="L7" s="153">
        <f>+VLOOKUP(A7&amp;" "&amp;D7,'Validacion para evaluación'!$B:$AD,13,0)</f>
        <v>3.5999999999999997E-2</v>
      </c>
      <c r="M7" s="155">
        <f>+VLOOKUP(A7&amp;" "&amp;D7,'Validacion para evaluación'!$B:$AD,14,0)</f>
        <v>4.0000000000000001E-3</v>
      </c>
      <c r="N7" s="95">
        <f>VLOOKUP(A7&amp;" "&amp;D7,'Validacion para evaluación'!$B:$AD,15,0)</f>
        <v>5.0000000000000001E-4</v>
      </c>
      <c r="O7" s="19">
        <f>VLOOKUP(A7&amp;" "&amp;D7,'Validacion para evaluación'!$B:$AD,16,0)</f>
        <v>1E-3</v>
      </c>
      <c r="P7" s="38">
        <f>+VLOOKUP(A7&amp;" "&amp;D7,'Validacion para evaluación'!$B:$AD,17,0)</f>
        <v>1E-3</v>
      </c>
      <c r="Q7" s="145">
        <f>+VLOOKUP(A7&amp;" "&amp;D7,'Validacion para evaluación'!$B:$AD,18,0)</f>
        <v>11.5</v>
      </c>
      <c r="R7" s="145">
        <f>+VLOOKUP(A7&amp;" "&amp;D7,'Validacion para evaluación'!$B:$AD,19,0)</f>
        <v>7.5</v>
      </c>
      <c r="S7" s="38">
        <f>+VLOOKUP(A7&amp;" "&amp;D7,'Validacion para evaluación'!$B:$AD,20,0)</f>
        <v>3.0000000000000001E-3</v>
      </c>
      <c r="T7" s="149">
        <f>+VLOOKUP(A7&amp;" "&amp;D7,'Validacion para evaluación'!$B:$AD,21,0)</f>
        <v>9.9600000000000009</v>
      </c>
      <c r="U7" s="153">
        <f>+VLOOKUP(A7&amp;" "&amp;D7,'Validacion para evaluación'!$B:$AD,22,0)</f>
        <v>1.52</v>
      </c>
      <c r="V7" s="149">
        <f>+VLOOKUP(A7&amp;" "&amp;D7,'Validacion para evaluación'!$B:$AD,23,0)</f>
        <v>2.8</v>
      </c>
      <c r="W7" s="33">
        <f>+VLOOKUP(A7&amp;" "&amp;D7,'Validacion para evaluación'!$B:$AD,24,0)</f>
        <v>5.0000000000000001E-4</v>
      </c>
      <c r="X7" s="23">
        <f>+VLOOKUP(A7&amp;" "&amp;D7,'Validacion para evaluación'!$B:$AD,25,0)</f>
        <v>6.8</v>
      </c>
      <c r="Y7" s="155">
        <f>+VLOOKUP(A7&amp;" "&amp;D7,'Validacion para evaluación'!$B:$AD,26,0)</f>
        <v>4.0000000000000001E-3</v>
      </c>
      <c r="Z7" s="148">
        <f t="shared" si="0"/>
        <v>0.21838299861206989</v>
      </c>
      <c r="AA7" s="148">
        <f>+VLOOKUP(A7&amp;" "&amp;D7,'Validacion para evaluación'!$B:$AD,27,0)</f>
        <v>0.49700598802395218</v>
      </c>
      <c r="AB7" s="148">
        <f>+VLOOKUP(A7&amp;" "&amp;D7,'Validacion para evaluación'!$B:$AD,28,0)</f>
        <v>0.12505141916906623</v>
      </c>
      <c r="AC7" s="116">
        <f>+VLOOKUP(A7&amp;" "&amp;D7,'Validacion para evaluación'!$B:$AD,29,0)</f>
        <v>0.12179208351457155</v>
      </c>
    </row>
    <row r="8" spans="1:34" x14ac:dyDescent="0.2">
      <c r="A8" s="243" t="s">
        <v>21</v>
      </c>
      <c r="B8" s="5" t="s">
        <v>121</v>
      </c>
      <c r="C8" s="7">
        <f>'Datos Vigilancia'!E15</f>
        <v>45062</v>
      </c>
      <c r="D8" s="44" t="s">
        <v>260</v>
      </c>
      <c r="E8" s="161">
        <f>+VLOOKUP(A8&amp;" "&amp;D8,'Validacion para evaluación'!$B:$AD,6,0)</f>
        <v>1.7000000000000001E-2</v>
      </c>
      <c r="F8" s="150">
        <f>+VLOOKUP(A8&amp;" "&amp;D8,'Validacion para evaluación'!$B:$AD,7,0)</f>
        <v>5.0000000000000001E-4</v>
      </c>
      <c r="G8" s="23">
        <f>+VLOOKUP(A8&amp;" "&amp;D8,'Validacion para evaluación'!$B:$AD,8,0)</f>
        <v>1.3</v>
      </c>
      <c r="H8" s="19">
        <f>+VLOOKUP(A8&amp;" "&amp;D8,'Validacion para evaluación'!$B:$AD,9,0)</f>
        <v>1.37E-2</v>
      </c>
      <c r="I8" s="95">
        <f>+VLOOKUP(A8&amp;" "&amp;D8,'Validacion para evaluación'!$B:$AD,10,0)</f>
        <v>1.8</v>
      </c>
      <c r="J8" s="158">
        <f>+VLOOKUP(A8&amp;" "&amp;D8,'Validacion para evaluación'!$B:$AD,11,0)</f>
        <v>77.099999999999994</v>
      </c>
      <c r="K8" s="150">
        <f>+VLOOKUP(A8&amp;" "&amp;D8,'Validacion para evaluación'!$B:$AD,12,0)</f>
        <v>1E-3</v>
      </c>
      <c r="L8" s="155">
        <f>+VLOOKUP(A8&amp;" "&amp;D8,'Validacion para evaluación'!$B:$AD,13,0)</f>
        <v>2.5999999999999999E-2</v>
      </c>
      <c r="M8" s="155">
        <f>+VLOOKUP(A8&amp;" "&amp;D8,'Validacion para evaluación'!$B:$AD,14,0)</f>
        <v>4.0000000000000001E-3</v>
      </c>
      <c r="N8" s="150">
        <f>VLOOKUP(A8&amp;" "&amp;D8,'Validacion para evaluación'!$B:$AD,15,0)</f>
        <v>5.0000000000000001E-4</v>
      </c>
      <c r="O8" s="19">
        <f>VLOOKUP(A8&amp;" "&amp;D8,'Validacion para evaluación'!$B:$AD,16,0)</f>
        <v>1E-3</v>
      </c>
      <c r="P8" s="19">
        <f>+VLOOKUP(A8&amp;" "&amp;D8,'Validacion para evaluación'!$B:$AD,17,0)</f>
        <v>1E-3</v>
      </c>
      <c r="Q8" s="146">
        <f>+VLOOKUP(A8&amp;" "&amp;D8,'Validacion para evaluación'!$B:$AD,18,0)</f>
        <v>11.74</v>
      </c>
      <c r="R8" s="146">
        <f>+VLOOKUP(A8&amp;" "&amp;D8,'Validacion para evaluación'!$B:$AD,19,0)</f>
        <v>7.67</v>
      </c>
      <c r="S8" s="150">
        <f>+VLOOKUP(A8&amp;" "&amp;D8,'Validacion para evaluación'!$B:$AD,20,0)</f>
        <v>1E-3</v>
      </c>
      <c r="T8" s="157">
        <f>+VLOOKUP(A8&amp;" "&amp;D8,'Validacion para evaluación'!$B:$AD,21,0)</f>
        <v>9.84</v>
      </c>
      <c r="U8" s="148">
        <f>+VLOOKUP(A8&amp;" "&amp;D8,'Validacion para evaluación'!$B:$AD,22,0)</f>
        <v>1.59</v>
      </c>
      <c r="V8" s="157">
        <f>+VLOOKUP(A8&amp;" "&amp;D8,'Validacion para evaluación'!$B:$AD,23,0)</f>
        <v>2.8</v>
      </c>
      <c r="W8" s="33">
        <f>+VLOOKUP(A8&amp;" "&amp;D8,'Validacion para evaluación'!$B:$AD,24,0)</f>
        <v>5.0000000000000001E-4</v>
      </c>
      <c r="X8" s="159">
        <f>+VLOOKUP(A8&amp;" "&amp;D8,'Validacion para evaluación'!$B:$AD,25,0)</f>
        <v>6.6</v>
      </c>
      <c r="Y8" s="155">
        <f>+VLOOKUP(A8&amp;" "&amp;D8,'Validacion para evaluación'!$B:$AD,26,0)</f>
        <v>3.1E-2</v>
      </c>
      <c r="Z8" s="148">
        <f t="shared" si="0"/>
        <v>0.2184232202591746</v>
      </c>
      <c r="AA8" s="148">
        <f>+VLOOKUP(A8&amp;" "&amp;D8,'Validacion para evaluación'!$B:$AD,27,0)</f>
        <v>0.49101796407185633</v>
      </c>
      <c r="AB8" s="148">
        <f>+VLOOKUP(A8&amp;" "&amp;D8,'Validacion para evaluación'!$B:$AD,28,0)</f>
        <v>0.13081036610448377</v>
      </c>
      <c r="AC8" s="116">
        <f>+VLOOKUP(A8&amp;" "&amp;D8,'Validacion para evaluación'!$B:$AD,29,0)</f>
        <v>0.12179208351457155</v>
      </c>
    </row>
    <row r="9" spans="1:34" x14ac:dyDescent="0.2">
      <c r="A9" s="243" t="s">
        <v>21</v>
      </c>
      <c r="B9" s="5" t="s">
        <v>121</v>
      </c>
      <c r="C9" s="7">
        <f>'Datos Vigilancia'!E16</f>
        <v>45146</v>
      </c>
      <c r="D9" s="44" t="s">
        <v>261</v>
      </c>
      <c r="E9" s="161">
        <f>+VLOOKUP(A9&amp;" "&amp;D9,'Validacion para evaluación'!$B:$AD,6,0)</f>
        <v>2.4E-2</v>
      </c>
      <c r="F9" s="150">
        <f>+VLOOKUP(A9&amp;" "&amp;D9,'Validacion para evaluación'!$B:$AD,7,0)</f>
        <v>2E-3</v>
      </c>
      <c r="G9" s="23" t="str">
        <f>+VLOOKUP(A9&amp;" "&amp;D9,'Validacion para evaluación'!$B:$AD,8,0)</f>
        <v>SM</v>
      </c>
      <c r="H9" s="150">
        <f>+VLOOKUP(A9&amp;" "&amp;D9,'Validacion para evaluación'!$B:$AD,9,0)</f>
        <v>3.0000000000000001E-3</v>
      </c>
      <c r="I9" s="95">
        <f>+VLOOKUP(A9&amp;" "&amp;D9,'Validacion para evaluación'!$B:$AD,10,0)</f>
        <v>1.8</v>
      </c>
      <c r="J9" s="158">
        <f>+VLOOKUP(A9&amp;" "&amp;D9,'Validacion para evaluación'!$B:$AD,11,0)</f>
        <v>90.8</v>
      </c>
      <c r="K9" s="150">
        <f>+VLOOKUP(A9&amp;" "&amp;D9,'Validacion para evaluación'!$B:$AD,12,0)</f>
        <v>3.0000000000000001E-3</v>
      </c>
      <c r="L9" s="155">
        <f>+VLOOKUP(A9&amp;" "&amp;D9,'Validacion para evaluación'!$B:$AD,13,0)</f>
        <v>8.4000000000000005E-2</v>
      </c>
      <c r="M9" s="155">
        <f>+VLOOKUP(A9&amp;" "&amp;D9,'Validacion para evaluación'!$B:$AD,14,0)</f>
        <v>7.0000000000000001E-3</v>
      </c>
      <c r="N9" s="150">
        <f>VLOOKUP(A9&amp;" "&amp;D9,'Validacion para evaluación'!$B:$AD,15,0)</f>
        <v>5.0000000000000001E-4</v>
      </c>
      <c r="O9" s="150">
        <f>VLOOKUP(A9&amp;" "&amp;D9,'Validacion para evaluación'!$B:$AD,16,0)</f>
        <v>4.0000000000000001E-3</v>
      </c>
      <c r="P9" s="38">
        <f>+VLOOKUP(A9&amp;" "&amp;D9,'Validacion para evaluación'!$B:$AD,17,0)</f>
        <v>3.0000000000000001E-3</v>
      </c>
      <c r="Q9" s="146">
        <f>+VLOOKUP(A9&amp;" "&amp;D9,'Validacion para evaluación'!$B:$AD,18,0)</f>
        <v>12.28</v>
      </c>
      <c r="R9" s="146">
        <f>+VLOOKUP(A9&amp;" "&amp;D9,'Validacion para evaluación'!$B:$AD,19,0)</f>
        <v>7.5</v>
      </c>
      <c r="S9" s="38">
        <f>+VLOOKUP(A9&amp;" "&amp;D9,'Validacion para evaluación'!$B:$AD,20,0)</f>
        <v>4.0000000000000001E-3</v>
      </c>
      <c r="T9" s="157">
        <f>+VLOOKUP(A9&amp;" "&amp;D9,'Validacion para evaluación'!$B:$AD,21,0)</f>
        <v>10.7</v>
      </c>
      <c r="U9" s="148">
        <f>+VLOOKUP(A9&amp;" "&amp;D9,'Validacion para evaluación'!$B:$AD,22,0)</f>
        <v>1.5</v>
      </c>
      <c r="V9" s="157">
        <f>+VLOOKUP(A9&amp;" "&amp;D9,'Validacion para evaluación'!$B:$AD,23,0)</f>
        <v>3.9</v>
      </c>
      <c r="W9" s="150">
        <f>+VLOOKUP(A9&amp;" "&amp;D9,'Validacion para evaluación'!$B:$AD,24,0)</f>
        <v>5.0000000000000001E-4</v>
      </c>
      <c r="X9" s="159" t="str">
        <f>+VLOOKUP(A9&amp;" "&amp;D9,'Validacion para evaluación'!$B:$AD,25,0)</f>
        <v>SM</v>
      </c>
      <c r="Y9" s="155">
        <f>+VLOOKUP(A9&amp;" "&amp;D9,'Validacion para evaluación'!$B:$AD,26,0)</f>
        <v>3.0000000000000001E-3</v>
      </c>
      <c r="Z9" s="148">
        <f t="shared" si="0"/>
        <v>0.29590085312697034</v>
      </c>
      <c r="AA9" s="148">
        <f>+VLOOKUP(A9&amp;" "&amp;D9,'Validacion para evaluación'!$B:$AD,27,0)</f>
        <v>0.53393213572854292</v>
      </c>
      <c r="AB9" s="148">
        <f>+VLOOKUP(A9&amp;" "&amp;D9,'Validacion para evaluación'!$B:$AD,28,0)</f>
        <v>0.12340600575894695</v>
      </c>
      <c r="AC9" s="116">
        <f>+VLOOKUP(A9&amp;" "&amp;D9,'Validacion para evaluación'!$B:$AD,29,0)</f>
        <v>0.16963897346672466</v>
      </c>
      <c r="AE9" s="129" t="s">
        <v>213</v>
      </c>
      <c r="AF9" s="345" t="s">
        <v>255</v>
      </c>
      <c r="AG9" s="346"/>
      <c r="AH9" s="347"/>
    </row>
    <row r="10" spans="1:34" x14ac:dyDescent="0.2">
      <c r="A10" s="243" t="s">
        <v>21</v>
      </c>
      <c r="B10" s="5" t="s">
        <v>121</v>
      </c>
      <c r="C10" s="7">
        <f>'Datos Vigilancia'!E17</f>
        <v>45210</v>
      </c>
      <c r="D10" s="44" t="s">
        <v>262</v>
      </c>
      <c r="E10" s="160">
        <f>+VLOOKUP(A10&amp;" "&amp;D10,'Validacion para evaluación'!$B:$AD,6,0)</f>
        <v>3.5000000000000003E-2</v>
      </c>
      <c r="F10" s="150">
        <f>+VLOOKUP(A10&amp;" "&amp;D10,'Validacion para evaluación'!$B:$AD,7,0)</f>
        <v>2E-3</v>
      </c>
      <c r="G10" s="23">
        <f>+VLOOKUP(A10&amp;" "&amp;D10,'Validacion para evaluación'!$B:$AD,8,0)</f>
        <v>1.4</v>
      </c>
      <c r="H10" s="150">
        <f>+VLOOKUP(A10&amp;" "&amp;D10,'Validacion para evaluación'!$B:$AD,9,0)</f>
        <v>8.0000000000000002E-3</v>
      </c>
      <c r="I10" s="95">
        <f>+VLOOKUP(A10&amp;" "&amp;D10,'Validacion para evaluación'!$B:$AD,10,0)</f>
        <v>1.8</v>
      </c>
      <c r="J10" s="158">
        <f>+VLOOKUP(A10&amp;" "&amp;D10,'Validacion para evaluación'!$B:$AD,11,0)</f>
        <v>83.6</v>
      </c>
      <c r="K10" s="150">
        <f>+VLOOKUP(A10&amp;" "&amp;D10,'Validacion para evaluación'!$B:$AD,12,0)</f>
        <v>3.0000000000000001E-3</v>
      </c>
      <c r="L10" s="160">
        <f>+VLOOKUP(A10&amp;" "&amp;D10,'Validacion para evaluación'!$B:$AD,13,0)</f>
        <v>8.8999999999999996E-2</v>
      </c>
      <c r="M10" s="160">
        <f>+VLOOKUP(A10&amp;" "&amp;D10,'Validacion para evaluación'!$B:$AD,14,0)</f>
        <v>6.0000000000000001E-3</v>
      </c>
      <c r="N10" s="150">
        <f>VLOOKUP(A10&amp;" "&amp;D10,'Validacion para evaluación'!$B:$AD,15,0)</f>
        <v>5.0000000000000001E-4</v>
      </c>
      <c r="O10" s="150">
        <f>VLOOKUP(A10&amp;" "&amp;D10,'Validacion para evaluación'!$B:$AD,16,0)</f>
        <v>4.0000000000000001E-3</v>
      </c>
      <c r="P10" s="38">
        <f>+VLOOKUP(A10&amp;" "&amp;D10,'Validacion para evaluación'!$B:$AD,17,0)</f>
        <v>3.0000000000000001E-3</v>
      </c>
      <c r="Q10" s="146">
        <f>+VLOOKUP(A10&amp;" "&amp;D10,'Validacion para evaluación'!$B:$AD,18,0)</f>
        <v>12.55</v>
      </c>
      <c r="R10" s="146">
        <f>+VLOOKUP(A10&amp;" "&amp;D10,'Validacion para evaluación'!$B:$AD,19,0)</f>
        <v>7.64</v>
      </c>
      <c r="S10" s="38">
        <f>+VLOOKUP(A10&amp;" "&amp;D10,'Validacion para evaluación'!$B:$AD,20,0)</f>
        <v>5.0000000000000001E-3</v>
      </c>
      <c r="T10" s="148">
        <f>+VLOOKUP(A10&amp;" "&amp;D10,'Validacion para evaluación'!$B:$AD,21,0)</f>
        <v>11.5</v>
      </c>
      <c r="U10" s="160">
        <f>+VLOOKUP(A10&amp;" "&amp;D10,'Validacion para evaluación'!$B:$AD,22,0)</f>
        <v>1.53</v>
      </c>
      <c r="V10" s="148">
        <f>+VLOOKUP(A10&amp;" "&amp;D10,'Validacion para evaluación'!$B:$AD,23,0)</f>
        <v>2.2000000000000002</v>
      </c>
      <c r="W10" s="150">
        <f>+VLOOKUP(A10&amp;" "&amp;D10,'Validacion para evaluación'!$B:$AD,24,0)</f>
        <v>5.0000000000000001E-4</v>
      </c>
      <c r="X10" s="159">
        <f>+VLOOKUP(A10&amp;" "&amp;D10,'Validacion para evaluación'!$B:$AD,25,0)</f>
        <v>9.8000000000000007</v>
      </c>
      <c r="Y10" s="161">
        <f>+VLOOKUP(A10&amp;" "&amp;D10,'Validacion para evaluación'!$B:$AD,26,0)</f>
        <v>2.5000000000000001E-2</v>
      </c>
      <c r="Z10" s="148">
        <f t="shared" si="0"/>
        <v>0.16178362824778261</v>
      </c>
      <c r="AA10" s="148">
        <f>+VLOOKUP(A10&amp;" "&amp;D10,'Validacion para evaluación'!$B:$AD,27,0)</f>
        <v>0.5738522954091817</v>
      </c>
      <c r="AB10" s="148">
        <f>+VLOOKUP(A10&amp;" "&amp;D10,'Validacion para evaluación'!$B:$AD,28,0)</f>
        <v>0.12587412587412589</v>
      </c>
      <c r="AC10" s="116">
        <f>+VLOOKUP(A10&amp;" "&amp;D10,'Validacion para evaluación'!$B:$AD,29,0)</f>
        <v>9.5693779904306234E-2</v>
      </c>
      <c r="AE10" s="262" t="s">
        <v>159</v>
      </c>
      <c r="AF10" s="345" t="s">
        <v>254</v>
      </c>
      <c r="AG10" s="346"/>
      <c r="AH10" s="347"/>
    </row>
    <row r="11" spans="1:34" s="20" customFormat="1" x14ac:dyDescent="0.2">
      <c r="D11" s="48" t="s">
        <v>214</v>
      </c>
      <c r="E11" s="49">
        <f>+VLOOKUP(E18,A22:C30,3,0)</f>
        <v>3.9E-2</v>
      </c>
      <c r="F11" s="50">
        <f>+VLOOKUP(F18,D23:F31,3,0)</f>
        <v>5.0000000000000001E-4</v>
      </c>
      <c r="G11" s="51">
        <f>+VLOOKUP(G18,G23:I31,3,0)</f>
        <v>1.4</v>
      </c>
      <c r="H11" s="50">
        <f>+VLOOKUP(H18,J23:L31,3,0)</f>
        <v>3.0000000000000001E-3</v>
      </c>
      <c r="I11" s="49">
        <f>+VLOOKUP(I18,M23:O31,3,0)</f>
        <v>1.8</v>
      </c>
      <c r="J11" s="51">
        <f>+VLOOKUP(J18,P23:R31,3,0)</f>
        <v>78.900000000000006</v>
      </c>
      <c r="K11" s="49">
        <f>+VLOOKUP(K18,S23:U31,3,0)</f>
        <v>1E-3</v>
      </c>
      <c r="L11" s="53">
        <f>+VLOOKUP(L18,V23:X31,3,0)</f>
        <v>0.04</v>
      </c>
      <c r="M11" s="53">
        <f>+VLOOKUP(M18,Y23:AA31,3,0)</f>
        <v>7.0000000000000001E-3</v>
      </c>
      <c r="N11" s="50">
        <f>+VLOOKUP(N18,A35:C43,3,0)</f>
        <v>5.0000000000000001E-4</v>
      </c>
      <c r="O11" s="49">
        <f>+VLOOKUP(O18,D35:F43,3,0)</f>
        <v>1E-3</v>
      </c>
      <c r="P11" s="49">
        <f>+VLOOKUP(P18,G35:I43,3,0)</f>
        <v>1E-3</v>
      </c>
      <c r="Q11" s="53">
        <f>+VLOOKUP(Q18,J35:L43,3,0)</f>
        <v>12.18</v>
      </c>
      <c r="R11" s="53">
        <f>+VLOOKUP(R18,M35:O43,3,0)</f>
        <v>7.58</v>
      </c>
      <c r="S11" s="49">
        <f>+VLOOKUP(S18,P35:R43,3,0)</f>
        <v>1E-3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6.8</v>
      </c>
      <c r="Y11" s="53">
        <f>+VLOOKUP(Y18,Y35:AA43,3,0)</f>
        <v>0.01</v>
      </c>
      <c r="Z11" s="53">
        <f>+VLOOKUP(Z18,A47:C55,3,0)</f>
        <v>0.23661006920874406</v>
      </c>
      <c r="AD11" s="1"/>
      <c r="AE11" s="130" t="s">
        <v>215</v>
      </c>
      <c r="AF11" s="345" t="s">
        <v>216</v>
      </c>
      <c r="AG11" s="346"/>
      <c r="AH11" s="347"/>
    </row>
    <row r="12" spans="1:34" s="20" customFormat="1" ht="24.95" customHeight="1" x14ac:dyDescent="0.2">
      <c r="D12" s="48" t="s">
        <v>217</v>
      </c>
      <c r="E12" s="49">
        <f>+VLOOKUP(E19,A23:C29,3,0)</f>
        <v>3.3000000000000002E-2</v>
      </c>
      <c r="F12" s="50">
        <f>+VLOOKUP(F19,D23:F31,3,0)</f>
        <v>5.0000000000000001E-4</v>
      </c>
      <c r="G12" s="51">
        <f>+VLOOKUP(G19,G23:I29,3,0)</f>
        <v>1.3</v>
      </c>
      <c r="H12" s="50">
        <f>+VLOOKUP(H19,J23:L31,3,0)</f>
        <v>5.0000000000000001E-4</v>
      </c>
      <c r="I12" s="49">
        <f>+VLOOKUP(I19,M23:O29,3,0)</f>
        <v>1.8</v>
      </c>
      <c r="J12" s="51">
        <f>+VLOOKUP(J19,P23:R31,3,0)</f>
        <v>77.099999999999994</v>
      </c>
      <c r="K12" s="49">
        <f>+VLOOKUP(K19,S23:U31,3,0)</f>
        <v>1E-3</v>
      </c>
      <c r="L12" s="53">
        <f>+VLOOKUP(L19,V23:X31,3,0)</f>
        <v>2.5999999999999999E-2</v>
      </c>
      <c r="M12" s="53">
        <f>+VLOOKUP(M19,Y23:AA31,3,0)</f>
        <v>5.0000000000000001E-3</v>
      </c>
      <c r="N12" s="50">
        <f>+VLOOKUP(N19,A35:C43,3,0)</f>
        <v>5.0000000000000001E-4</v>
      </c>
      <c r="O12" s="49">
        <f>+VLOOKUP(O19,D35:F43,3,0)</f>
        <v>1E-3</v>
      </c>
      <c r="P12" s="49">
        <f>+VLOOKUP(P19,G35:I43,3,0)</f>
        <v>1E-3</v>
      </c>
      <c r="Q12" s="53">
        <f>+VLOOKUP(Q19,J35:L43,3,0)</f>
        <v>12.02</v>
      </c>
      <c r="R12" s="53">
        <f>+VLOOKUP(R19,M35:O43,3,0)</f>
        <v>7.5</v>
      </c>
      <c r="S12" s="49">
        <f>+VLOOKUP(S19,P35:R43,3,0)</f>
        <v>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6.3</v>
      </c>
      <c r="Y12" s="53">
        <f>+VLOOKUP(Y19,Y35:AA43,3,0)</f>
        <v>4.0000000000000001E-3</v>
      </c>
      <c r="Z12" s="53">
        <f>+VLOOKUP(Z19,A47:C55,3,0)</f>
        <v>0.21838299861206989</v>
      </c>
    </row>
    <row r="13" spans="1:34" ht="24.95" customHeight="1" x14ac:dyDescent="0.2">
      <c r="C13" s="344" t="s">
        <v>21</v>
      </c>
      <c r="D13" s="13" t="s">
        <v>218</v>
      </c>
      <c r="E13" s="34">
        <v>1</v>
      </c>
      <c r="F13" s="35">
        <v>0.01</v>
      </c>
      <c r="G13" s="34">
        <v>10</v>
      </c>
      <c r="H13" s="34">
        <v>0.08</v>
      </c>
      <c r="I13" s="34">
        <v>10</v>
      </c>
      <c r="J13" s="34">
        <v>180</v>
      </c>
      <c r="K13" s="54">
        <v>0.06</v>
      </c>
      <c r="L13" s="34">
        <v>1</v>
      </c>
      <c r="M13" s="34">
        <v>0.1</v>
      </c>
      <c r="N13" s="34">
        <v>1E-3</v>
      </c>
      <c r="O13" s="34">
        <v>0.01</v>
      </c>
      <c r="P13" s="34">
        <v>0.01</v>
      </c>
      <c r="Q13" s="34">
        <v>9.5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13</v>
      </c>
      <c r="Y13" s="34">
        <v>0.02</v>
      </c>
      <c r="Z13" s="34">
        <v>0.5</v>
      </c>
    </row>
    <row r="14" spans="1:34" ht="24.95" customHeight="1" x14ac:dyDescent="0.2">
      <c r="C14" s="344"/>
      <c r="D14" s="13" t="s">
        <v>219</v>
      </c>
      <c r="E14" s="36">
        <f>+(E11/E13)</f>
        <v>3.9E-2</v>
      </c>
      <c r="F14" s="36">
        <f>+(F11/F13)</f>
        <v>0.05</v>
      </c>
      <c r="G14" s="36">
        <f>+(G11/G13)</f>
        <v>0.13999999999999999</v>
      </c>
      <c r="H14" s="36">
        <f>+(H11/H13)</f>
        <v>3.7499999999999999E-2</v>
      </c>
      <c r="I14" s="37">
        <f>+(I11/I13)</f>
        <v>0.18</v>
      </c>
      <c r="J14" s="36">
        <f t="shared" ref="J14:S14" si="1">+(J11/J13)</f>
        <v>0.43833333333333335</v>
      </c>
      <c r="K14" s="36">
        <f t="shared" si="1"/>
        <v>1.6666666666666666E-2</v>
      </c>
      <c r="L14" s="36">
        <f t="shared" si="1"/>
        <v>0.04</v>
      </c>
      <c r="M14" s="36">
        <f t="shared" si="1"/>
        <v>6.9999999999999993E-2</v>
      </c>
      <c r="N14" s="36">
        <f t="shared" si="1"/>
        <v>0.5</v>
      </c>
      <c r="O14" s="36">
        <f t="shared" si="1"/>
        <v>0.1</v>
      </c>
      <c r="P14" s="36">
        <f t="shared" si="1"/>
        <v>0.1</v>
      </c>
      <c r="Q14" s="36">
        <f t="shared" si="1"/>
        <v>1.2821052631578946</v>
      </c>
      <c r="R14" s="36">
        <f t="shared" si="1"/>
        <v>1.6522800592902608E-4</v>
      </c>
      <c r="S14" s="36">
        <f t="shared" si="1"/>
        <v>0.1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0.52307692307692311</v>
      </c>
      <c r="Y14" s="36">
        <f>+(Y11/Y13)</f>
        <v>0.5</v>
      </c>
      <c r="Z14" s="36">
        <f>+(Z11/Z13)</f>
        <v>0.47322013841748811</v>
      </c>
    </row>
    <row r="15" spans="1:34" s="20" customFormat="1" ht="24.95" customHeight="1" x14ac:dyDescent="0.2">
      <c r="E15" s="19" t="str">
        <f t="shared" ref="E15:P15" si="2">+IF(OR(E14=0,E14="-"),"sin evaluación", IF(E14&lt;80%,"Cumple",IF(AND(E14&gt;=80%,E14&lt;=100%),"cumple con advertencia","incumple")))</f>
        <v>Cumple</v>
      </c>
      <c r="F15" s="19" t="str">
        <f t="shared" si="2"/>
        <v>Cumple</v>
      </c>
      <c r="G15" s="19" t="str">
        <f t="shared" si="2"/>
        <v>Cumple</v>
      </c>
      <c r="H15" s="19" t="str">
        <f t="shared" si="2"/>
        <v>Cumple</v>
      </c>
      <c r="I15" s="19" t="str">
        <f t="shared" si="2"/>
        <v>Cumple</v>
      </c>
      <c r="J15" s="19" t="str">
        <f t="shared" si="2"/>
        <v>Cumple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Cumple</v>
      </c>
      <c r="S15" s="19" t="str">
        <f>+IF(OR(S14=0,S14="-"),"sin evaluación", IF(S14&lt;80%,"Cumple",IF(AND(S14&gt;=80%,S14&lt;=100%),"cumple con advertencia","incumple")))</f>
        <v>Cumple</v>
      </c>
      <c r="T15" s="19" t="str">
        <f>+IF(OR(T14=0,T14="-"),"Sin evaluación", IF(T14&lt;80%,"cumple",IF(AND(T14&gt;=80%,T14&lt;=100%),"cumple con advertencia","incumple")))</f>
        <v>Sin evaluación</v>
      </c>
      <c r="U15" s="19" t="str">
        <f>+IF(OR(U14=0,U14="-"),"Sin evaluación", IF(U14&lt;80%,"cumple",IF(AND(U14&gt;=80%,U14&lt;=100%),"cumple con advertencia","incumple")))</f>
        <v>Sin evaluación</v>
      </c>
      <c r="V15" s="19" t="str">
        <f>+IF(OR(V14=0,V14="-"),"Sin evaluación", IF(V14&lt;80%,"cumple",IF(AND(V14&gt;=80%,V14&lt;=100%),"cumple con advertencia","incumple")))</f>
        <v>Sin evaluación</v>
      </c>
      <c r="W15" s="19" t="str">
        <f>+IF(OR(W14=0,W14="-"),"sin evaluación", IF(W14&lt;80%,"Cumple",IF(AND(W14&gt;=80%,W14&lt;=100%),"cumple con advertencia","incumple")))</f>
        <v>Cumple</v>
      </c>
      <c r="X15" s="19" t="str">
        <f>+IF(OR(X14=0,X14="-"),"sin evaluación", IF(X14&lt;80%,"Cumple",IF(AND(X14&gt;=80%,X14&lt;=100%),"cumple con advertencia","incumple")))</f>
        <v>Cumple</v>
      </c>
      <c r="Y15" s="19" t="str">
        <f>+IF(OR(Y14=0,Y14="-"),"sin evaluación", IF(Y14&lt;80%,"Cumple",IF(AND(Y14&gt;=80%,Y14&lt;=100%),"cumple con advertencia","incumple")))</f>
        <v>Cumple</v>
      </c>
      <c r="Z15" s="19" t="str">
        <f>+IF(OR(Z14=0,Z14="-"),"sin evaluación", IF(Z14&lt;80%,"Cumple",IF(AND(Z14&gt;=80%,Z14&lt;=100%),"cumple con advertencia","incumple")))</f>
        <v>Cumple</v>
      </c>
    </row>
    <row r="16" spans="1:34" s="20" customFormat="1" ht="24.95" customHeight="1" x14ac:dyDescent="0.2">
      <c r="D16" s="14"/>
      <c r="E16" s="19" t="str">
        <f t="shared" ref="E16:Z16" si="3">+IF(COUNTIF(E3:E10,"&gt;0")&lt;8,"referencial","")</f>
        <v/>
      </c>
      <c r="F16" s="19" t="str">
        <f t="shared" si="3"/>
        <v/>
      </c>
      <c r="G16" s="19" t="str">
        <f>+IF(COUNTIF(G3:G10,"&gt;0")&lt;8,"Referencial","")</f>
        <v>Referencial</v>
      </c>
      <c r="H16" s="19" t="str">
        <f t="shared" si="3"/>
        <v/>
      </c>
      <c r="I16" s="19" t="str">
        <f t="shared" si="3"/>
        <v/>
      </c>
      <c r="J16" s="19" t="str">
        <f t="shared" si="3"/>
        <v/>
      </c>
      <c r="K16" s="19" t="str">
        <f t="shared" si="3"/>
        <v/>
      </c>
      <c r="L16" s="19" t="str">
        <f t="shared" si="3"/>
        <v/>
      </c>
      <c r="M16" s="19" t="str">
        <f t="shared" si="3"/>
        <v/>
      </c>
      <c r="N16" s="19" t="str">
        <f>+IF(COUNTIF(N3:N10,"&gt;0")&lt;8,"Referencial","")</f>
        <v/>
      </c>
      <c r="O16" s="19" t="str">
        <f t="shared" si="3"/>
        <v/>
      </c>
      <c r="P16" s="19" t="str">
        <f t="shared" si="3"/>
        <v/>
      </c>
      <c r="Q16" s="19" t="str">
        <f t="shared" si="3"/>
        <v/>
      </c>
      <c r="R16" s="19" t="str">
        <f t="shared" si="3"/>
        <v/>
      </c>
      <c r="S16" s="19" t="str">
        <f t="shared" si="3"/>
        <v/>
      </c>
      <c r="T16" s="19" t="str">
        <f t="shared" si="3"/>
        <v/>
      </c>
      <c r="U16" s="19" t="str">
        <f t="shared" si="3"/>
        <v/>
      </c>
      <c r="V16" s="19" t="str">
        <f t="shared" si="3"/>
        <v/>
      </c>
      <c r="W16" s="19" t="str">
        <f>+IF(COUNTIF(W3:W10,"&gt;0")&lt;8,"Referencial","")</f>
        <v>Referencial</v>
      </c>
      <c r="X16" s="19" t="str">
        <f>+IF(COUNTIF(X3:X10,"&gt;0")&lt;8,"Referencial","")</f>
        <v>Referencial</v>
      </c>
      <c r="Y16" s="19" t="str">
        <f t="shared" si="3"/>
        <v/>
      </c>
      <c r="Z16" s="19" t="str">
        <f t="shared" si="3"/>
        <v/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220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5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+ROUND(COUNTIF(C35:C42,"&gt;0")*0.66,0)</f>
        <v>5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+ROUND(COUNTIF(L35:L42,"&gt;0")*0.66,0)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+ROUND(COUNTIF(C47:C54,"&gt;0")*0.66,0)</f>
        <v>5</v>
      </c>
    </row>
    <row r="19" spans="1:27" x14ac:dyDescent="0.2">
      <c r="B19" s="2"/>
      <c r="C19" s="2"/>
      <c r="D19" s="52" t="s">
        <v>221</v>
      </c>
      <c r="E19" s="52">
        <f>+ROUND(COUNTIF(C23:C30,"&gt;0")*0.33,0)</f>
        <v>3</v>
      </c>
      <c r="F19" s="52">
        <f>+ROUND(COUNTIF(F23:F30,"&gt;0")*0.33,0)</f>
        <v>3</v>
      </c>
      <c r="G19" s="52">
        <f>+ROUND(COUNTIF(I23:I30,"&gt;0")*0.33,0)</f>
        <v>2</v>
      </c>
      <c r="H19" s="52">
        <f>+ROUND(COUNTIF(L23:L30,"&gt;0")*0.33,0)</f>
        <v>3</v>
      </c>
      <c r="I19" s="52">
        <f>+ROUND(COUNTIF(O23:O30,"&gt;0")*0.33,0)</f>
        <v>3</v>
      </c>
      <c r="J19" s="52">
        <f>+ROUND(COUNTIF(R23:R30,"&gt;0")*0.33,0)</f>
        <v>3</v>
      </c>
      <c r="K19" s="52">
        <f>+ROUND(COUNTIF(U23:U30,"&gt;0")*0.33,0)</f>
        <v>3</v>
      </c>
      <c r="L19" s="52">
        <f>+ROUND(COUNTIF(X23:X30,"&gt;0")*0.33,0)</f>
        <v>3</v>
      </c>
      <c r="M19" s="52">
        <f>+ROUND(COUNTIF(AA23:AA30,"&gt;0")*0.33,0)</f>
        <v>3</v>
      </c>
      <c r="N19" s="52">
        <f>+ROUND(COUNTIF(C35:C42,"&gt;0")*0.33,0)</f>
        <v>3</v>
      </c>
      <c r="O19" s="52">
        <f>+ROUND(COUNTIF(F35:F42,"&gt;0")*0.33,0)</f>
        <v>3</v>
      </c>
      <c r="P19" s="52">
        <f>+ROUND(COUNTIF(I35:I42,"&gt;0")*0.33,0)</f>
        <v>3</v>
      </c>
      <c r="Q19" s="52">
        <f>+ROUND(COUNTIF(L35:L42,"&gt;0")*0.33,0)</f>
        <v>3</v>
      </c>
      <c r="R19" s="52">
        <f>+ROUND(COUNTIF(O35:O42,"&gt;0")*0.33,0)</f>
        <v>3</v>
      </c>
      <c r="S19" s="52">
        <f>+ROUND(COUNTIF(R35:R42,"&gt;0")*0.33,0)</f>
        <v>3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2</v>
      </c>
      <c r="X19" s="52">
        <f>+ROUND(COUNTIF(X35:X42,"&gt;0")*0.33,0)</f>
        <v>2</v>
      </c>
      <c r="Y19" s="52">
        <f>+ROUND(COUNTIF(AA35:AA42,"&gt;0")*0.33,0)</f>
        <v>3</v>
      </c>
      <c r="Z19" s="52">
        <f>+ROUND(COUNTIF(C47:C54,"&gt;0")*0.33,0)</f>
        <v>3</v>
      </c>
    </row>
    <row r="22" spans="1:27" x14ac:dyDescent="0.2">
      <c r="B22" s="15" t="s">
        <v>222</v>
      </c>
      <c r="C22" s="1" t="s">
        <v>223</v>
      </c>
      <c r="E22" s="15" t="s">
        <v>222</v>
      </c>
      <c r="F22" s="1" t="s">
        <v>224</v>
      </c>
      <c r="H22" s="15" t="s">
        <v>222</v>
      </c>
      <c r="I22" s="1" t="s">
        <v>225</v>
      </c>
      <c r="K22" s="15" t="s">
        <v>222</v>
      </c>
      <c r="L22" s="1" t="s">
        <v>226</v>
      </c>
      <c r="N22" s="15" t="s">
        <v>222</v>
      </c>
      <c r="O22" s="1" t="s">
        <v>227</v>
      </c>
      <c r="Q22" s="15" t="s">
        <v>222</v>
      </c>
      <c r="R22" s="1" t="s">
        <v>228</v>
      </c>
      <c r="T22" s="15" t="s">
        <v>222</v>
      </c>
      <c r="U22" s="1" t="s">
        <v>229</v>
      </c>
      <c r="W22" s="15" t="s">
        <v>222</v>
      </c>
      <c r="X22" s="1" t="s">
        <v>230</v>
      </c>
      <c r="Z22" s="15" t="s">
        <v>222</v>
      </c>
      <c r="AA22" s="1" t="s">
        <v>231</v>
      </c>
    </row>
    <row r="23" spans="1:27" x14ac:dyDescent="0.2">
      <c r="A23" s="1">
        <f t="shared" ref="A23:A30" si="4">+IF(C23&lt;&gt;0,1,0)+A22</f>
        <v>1</v>
      </c>
      <c r="B23" s="16" t="s">
        <v>260</v>
      </c>
      <c r="C23" s="119">
        <v>1.7000000000000001E-2</v>
      </c>
      <c r="D23" s="1">
        <f t="shared" ref="D23:D30" si="5">+IF(F23&lt;&gt;0,1,0)+D22</f>
        <v>1</v>
      </c>
      <c r="E23" s="16" t="s">
        <v>118</v>
      </c>
      <c r="F23" s="18">
        <v>1E-4</v>
      </c>
      <c r="G23" s="1">
        <f t="shared" ref="G23:G30" si="6">+IF(I23&lt;&gt;0,1,0)+G22</f>
        <v>0</v>
      </c>
      <c r="H23" s="16" t="s">
        <v>261</v>
      </c>
      <c r="I23" s="119">
        <v>0</v>
      </c>
      <c r="J23" s="1">
        <f t="shared" ref="J23:J30" si="7">+IF(L23&lt;&gt;0,1,0)+J22</f>
        <v>1</v>
      </c>
      <c r="K23" s="16" t="s">
        <v>120</v>
      </c>
      <c r="L23" s="18">
        <v>5.0000000000000001E-4</v>
      </c>
      <c r="M23" s="1">
        <f t="shared" ref="M23:M30" si="8">+IF(O23&lt;&gt;0,1,0)+M22</f>
        <v>1</v>
      </c>
      <c r="N23" s="16" t="s">
        <v>120</v>
      </c>
      <c r="O23" s="119">
        <v>1.8</v>
      </c>
      <c r="P23" s="1">
        <f t="shared" ref="P23:P30" si="9">+IF(R23&lt;&gt;0,1,0)+P22</f>
        <v>1</v>
      </c>
      <c r="Q23" s="16" t="s">
        <v>120</v>
      </c>
      <c r="R23" s="119">
        <v>72</v>
      </c>
      <c r="S23" s="1">
        <f t="shared" ref="S23:S30" si="10">+IF(U23&lt;&gt;0,1,0)+S22</f>
        <v>1</v>
      </c>
      <c r="T23" s="16" t="s">
        <v>118</v>
      </c>
      <c r="U23" s="18">
        <v>5.9999999999999995E-4</v>
      </c>
      <c r="V23" s="1">
        <f t="shared" ref="V23:V30" si="11">+IF(X23&lt;&gt;0,1,0)+V22</f>
        <v>1</v>
      </c>
      <c r="W23" s="16" t="s">
        <v>119</v>
      </c>
      <c r="X23" s="118">
        <v>0.02</v>
      </c>
      <c r="Y23" s="1">
        <f t="shared" ref="Y23:Y30" si="12">+IF(AA23&lt;&gt;0,1,0)+Y22</f>
        <v>1</v>
      </c>
      <c r="Z23" s="16" t="s">
        <v>260</v>
      </c>
      <c r="AA23" s="17">
        <v>4.0000000000000001E-3</v>
      </c>
    </row>
    <row r="24" spans="1:27" x14ac:dyDescent="0.2">
      <c r="A24" s="1">
        <f t="shared" si="4"/>
        <v>2</v>
      </c>
      <c r="B24" s="16" t="s">
        <v>261</v>
      </c>
      <c r="C24" s="119">
        <v>2.4E-2</v>
      </c>
      <c r="D24" s="1">
        <f t="shared" si="5"/>
        <v>2</v>
      </c>
      <c r="E24" s="16" t="s">
        <v>120</v>
      </c>
      <c r="F24" s="18">
        <v>5.0000000000000001E-4</v>
      </c>
      <c r="G24" s="1">
        <f t="shared" si="6"/>
        <v>1</v>
      </c>
      <c r="H24" s="16" t="s">
        <v>117</v>
      </c>
      <c r="I24" s="119">
        <v>1.2</v>
      </c>
      <c r="J24" s="1">
        <f t="shared" si="7"/>
        <v>2</v>
      </c>
      <c r="K24" s="16" t="s">
        <v>259</v>
      </c>
      <c r="L24" s="18">
        <v>5.0000000000000001E-4</v>
      </c>
      <c r="M24" s="1">
        <f t="shared" si="8"/>
        <v>2</v>
      </c>
      <c r="N24" s="16" t="s">
        <v>117</v>
      </c>
      <c r="O24" s="119">
        <v>1.8</v>
      </c>
      <c r="P24" s="1">
        <f t="shared" si="9"/>
        <v>2</v>
      </c>
      <c r="Q24" s="16" t="s">
        <v>259</v>
      </c>
      <c r="R24" s="119">
        <v>73.3</v>
      </c>
      <c r="S24" s="1">
        <f t="shared" si="10"/>
        <v>2</v>
      </c>
      <c r="T24" s="16" t="s">
        <v>117</v>
      </c>
      <c r="U24" s="18">
        <v>6.9999999999999999E-4</v>
      </c>
      <c r="V24" s="1">
        <f t="shared" si="11"/>
        <v>2</v>
      </c>
      <c r="W24" s="16" t="s">
        <v>118</v>
      </c>
      <c r="X24" s="118">
        <v>0.02</v>
      </c>
      <c r="Y24" s="1">
        <f t="shared" si="12"/>
        <v>2</v>
      </c>
      <c r="Z24" s="16" t="s">
        <v>259</v>
      </c>
      <c r="AA24" s="17">
        <v>4.0000000000000001E-3</v>
      </c>
    </row>
    <row r="25" spans="1:27" x14ac:dyDescent="0.2">
      <c r="A25" s="1">
        <f t="shared" si="4"/>
        <v>3</v>
      </c>
      <c r="B25" s="16" t="s">
        <v>120</v>
      </c>
      <c r="C25" s="119">
        <v>3.3000000000000002E-2</v>
      </c>
      <c r="D25" s="1">
        <f t="shared" si="5"/>
        <v>3</v>
      </c>
      <c r="E25" s="16" t="s">
        <v>259</v>
      </c>
      <c r="F25" s="18">
        <v>5.0000000000000001E-4</v>
      </c>
      <c r="G25" s="1">
        <f t="shared" si="6"/>
        <v>2</v>
      </c>
      <c r="H25" s="16" t="s">
        <v>118</v>
      </c>
      <c r="I25" s="119">
        <v>1.3</v>
      </c>
      <c r="J25" s="1">
        <f t="shared" si="7"/>
        <v>3</v>
      </c>
      <c r="K25" s="16" t="s">
        <v>119</v>
      </c>
      <c r="L25" s="18">
        <v>5.0000000000000001E-4</v>
      </c>
      <c r="M25" s="1">
        <f t="shared" si="8"/>
        <v>3</v>
      </c>
      <c r="N25" s="16" t="s">
        <v>118</v>
      </c>
      <c r="O25" s="119">
        <v>1.8</v>
      </c>
      <c r="P25" s="1">
        <f t="shared" si="9"/>
        <v>3</v>
      </c>
      <c r="Q25" s="16" t="s">
        <v>260</v>
      </c>
      <c r="R25" s="119">
        <v>77.099999999999994</v>
      </c>
      <c r="S25" s="1">
        <f t="shared" si="10"/>
        <v>3</v>
      </c>
      <c r="T25" s="16" t="s">
        <v>120</v>
      </c>
      <c r="U25" s="18">
        <v>1E-3</v>
      </c>
      <c r="V25" s="1">
        <f t="shared" si="11"/>
        <v>3</v>
      </c>
      <c r="W25" s="16" t="s">
        <v>260</v>
      </c>
      <c r="X25" s="118">
        <v>2.5999999999999999E-2</v>
      </c>
      <c r="Y25" s="1">
        <f t="shared" si="12"/>
        <v>3</v>
      </c>
      <c r="Z25" s="16" t="s">
        <v>120</v>
      </c>
      <c r="AA25" s="17">
        <v>5.0000000000000001E-3</v>
      </c>
    </row>
    <row r="26" spans="1:27" x14ac:dyDescent="0.2">
      <c r="A26" s="1">
        <f t="shared" si="4"/>
        <v>4</v>
      </c>
      <c r="B26" s="16" t="s">
        <v>262</v>
      </c>
      <c r="C26" s="119">
        <v>3.5000000000000003E-2</v>
      </c>
      <c r="D26" s="1">
        <f t="shared" si="5"/>
        <v>4</v>
      </c>
      <c r="E26" s="16" t="s">
        <v>260</v>
      </c>
      <c r="F26" s="18">
        <v>5.0000000000000001E-4</v>
      </c>
      <c r="G26" s="1">
        <f t="shared" si="6"/>
        <v>3</v>
      </c>
      <c r="H26" s="16" t="s">
        <v>260</v>
      </c>
      <c r="I26" s="119">
        <v>1.3</v>
      </c>
      <c r="J26" s="1">
        <f t="shared" si="7"/>
        <v>4</v>
      </c>
      <c r="K26" s="16" t="s">
        <v>118</v>
      </c>
      <c r="L26" s="18">
        <v>1.9E-3</v>
      </c>
      <c r="M26" s="1">
        <f t="shared" si="8"/>
        <v>4</v>
      </c>
      <c r="N26" s="16" t="s">
        <v>119</v>
      </c>
      <c r="O26" s="119">
        <v>1.8</v>
      </c>
      <c r="P26" s="1">
        <f t="shared" si="9"/>
        <v>4</v>
      </c>
      <c r="Q26" s="16" t="s">
        <v>119</v>
      </c>
      <c r="R26" s="119">
        <v>78.5</v>
      </c>
      <c r="S26" s="1">
        <f t="shared" si="10"/>
        <v>4</v>
      </c>
      <c r="T26" s="16" t="s">
        <v>260</v>
      </c>
      <c r="U26" s="18">
        <v>1E-3</v>
      </c>
      <c r="V26" s="1">
        <f t="shared" si="11"/>
        <v>4</v>
      </c>
      <c r="W26" s="16" t="s">
        <v>259</v>
      </c>
      <c r="X26" s="118">
        <v>3.5999999999999997E-2</v>
      </c>
      <c r="Y26" s="1">
        <f t="shared" si="12"/>
        <v>4</v>
      </c>
      <c r="Z26" s="16" t="s">
        <v>262</v>
      </c>
      <c r="AA26" s="17">
        <v>6.0000000000000001E-3</v>
      </c>
    </row>
    <row r="27" spans="1:27" x14ac:dyDescent="0.2">
      <c r="A27" s="1">
        <f t="shared" si="4"/>
        <v>5</v>
      </c>
      <c r="B27" s="16" t="s">
        <v>259</v>
      </c>
      <c r="C27" s="119">
        <v>3.9E-2</v>
      </c>
      <c r="D27" s="1">
        <f t="shared" si="5"/>
        <v>5</v>
      </c>
      <c r="E27" s="16" t="s">
        <v>117</v>
      </c>
      <c r="F27" s="18">
        <v>5.0000000000000001E-4</v>
      </c>
      <c r="G27" s="1">
        <f t="shared" si="6"/>
        <v>4</v>
      </c>
      <c r="H27" s="16" t="s">
        <v>259</v>
      </c>
      <c r="I27" s="119">
        <v>1.4</v>
      </c>
      <c r="J27" s="1">
        <f t="shared" si="7"/>
        <v>5</v>
      </c>
      <c r="K27" s="16" t="s">
        <v>261</v>
      </c>
      <c r="L27" s="18">
        <v>3.0000000000000001E-3</v>
      </c>
      <c r="M27" s="1">
        <f t="shared" si="8"/>
        <v>5</v>
      </c>
      <c r="N27" s="16" t="s">
        <v>260</v>
      </c>
      <c r="O27" s="119">
        <v>1.8</v>
      </c>
      <c r="P27" s="1">
        <f t="shared" si="9"/>
        <v>5</v>
      </c>
      <c r="Q27" s="16" t="s">
        <v>118</v>
      </c>
      <c r="R27" s="119">
        <v>78.900000000000006</v>
      </c>
      <c r="S27" s="1">
        <f t="shared" si="10"/>
        <v>5</v>
      </c>
      <c r="T27" s="16" t="s">
        <v>119</v>
      </c>
      <c r="U27" s="18">
        <v>1E-3</v>
      </c>
      <c r="V27" s="1">
        <f t="shared" si="11"/>
        <v>5</v>
      </c>
      <c r="W27" s="16" t="s">
        <v>117</v>
      </c>
      <c r="X27" s="118">
        <v>0.04</v>
      </c>
      <c r="Y27" s="1">
        <f t="shared" si="12"/>
        <v>5</v>
      </c>
      <c r="Z27" s="16" t="s">
        <v>261</v>
      </c>
      <c r="AA27" s="17">
        <v>7.0000000000000001E-3</v>
      </c>
    </row>
    <row r="28" spans="1:27" x14ac:dyDescent="0.2">
      <c r="A28" s="1">
        <f t="shared" si="4"/>
        <v>6</v>
      </c>
      <c r="B28" s="16" t="s">
        <v>118</v>
      </c>
      <c r="C28" s="119">
        <v>0.6</v>
      </c>
      <c r="D28" s="1">
        <f t="shared" si="5"/>
        <v>6</v>
      </c>
      <c r="E28" s="16" t="s">
        <v>119</v>
      </c>
      <c r="F28" s="18">
        <v>5.0000000000000001E-4</v>
      </c>
      <c r="G28" s="1">
        <f t="shared" si="6"/>
        <v>5</v>
      </c>
      <c r="H28" s="16" t="s">
        <v>262</v>
      </c>
      <c r="I28" s="119">
        <v>1.4</v>
      </c>
      <c r="J28" s="1">
        <f t="shared" si="7"/>
        <v>6</v>
      </c>
      <c r="K28" s="16" t="s">
        <v>262</v>
      </c>
      <c r="L28" s="18">
        <v>8.0000000000000002E-3</v>
      </c>
      <c r="M28" s="1">
        <f t="shared" si="8"/>
        <v>6</v>
      </c>
      <c r="N28" s="16" t="s">
        <v>262</v>
      </c>
      <c r="O28" s="119">
        <v>1.8</v>
      </c>
      <c r="P28" s="1">
        <f t="shared" si="9"/>
        <v>6</v>
      </c>
      <c r="Q28" s="16" t="s">
        <v>262</v>
      </c>
      <c r="R28" s="119">
        <v>83.6</v>
      </c>
      <c r="S28" s="1">
        <f t="shared" si="10"/>
        <v>6</v>
      </c>
      <c r="T28" s="16" t="s">
        <v>259</v>
      </c>
      <c r="U28" s="18">
        <v>1E-3</v>
      </c>
      <c r="V28" s="1">
        <f t="shared" si="11"/>
        <v>6</v>
      </c>
      <c r="W28" s="16" t="s">
        <v>120</v>
      </c>
      <c r="X28" s="118">
        <v>5.0999999999999997E-2</v>
      </c>
      <c r="Y28" s="1">
        <f t="shared" si="12"/>
        <v>6</v>
      </c>
      <c r="Z28" s="16" t="s">
        <v>119</v>
      </c>
      <c r="AA28" s="17">
        <v>0.01</v>
      </c>
    </row>
    <row r="29" spans="1:27" x14ac:dyDescent="0.2">
      <c r="A29" s="1">
        <f t="shared" si="4"/>
        <v>7</v>
      </c>
      <c r="B29" s="16" t="s">
        <v>119</v>
      </c>
      <c r="C29" s="119">
        <v>0.6</v>
      </c>
      <c r="D29" s="1">
        <f t="shared" si="5"/>
        <v>7</v>
      </c>
      <c r="E29" s="16" t="s">
        <v>261</v>
      </c>
      <c r="F29" s="18">
        <v>2E-3</v>
      </c>
      <c r="G29" s="1">
        <f t="shared" si="6"/>
        <v>6</v>
      </c>
      <c r="H29" s="16" t="s">
        <v>120</v>
      </c>
      <c r="I29" s="119">
        <v>1.5</v>
      </c>
      <c r="J29" s="1">
        <f t="shared" si="7"/>
        <v>7</v>
      </c>
      <c r="K29" s="16" t="s">
        <v>260</v>
      </c>
      <c r="L29" s="18">
        <v>1.37E-2</v>
      </c>
      <c r="M29" s="1">
        <f t="shared" si="8"/>
        <v>7</v>
      </c>
      <c r="N29" s="16" t="s">
        <v>261</v>
      </c>
      <c r="O29" s="119">
        <v>1.8</v>
      </c>
      <c r="P29" s="1">
        <f t="shared" si="9"/>
        <v>7</v>
      </c>
      <c r="Q29" s="16" t="s">
        <v>261</v>
      </c>
      <c r="R29" s="119">
        <v>90.8</v>
      </c>
      <c r="S29" s="1">
        <f t="shared" si="10"/>
        <v>7</v>
      </c>
      <c r="T29" s="16" t="s">
        <v>261</v>
      </c>
      <c r="U29" s="18">
        <v>3.0000000000000001E-3</v>
      </c>
      <c r="V29" s="1">
        <f t="shared" si="11"/>
        <v>7</v>
      </c>
      <c r="W29" s="16" t="s">
        <v>261</v>
      </c>
      <c r="X29" s="118">
        <v>8.4000000000000005E-2</v>
      </c>
      <c r="Y29" s="1">
        <f t="shared" si="12"/>
        <v>7</v>
      </c>
      <c r="Z29" s="16" t="s">
        <v>118</v>
      </c>
      <c r="AA29" s="17">
        <v>0.01</v>
      </c>
    </row>
    <row r="30" spans="1:27" x14ac:dyDescent="0.2">
      <c r="A30" s="1">
        <f t="shared" si="4"/>
        <v>8</v>
      </c>
      <c r="B30" s="16" t="s">
        <v>117</v>
      </c>
      <c r="C30" s="119">
        <v>0.6</v>
      </c>
      <c r="D30" s="1">
        <f t="shared" si="5"/>
        <v>8</v>
      </c>
      <c r="E30" s="16" t="s">
        <v>262</v>
      </c>
      <c r="F30" s="18">
        <v>2E-3</v>
      </c>
      <c r="G30" s="1">
        <f t="shared" si="6"/>
        <v>7</v>
      </c>
      <c r="H30" s="16" t="s">
        <v>119</v>
      </c>
      <c r="I30" s="119">
        <v>1.6</v>
      </c>
      <c r="J30" s="1">
        <f t="shared" si="7"/>
        <v>8</v>
      </c>
      <c r="K30" s="16" t="s">
        <v>117</v>
      </c>
      <c r="L30" s="18">
        <v>7.1800000000000003E-2</v>
      </c>
      <c r="M30" s="1">
        <f t="shared" si="8"/>
        <v>8</v>
      </c>
      <c r="N30" s="16" t="s">
        <v>259</v>
      </c>
      <c r="O30" s="119">
        <v>180</v>
      </c>
      <c r="P30" s="1">
        <f t="shared" si="9"/>
        <v>8</v>
      </c>
      <c r="Q30" s="16" t="s">
        <v>117</v>
      </c>
      <c r="R30" s="119">
        <v>125</v>
      </c>
      <c r="S30" s="1">
        <f t="shared" si="10"/>
        <v>8</v>
      </c>
      <c r="T30" s="16" t="s">
        <v>262</v>
      </c>
      <c r="U30" s="18">
        <v>3.0000000000000001E-3</v>
      </c>
      <c r="V30" s="1">
        <f t="shared" si="11"/>
        <v>8</v>
      </c>
      <c r="W30" s="16" t="s">
        <v>262</v>
      </c>
      <c r="X30" s="118">
        <v>8.8999999999999996E-2</v>
      </c>
      <c r="Y30" s="1">
        <f t="shared" si="12"/>
        <v>8</v>
      </c>
      <c r="Z30" s="16" t="s">
        <v>117</v>
      </c>
      <c r="AA30" s="17">
        <v>0.01</v>
      </c>
    </row>
    <row r="31" spans="1:27" x14ac:dyDescent="0.2">
      <c r="B31" s="16" t="s">
        <v>232</v>
      </c>
      <c r="C31" s="17">
        <v>0.6</v>
      </c>
      <c r="E31" s="16" t="s">
        <v>232</v>
      </c>
      <c r="F31" s="17">
        <v>2E-3</v>
      </c>
      <c r="H31" s="16" t="s">
        <v>232</v>
      </c>
      <c r="I31" s="17">
        <v>1.6</v>
      </c>
      <c r="K31" s="16" t="s">
        <v>232</v>
      </c>
      <c r="L31" s="17">
        <v>7.1800000000000003E-2</v>
      </c>
      <c r="N31" s="16" t="s">
        <v>232</v>
      </c>
      <c r="O31" s="17">
        <v>180</v>
      </c>
      <c r="Q31" s="16" t="s">
        <v>232</v>
      </c>
      <c r="R31" s="17">
        <v>125</v>
      </c>
      <c r="T31" s="16" t="s">
        <v>232</v>
      </c>
      <c r="U31" s="17">
        <v>3.0000000000000001E-3</v>
      </c>
      <c r="W31" s="16" t="s">
        <v>232</v>
      </c>
      <c r="X31" s="17">
        <v>8.8999999999999996E-2</v>
      </c>
      <c r="Z31" s="16" t="s">
        <v>232</v>
      </c>
      <c r="AA31" s="17">
        <v>0.01</v>
      </c>
    </row>
    <row r="34" spans="1:27" x14ac:dyDescent="0.2">
      <c r="B34" s="15" t="s">
        <v>222</v>
      </c>
      <c r="C34" s="1" t="s">
        <v>233</v>
      </c>
      <c r="E34" s="15" t="s">
        <v>222</v>
      </c>
      <c r="F34" s="1" t="s">
        <v>234</v>
      </c>
      <c r="H34" s="15" t="s">
        <v>222</v>
      </c>
      <c r="I34" s="1" t="s">
        <v>235</v>
      </c>
      <c r="K34" s="15" t="s">
        <v>222</v>
      </c>
      <c r="L34" s="1" t="s">
        <v>236</v>
      </c>
      <c r="N34" s="15" t="s">
        <v>222</v>
      </c>
      <c r="O34" s="1" t="s">
        <v>237</v>
      </c>
      <c r="Q34" s="15" t="s">
        <v>222</v>
      </c>
      <c r="R34" s="1" t="s">
        <v>238</v>
      </c>
      <c r="T34" s="15" t="s">
        <v>222</v>
      </c>
      <c r="U34" s="1" t="s">
        <v>239</v>
      </c>
      <c r="W34" s="15" t="s">
        <v>222</v>
      </c>
      <c r="X34" s="1" t="s">
        <v>240</v>
      </c>
      <c r="Z34" s="15" t="s">
        <v>222</v>
      </c>
      <c r="AA34" s="1" t="s">
        <v>241</v>
      </c>
    </row>
    <row r="35" spans="1:27" x14ac:dyDescent="0.2">
      <c r="A35" s="1">
        <f t="shared" ref="A35:A42" si="13">+IF(C35&lt;&gt;0,1,0)+A34</f>
        <v>1</v>
      </c>
      <c r="B35" s="16" t="s">
        <v>120</v>
      </c>
      <c r="C35" s="18">
        <v>5.0000000000000001E-4</v>
      </c>
      <c r="D35" s="1">
        <f t="shared" ref="D35:D42" si="14">+IF(F35&lt;&gt;0,1,0)+D34</f>
        <v>1</v>
      </c>
      <c r="E35" s="16" t="s">
        <v>118</v>
      </c>
      <c r="F35" s="18">
        <v>4.0000000000000002E-4</v>
      </c>
      <c r="G35" s="1">
        <f t="shared" ref="G35:G42" si="15">+IF(I35&lt;&gt;0,1,0)+G34</f>
        <v>1</v>
      </c>
      <c r="H35" s="16" t="s">
        <v>117</v>
      </c>
      <c r="I35" s="18">
        <v>5.0000000000000001E-4</v>
      </c>
      <c r="J35" s="1">
        <f t="shared" ref="J35:J42" si="16">+IF(L35&lt;&gt;0,1,0)+J34</f>
        <v>1</v>
      </c>
      <c r="K35" s="16" t="s">
        <v>259</v>
      </c>
      <c r="L35" s="118">
        <v>11.5</v>
      </c>
      <c r="M35" s="1">
        <f t="shared" ref="M35:M42" si="17">+IF(O35&lt;&gt;0,1,0)+M34</f>
        <v>1</v>
      </c>
      <c r="N35" s="16" t="s">
        <v>120</v>
      </c>
      <c r="O35" s="118">
        <v>7.5</v>
      </c>
      <c r="P35" s="1">
        <f t="shared" ref="P35:P42" si="18">+IF(R35&lt;&gt;0,1,0)+P34</f>
        <v>1</v>
      </c>
      <c r="Q35" s="16" t="s">
        <v>118</v>
      </c>
      <c r="R35" s="18">
        <v>2.5000000000000001E-4</v>
      </c>
      <c r="S35" s="1">
        <f t="shared" ref="S35:S42" si="19">+IF(U35&lt;&gt;0,1,0)+S34</f>
        <v>0</v>
      </c>
      <c r="T35" s="16" t="s">
        <v>117</v>
      </c>
      <c r="U35" s="18">
        <v>0</v>
      </c>
      <c r="V35" s="1">
        <f t="shared" ref="V35:V42" si="20">+IF(X35&lt;&gt;0,1,0)+V34</f>
        <v>0</v>
      </c>
      <c r="W35" s="16" t="s">
        <v>261</v>
      </c>
      <c r="X35" s="119">
        <v>0</v>
      </c>
      <c r="Y35" s="1">
        <f t="shared" ref="Y35:Y42" si="21">+IF(AA35&lt;&gt;0,1,0)+Y34</f>
        <v>1</v>
      </c>
      <c r="Z35" s="16" t="s">
        <v>261</v>
      </c>
      <c r="AA35" s="18">
        <v>3.0000000000000001E-3</v>
      </c>
    </row>
    <row r="36" spans="1:27" x14ac:dyDescent="0.2">
      <c r="A36" s="1">
        <f t="shared" si="13"/>
        <v>2</v>
      </c>
      <c r="B36" s="16" t="s">
        <v>259</v>
      </c>
      <c r="C36" s="18">
        <v>5.0000000000000001E-4</v>
      </c>
      <c r="D36" s="1">
        <f t="shared" si="14"/>
        <v>2</v>
      </c>
      <c r="E36" s="16" t="s">
        <v>117</v>
      </c>
      <c r="F36" s="18">
        <v>8.0000000000000004E-4</v>
      </c>
      <c r="G36" s="1">
        <f t="shared" si="15"/>
        <v>2</v>
      </c>
      <c r="H36" s="16" t="s">
        <v>120</v>
      </c>
      <c r="I36" s="18">
        <v>1E-3</v>
      </c>
      <c r="J36" s="1">
        <f t="shared" si="16"/>
        <v>2</v>
      </c>
      <c r="K36" s="16" t="s">
        <v>260</v>
      </c>
      <c r="L36" s="118">
        <v>11.74</v>
      </c>
      <c r="M36" s="1">
        <f t="shared" si="17"/>
        <v>2</v>
      </c>
      <c r="N36" s="16" t="s">
        <v>259</v>
      </c>
      <c r="O36" s="118">
        <v>7.5</v>
      </c>
      <c r="P36" s="1">
        <f t="shared" si="18"/>
        <v>2</v>
      </c>
      <c r="Q36" s="16" t="s">
        <v>117</v>
      </c>
      <c r="R36" s="18">
        <v>5.0000000000000001E-4</v>
      </c>
      <c r="S36" s="1">
        <f t="shared" si="19"/>
        <v>1</v>
      </c>
      <c r="T36" s="16" t="s">
        <v>120</v>
      </c>
      <c r="U36" s="18">
        <v>5.0000000000000001E-4</v>
      </c>
      <c r="V36" s="1">
        <f t="shared" si="20"/>
        <v>1</v>
      </c>
      <c r="W36" s="16" t="s">
        <v>117</v>
      </c>
      <c r="X36" s="119">
        <v>5.6</v>
      </c>
      <c r="Y36" s="1">
        <f t="shared" si="21"/>
        <v>2</v>
      </c>
      <c r="Z36" s="16" t="s">
        <v>120</v>
      </c>
      <c r="AA36" s="18">
        <v>4.0000000000000001E-3</v>
      </c>
    </row>
    <row r="37" spans="1:27" x14ac:dyDescent="0.2">
      <c r="A37" s="1">
        <f t="shared" si="13"/>
        <v>3</v>
      </c>
      <c r="B37" s="16" t="s">
        <v>118</v>
      </c>
      <c r="C37" s="18">
        <v>5.0000000000000001E-4</v>
      </c>
      <c r="D37" s="1">
        <f t="shared" si="14"/>
        <v>3</v>
      </c>
      <c r="E37" s="16" t="s">
        <v>120</v>
      </c>
      <c r="F37" s="18">
        <v>1E-3</v>
      </c>
      <c r="G37" s="1">
        <f t="shared" si="15"/>
        <v>3</v>
      </c>
      <c r="H37" s="16" t="s">
        <v>259</v>
      </c>
      <c r="I37" s="18">
        <v>1E-3</v>
      </c>
      <c r="J37" s="1">
        <f t="shared" si="16"/>
        <v>3</v>
      </c>
      <c r="K37" s="16" t="s">
        <v>118</v>
      </c>
      <c r="L37" s="118">
        <v>12.02</v>
      </c>
      <c r="M37" s="1">
        <f t="shared" si="17"/>
        <v>3</v>
      </c>
      <c r="N37" s="16" t="s">
        <v>261</v>
      </c>
      <c r="O37" s="118">
        <v>7.5</v>
      </c>
      <c r="P37" s="1">
        <f t="shared" si="18"/>
        <v>3</v>
      </c>
      <c r="Q37" s="16" t="s">
        <v>120</v>
      </c>
      <c r="R37" s="18">
        <v>1E-3</v>
      </c>
      <c r="S37" s="1">
        <f t="shared" si="19"/>
        <v>2</v>
      </c>
      <c r="T37" s="16" t="s">
        <v>259</v>
      </c>
      <c r="U37" s="18">
        <v>5.0000000000000001E-4</v>
      </c>
      <c r="V37" s="1">
        <f t="shared" si="20"/>
        <v>2</v>
      </c>
      <c r="W37" s="16" t="s">
        <v>119</v>
      </c>
      <c r="X37" s="119">
        <v>6.3</v>
      </c>
      <c r="Y37" s="1">
        <f t="shared" si="21"/>
        <v>3</v>
      </c>
      <c r="Z37" s="16" t="s">
        <v>259</v>
      </c>
      <c r="AA37" s="18">
        <v>4.0000000000000001E-3</v>
      </c>
    </row>
    <row r="38" spans="1:27" x14ac:dyDescent="0.2">
      <c r="A38" s="1">
        <f t="shared" si="13"/>
        <v>4</v>
      </c>
      <c r="B38" s="16" t="s">
        <v>260</v>
      </c>
      <c r="C38" s="18">
        <v>5.0000000000000001E-4</v>
      </c>
      <c r="D38" s="1">
        <f t="shared" si="14"/>
        <v>4</v>
      </c>
      <c r="E38" s="16" t="s">
        <v>260</v>
      </c>
      <c r="F38" s="18">
        <v>1E-3</v>
      </c>
      <c r="G38" s="1">
        <f t="shared" si="15"/>
        <v>4</v>
      </c>
      <c r="H38" s="16" t="s">
        <v>260</v>
      </c>
      <c r="I38" s="18">
        <v>1E-3</v>
      </c>
      <c r="J38" s="1">
        <f t="shared" si="16"/>
        <v>4</v>
      </c>
      <c r="K38" s="16" t="s">
        <v>120</v>
      </c>
      <c r="L38" s="118">
        <v>12.07</v>
      </c>
      <c r="M38" s="1">
        <f t="shared" si="17"/>
        <v>4</v>
      </c>
      <c r="N38" s="16" t="s">
        <v>119</v>
      </c>
      <c r="O38" s="118">
        <v>7.56</v>
      </c>
      <c r="P38" s="1">
        <f t="shared" si="18"/>
        <v>4</v>
      </c>
      <c r="Q38" s="16" t="s">
        <v>260</v>
      </c>
      <c r="R38" s="18">
        <v>1E-3</v>
      </c>
      <c r="S38" s="1">
        <f t="shared" si="19"/>
        <v>3</v>
      </c>
      <c r="T38" s="16" t="s">
        <v>260</v>
      </c>
      <c r="U38" s="18">
        <v>5.0000000000000001E-4</v>
      </c>
      <c r="V38" s="1">
        <f t="shared" si="20"/>
        <v>3</v>
      </c>
      <c r="W38" s="16" t="s">
        <v>120</v>
      </c>
      <c r="X38" s="119">
        <v>6.6</v>
      </c>
      <c r="Y38" s="1">
        <f t="shared" si="21"/>
        <v>4</v>
      </c>
      <c r="Z38" s="16" t="s">
        <v>119</v>
      </c>
      <c r="AA38" s="18">
        <v>0.01</v>
      </c>
    </row>
    <row r="39" spans="1:27" x14ac:dyDescent="0.2">
      <c r="A39" s="1">
        <f t="shared" si="13"/>
        <v>5</v>
      </c>
      <c r="B39" s="16" t="s">
        <v>117</v>
      </c>
      <c r="C39" s="18">
        <v>5.0000000000000001E-4</v>
      </c>
      <c r="D39" s="1">
        <f t="shared" si="14"/>
        <v>5</v>
      </c>
      <c r="E39" s="16" t="s">
        <v>119</v>
      </c>
      <c r="F39" s="18">
        <v>1E-3</v>
      </c>
      <c r="G39" s="1">
        <f t="shared" si="15"/>
        <v>5</v>
      </c>
      <c r="H39" s="16" t="s">
        <v>119</v>
      </c>
      <c r="I39" s="18">
        <v>1E-3</v>
      </c>
      <c r="J39" s="1">
        <f t="shared" si="16"/>
        <v>5</v>
      </c>
      <c r="K39" s="16" t="s">
        <v>119</v>
      </c>
      <c r="L39" s="118">
        <v>12.18</v>
      </c>
      <c r="M39" s="1">
        <f t="shared" si="17"/>
        <v>5</v>
      </c>
      <c r="N39" s="16" t="s">
        <v>117</v>
      </c>
      <c r="O39" s="118">
        <v>7.58</v>
      </c>
      <c r="P39" s="1">
        <f t="shared" si="18"/>
        <v>5</v>
      </c>
      <c r="Q39" s="16" t="s">
        <v>119</v>
      </c>
      <c r="R39" s="18">
        <v>1E-3</v>
      </c>
      <c r="S39" s="1">
        <f t="shared" si="19"/>
        <v>4</v>
      </c>
      <c r="T39" s="16" t="s">
        <v>118</v>
      </c>
      <c r="U39" s="18">
        <v>5.0000000000000001E-4</v>
      </c>
      <c r="V39" s="1">
        <f t="shared" si="20"/>
        <v>4</v>
      </c>
      <c r="W39" s="16" t="s">
        <v>260</v>
      </c>
      <c r="X39" s="119">
        <v>6.6</v>
      </c>
      <c r="Y39" s="1">
        <f t="shared" si="21"/>
        <v>5</v>
      </c>
      <c r="Z39" s="16" t="s">
        <v>117</v>
      </c>
      <c r="AA39" s="18">
        <v>0.01</v>
      </c>
    </row>
    <row r="40" spans="1:27" x14ac:dyDescent="0.2">
      <c r="A40" s="1">
        <f t="shared" si="13"/>
        <v>6</v>
      </c>
      <c r="B40" s="16" t="s">
        <v>261</v>
      </c>
      <c r="C40" s="18">
        <v>5.0000000000000001E-4</v>
      </c>
      <c r="D40" s="1">
        <f t="shared" si="14"/>
        <v>6</v>
      </c>
      <c r="E40" s="16" t="s">
        <v>259</v>
      </c>
      <c r="F40" s="18">
        <v>1E-3</v>
      </c>
      <c r="G40" s="1">
        <f t="shared" si="15"/>
        <v>6</v>
      </c>
      <c r="H40" s="16" t="s">
        <v>262</v>
      </c>
      <c r="I40" s="18">
        <v>3.0000000000000001E-3</v>
      </c>
      <c r="J40" s="1">
        <f t="shared" si="16"/>
        <v>6</v>
      </c>
      <c r="K40" s="16" t="s">
        <v>261</v>
      </c>
      <c r="L40" s="118">
        <v>12.28</v>
      </c>
      <c r="M40" s="1">
        <f t="shared" si="17"/>
        <v>6</v>
      </c>
      <c r="N40" s="16" t="s">
        <v>118</v>
      </c>
      <c r="O40" s="118">
        <v>7.61</v>
      </c>
      <c r="P40" s="1">
        <f t="shared" si="18"/>
        <v>6</v>
      </c>
      <c r="Q40" s="16" t="s">
        <v>259</v>
      </c>
      <c r="R40" s="18">
        <v>3.0000000000000001E-3</v>
      </c>
      <c r="S40" s="1">
        <f t="shared" si="19"/>
        <v>5</v>
      </c>
      <c r="T40" s="16" t="s">
        <v>261</v>
      </c>
      <c r="U40" s="18">
        <v>5.0000000000000001E-4</v>
      </c>
      <c r="V40" s="1">
        <f t="shared" si="20"/>
        <v>5</v>
      </c>
      <c r="W40" s="16" t="s">
        <v>259</v>
      </c>
      <c r="X40" s="119">
        <v>6.8</v>
      </c>
      <c r="Y40" s="1">
        <f t="shared" si="21"/>
        <v>6</v>
      </c>
      <c r="Z40" s="16" t="s">
        <v>118</v>
      </c>
      <c r="AA40" s="18">
        <v>0.01</v>
      </c>
    </row>
    <row r="41" spans="1:27" x14ac:dyDescent="0.2">
      <c r="A41" s="1">
        <f t="shared" si="13"/>
        <v>7</v>
      </c>
      <c r="B41" s="16" t="s">
        <v>119</v>
      </c>
      <c r="C41" s="18">
        <v>5.0000000000000001E-4</v>
      </c>
      <c r="D41" s="1">
        <f t="shared" si="14"/>
        <v>7</v>
      </c>
      <c r="E41" s="16" t="s">
        <v>261</v>
      </c>
      <c r="F41" s="18">
        <v>4.0000000000000001E-3</v>
      </c>
      <c r="G41" s="1">
        <f t="shared" si="15"/>
        <v>7</v>
      </c>
      <c r="H41" s="16" t="s">
        <v>261</v>
      </c>
      <c r="I41" s="18">
        <v>3.0000000000000001E-3</v>
      </c>
      <c r="J41" s="1">
        <f t="shared" si="16"/>
        <v>7</v>
      </c>
      <c r="K41" s="16" t="s">
        <v>262</v>
      </c>
      <c r="L41" s="118">
        <v>12.55</v>
      </c>
      <c r="M41" s="1">
        <f t="shared" si="17"/>
        <v>7</v>
      </c>
      <c r="N41" s="16" t="s">
        <v>262</v>
      </c>
      <c r="O41" s="118">
        <v>7.64</v>
      </c>
      <c r="P41" s="1">
        <f t="shared" si="18"/>
        <v>7</v>
      </c>
      <c r="Q41" s="16" t="s">
        <v>261</v>
      </c>
      <c r="R41" s="18">
        <v>4.0000000000000001E-3</v>
      </c>
      <c r="S41" s="1">
        <f t="shared" si="19"/>
        <v>6</v>
      </c>
      <c r="T41" s="16" t="s">
        <v>119</v>
      </c>
      <c r="U41" s="18">
        <v>5.0000000000000001E-4</v>
      </c>
      <c r="V41" s="1">
        <f t="shared" si="20"/>
        <v>6</v>
      </c>
      <c r="W41" s="16" t="s">
        <v>118</v>
      </c>
      <c r="X41" s="119">
        <v>7</v>
      </c>
      <c r="Y41" s="1">
        <f t="shared" si="21"/>
        <v>7</v>
      </c>
      <c r="Z41" s="16" t="s">
        <v>262</v>
      </c>
      <c r="AA41" s="18">
        <v>2.5000000000000001E-2</v>
      </c>
    </row>
    <row r="42" spans="1:27" x14ac:dyDescent="0.2">
      <c r="A42" s="1">
        <f t="shared" si="13"/>
        <v>8</v>
      </c>
      <c r="B42" s="16" t="s">
        <v>262</v>
      </c>
      <c r="C42" s="18">
        <v>5.0000000000000001E-4</v>
      </c>
      <c r="D42" s="1">
        <f t="shared" si="14"/>
        <v>8</v>
      </c>
      <c r="E42" s="16" t="s">
        <v>262</v>
      </c>
      <c r="F42" s="18">
        <v>4.0000000000000001E-3</v>
      </c>
      <c r="G42" s="1">
        <f t="shared" si="15"/>
        <v>8</v>
      </c>
      <c r="H42" s="16" t="s">
        <v>118</v>
      </c>
      <c r="I42" s="18">
        <v>3.5999999999999999E-3</v>
      </c>
      <c r="J42" s="1">
        <f t="shared" si="16"/>
        <v>8</v>
      </c>
      <c r="K42" s="16" t="s">
        <v>117</v>
      </c>
      <c r="L42" s="118">
        <v>14.58</v>
      </c>
      <c r="M42" s="1">
        <f t="shared" si="17"/>
        <v>8</v>
      </c>
      <c r="N42" s="16" t="s">
        <v>260</v>
      </c>
      <c r="O42" s="118">
        <v>7.67</v>
      </c>
      <c r="P42" s="1">
        <f t="shared" si="18"/>
        <v>8</v>
      </c>
      <c r="Q42" s="16" t="s">
        <v>262</v>
      </c>
      <c r="R42" s="18">
        <v>5.0000000000000001E-3</v>
      </c>
      <c r="S42" s="1">
        <f t="shared" si="19"/>
        <v>7</v>
      </c>
      <c r="T42" s="16" t="s">
        <v>262</v>
      </c>
      <c r="U42" s="18">
        <v>5.0000000000000001E-4</v>
      </c>
      <c r="V42" s="1">
        <f t="shared" si="20"/>
        <v>7</v>
      </c>
      <c r="W42" s="16" t="s">
        <v>262</v>
      </c>
      <c r="X42" s="119">
        <v>9.8000000000000007</v>
      </c>
      <c r="Y42" s="1">
        <f t="shared" si="21"/>
        <v>8</v>
      </c>
      <c r="Z42" s="16" t="s">
        <v>260</v>
      </c>
      <c r="AA42" s="18">
        <v>3.1E-2</v>
      </c>
    </row>
    <row r="43" spans="1:27" x14ac:dyDescent="0.2">
      <c r="B43" s="16" t="s">
        <v>232</v>
      </c>
      <c r="C43" s="17">
        <v>5.0000000000000001E-4</v>
      </c>
      <c r="E43" s="16" t="s">
        <v>232</v>
      </c>
      <c r="F43" s="17">
        <v>4.0000000000000001E-3</v>
      </c>
      <c r="H43" s="16" t="s">
        <v>232</v>
      </c>
      <c r="I43" s="17">
        <v>3.5999999999999999E-3</v>
      </c>
      <c r="K43" s="16" t="s">
        <v>232</v>
      </c>
      <c r="L43" s="17">
        <v>14.58</v>
      </c>
      <c r="N43" s="16" t="s">
        <v>232</v>
      </c>
      <c r="O43" s="17">
        <v>7.67</v>
      </c>
      <c r="Q43" s="16" t="s">
        <v>232</v>
      </c>
      <c r="R43" s="17">
        <v>5.0000000000000001E-3</v>
      </c>
      <c r="T43" s="16" t="s">
        <v>232</v>
      </c>
      <c r="U43" s="17">
        <v>5.0000000000000001E-4</v>
      </c>
      <c r="W43" s="16" t="s">
        <v>232</v>
      </c>
      <c r="X43" s="17">
        <v>9.8000000000000007</v>
      </c>
      <c r="Z43" s="16" t="s">
        <v>232</v>
      </c>
      <c r="AA43" s="17">
        <v>3.1E-2</v>
      </c>
    </row>
    <row r="46" spans="1:27" x14ac:dyDescent="0.2">
      <c r="B46" s="15" t="s">
        <v>222</v>
      </c>
      <c r="C46" s="1" t="s">
        <v>242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2">+IF(C47&lt;&gt;0,1,0)+A46</f>
        <v>1</v>
      </c>
      <c r="B47" s="16" t="s">
        <v>262</v>
      </c>
      <c r="C47" s="18">
        <v>0.16178362824778261</v>
      </c>
    </row>
    <row r="48" spans="1:27" x14ac:dyDescent="0.2">
      <c r="A48" s="1">
        <f t="shared" si="22"/>
        <v>2</v>
      </c>
      <c r="B48" s="16" t="s">
        <v>120</v>
      </c>
      <c r="C48" s="18">
        <v>0.19522084171618226</v>
      </c>
    </row>
    <row r="49" spans="1:26" x14ac:dyDescent="0.2">
      <c r="A49" s="1">
        <f t="shared" si="22"/>
        <v>3</v>
      </c>
      <c r="B49" s="16" t="s">
        <v>259</v>
      </c>
      <c r="C49" s="18">
        <v>0.21838299861206989</v>
      </c>
      <c r="K49" s="16"/>
      <c r="L49" s="18"/>
      <c r="N49" s="16"/>
      <c r="O49" s="17"/>
      <c r="Q49" s="16"/>
      <c r="R49" s="18"/>
      <c r="T49" s="16"/>
      <c r="U49" s="18"/>
      <c r="W49" s="16"/>
      <c r="X49" s="18"/>
    </row>
    <row r="50" spans="1:26" x14ac:dyDescent="0.2">
      <c r="A50" s="1">
        <f t="shared" si="22"/>
        <v>4</v>
      </c>
      <c r="B50" s="16" t="s">
        <v>260</v>
      </c>
      <c r="C50" s="18">
        <v>0.2184232202591746</v>
      </c>
      <c r="K50" s="16"/>
      <c r="L50" s="18"/>
      <c r="N50" s="16"/>
      <c r="O50" s="17"/>
      <c r="Q50" s="16"/>
      <c r="R50" s="18"/>
      <c r="T50" s="16"/>
      <c r="U50" s="18"/>
      <c r="W50" s="16"/>
      <c r="X50" s="18"/>
    </row>
    <row r="51" spans="1:26" x14ac:dyDescent="0.2">
      <c r="A51" s="1">
        <f t="shared" si="22"/>
        <v>5</v>
      </c>
      <c r="B51" s="16" t="s">
        <v>117</v>
      </c>
      <c r="C51" s="18">
        <v>0.23661006920874406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2"/>
        <v>6</v>
      </c>
      <c r="B52" s="16" t="s">
        <v>119</v>
      </c>
      <c r="C52" s="18">
        <v>0.28886566114816353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2"/>
        <v>7</v>
      </c>
      <c r="B53" s="16" t="s">
        <v>261</v>
      </c>
      <c r="C53" s="18">
        <v>0.29590085312697034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>
        <f t="shared" si="22"/>
        <v>8</v>
      </c>
      <c r="B54" s="16" t="s">
        <v>118</v>
      </c>
      <c r="C54" s="18">
        <v>0.30760391368764178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232</v>
      </c>
      <c r="C55" s="17">
        <v>0.30760391368764178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9:AH9"/>
    <mergeCell ref="AF10:AH10"/>
    <mergeCell ref="AF11:AH11"/>
  </mergeCells>
  <conditionalFormatting sqref="E15:Z15">
    <cfRule type="cellIs" dxfId="40" priority="1" operator="equal">
      <formula>"sin evaluación"</formula>
    </cfRule>
    <cfRule type="cellIs" dxfId="39" priority="2" operator="equal">
      <formula>"""sin evaluación"""</formula>
    </cfRule>
    <cfRule type="cellIs" dxfId="38" priority="3" operator="equal">
      <formula>"Incumple"</formula>
    </cfRule>
    <cfRule type="cellIs" dxfId="37" priority="4" operator="equal">
      <formula>"cumple con advertencia"</formula>
    </cfRule>
  </conditionalFormatting>
  <conditionalFormatting sqref="E16:Z16">
    <cfRule type="cellIs" dxfId="36" priority="5" operator="equal">
      <formula>"referencial"</formula>
    </cfRule>
  </conditionalFormatting>
  <conditionalFormatting sqref="AC3:AC10">
    <cfRule type="cellIs" dxfId="35" priority="6" operator="equal">
      <formula>0</formula>
    </cfRule>
  </conditionalFormatting>
  <pageMargins left="0.7" right="0.7" top="0.75" bottom="0.75" header="0.3" footer="0.3"/>
  <pageSetup orientation="portrait" verticalDpi="0" r:id="rId20"/>
  <ignoredErrors>
    <ignoredError sqref="J7:J10 Q7:R10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AH75"/>
  <sheetViews>
    <sheetView topLeftCell="I1" zoomScale="70" zoomScaleNormal="70" workbookViewId="0">
      <selection activeCell="S15" sqref="S15"/>
    </sheetView>
  </sheetViews>
  <sheetFormatPr baseColWidth="10" defaultColWidth="10.7109375" defaultRowHeight="12.75" x14ac:dyDescent="0.2"/>
  <cols>
    <col min="1" max="1" width="10.7109375" style="1" customWidth="1"/>
    <col min="2" max="2" width="17.28515625" style="1" customWidth="1"/>
    <col min="3" max="3" width="10.7109375" style="1" customWidth="1"/>
    <col min="4" max="4" width="14.85546875" style="1" bestFit="1" customWidth="1"/>
    <col min="5" max="9" width="10.7109375" style="1" customWidth="1"/>
    <col min="10" max="13" width="10.7109375" style="1"/>
    <col min="14" max="14" width="12.140625" style="1" customWidth="1"/>
    <col min="15" max="20" width="10.7109375" style="1"/>
    <col min="21" max="21" width="12.5703125" style="1" customWidth="1"/>
    <col min="22" max="22" width="10.7109375" style="1"/>
    <col min="23" max="23" width="11.5703125" style="1" customWidth="1"/>
    <col min="24" max="25" width="10.7109375" style="1"/>
    <col min="26" max="26" width="11.5703125" style="1" customWidth="1"/>
    <col min="27" max="30" width="10.7109375" style="1"/>
    <col min="31" max="31" width="12.570312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109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111</v>
      </c>
      <c r="U2" s="28" t="s">
        <v>112</v>
      </c>
      <c r="V2" s="28" t="s">
        <v>113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114</v>
      </c>
      <c r="AB2" s="12" t="s">
        <v>115</v>
      </c>
      <c r="AC2" s="12" t="s">
        <v>116</v>
      </c>
      <c r="AE2" s="23"/>
      <c r="AF2" s="19" t="s">
        <v>211</v>
      </c>
      <c r="AG2" s="19" t="s">
        <v>212</v>
      </c>
    </row>
    <row r="3" spans="1:34" x14ac:dyDescent="0.2">
      <c r="A3" s="243" t="s">
        <v>22</v>
      </c>
      <c r="B3" s="3" t="s">
        <v>122</v>
      </c>
      <c r="C3" s="9">
        <f>'Validacion para evaluación'!E18</f>
        <v>44641</v>
      </c>
      <c r="D3" s="44" t="s">
        <v>117</v>
      </c>
      <c r="E3" s="23">
        <f>+VLOOKUP(A3&amp;" "&amp;D3,'Validacion para evaluación'!$B:$AD,6,0)</f>
        <v>1.6</v>
      </c>
      <c r="F3" s="95">
        <f>+VLOOKUP(A3&amp;" "&amp;D3,'Validacion para evaluación'!$B:$AD,7,0)</f>
        <v>5.0000000000000001E-4</v>
      </c>
      <c r="G3" s="23">
        <f>+VLOOKUP(A3&amp;" "&amp;D3,'Validacion para evaluación'!$B:$AD,8,0)</f>
        <v>0.7</v>
      </c>
      <c r="H3" s="95">
        <f>+VLOOKUP(A3&amp;" "&amp;D3,'Validacion para evaluación'!$B:$AD,9,0)</f>
        <v>5.0000000000000001E-4</v>
      </c>
      <c r="I3" s="262" t="s">
        <v>159</v>
      </c>
      <c r="J3" s="39">
        <f>+VLOOKUP(A3&amp;" "&amp;D3,'Validacion para evaluación'!$B:$AD,11,0)</f>
        <v>44</v>
      </c>
      <c r="K3" s="95">
        <f>+VLOOKUP(A3&amp;" "&amp;D3,'Validacion para evaluación'!$B:$AD,12,0)</f>
        <v>1E-3</v>
      </c>
      <c r="L3" s="23">
        <f>+VLOOKUP(A3&amp;" "&amp;D3,'Validacion para evaluación'!$B:$AD,13,0)</f>
        <v>3.8</v>
      </c>
      <c r="M3" s="23">
        <f>+VLOOKUP(A3&amp;" "&amp;D3,'Validacion para evaluación'!$B:$AD,14,0)</f>
        <v>0.09</v>
      </c>
      <c r="N3" s="95" t="str">
        <f>VLOOKUP(A3&amp;" "&amp;D3,'Validacion para evaluación'!$B:$AD,15,0)</f>
        <v>NV</v>
      </c>
      <c r="O3" s="150">
        <f>VLOOKUP(A3&amp;" "&amp;D3,'Validacion para evaluación'!$B:$AD,16,0)</f>
        <v>1E-3</v>
      </c>
      <c r="P3" s="150">
        <f>+VLOOKUP(A3&amp;" "&amp;D3,'Validacion para evaluación'!$B:$AD,17,0)</f>
        <v>1E-3</v>
      </c>
      <c r="Q3" s="23">
        <f>+VLOOKUP(A3&amp;" "&amp;D3,'Validacion para evaluación'!$B:$AD,18,0)</f>
        <v>13.01</v>
      </c>
      <c r="R3" s="23">
        <f>+VLOOKUP(A3&amp;" "&amp;D3,'Validacion para evaluación'!$B:$AD,19,0)</f>
        <v>6.83</v>
      </c>
      <c r="S3" s="150">
        <f>+VLOOKUP(A3&amp;" "&amp;D3,'Validacion para evaluación'!$B:$AD,20,0)</f>
        <v>3.0000000000000001E-3</v>
      </c>
      <c r="T3" s="23">
        <f>+VLOOKUP(A3&amp;" "&amp;D3,'Validacion para evaluación'!$B:$AD,21,0)</f>
        <v>6.5</v>
      </c>
      <c r="U3" s="23">
        <f>+VLOOKUP(A3&amp;" "&amp;D3,'Validacion para evaluación'!$B:$AD,22,0)</f>
        <v>9.68</v>
      </c>
      <c r="V3" s="23">
        <f>+VLOOKUP(A3&amp;" "&amp;D3,'Validacion para evaluación'!$B:$AD,23,0)</f>
        <v>2.5</v>
      </c>
      <c r="W3" s="95">
        <f>+VLOOKUP(A3&amp;" "&amp;D3,'Validacion para evaluación'!$B:$AD,24,0)</f>
        <v>5.0000000000000001E-4</v>
      </c>
      <c r="X3" s="23">
        <f>+VLOOKUP(A3&amp;" "&amp;D3,'Validacion para evaluación'!$B:$AD,25,0)</f>
        <v>4.9000000000000004</v>
      </c>
      <c r="Y3" s="23">
        <f>+VLOOKUP(A3&amp;" "&amp;D3,'Validacion para evaluación'!$B:$AD,26,0)</f>
        <v>0.01</v>
      </c>
      <c r="Z3" s="148">
        <f>+AC3/((AA3+AB3)/2)^0.5</f>
        <v>0.14526643133087605</v>
      </c>
      <c r="AA3" s="148">
        <f>+VLOOKUP(A3&amp;" "&amp;D3,'Validacion para evaluación'!$B:$AD,27,0)</f>
        <v>0.32435129740518964</v>
      </c>
      <c r="AB3" s="148">
        <f>+VLOOKUP(A3&amp;" "&amp;D3,'Validacion para evaluación'!$B:$AD,28,0)</f>
        <v>0.79638009049773761</v>
      </c>
      <c r="AC3" s="148">
        <f>+VLOOKUP(A3&amp;" "&amp;D3,'Validacion para evaluación'!$B:$AD,29,0)</f>
        <v>0.1087429317094389</v>
      </c>
      <c r="AE3" s="23" t="s">
        <v>129</v>
      </c>
      <c r="AF3" s="23">
        <v>40.08</v>
      </c>
      <c r="AG3" s="23">
        <v>2</v>
      </c>
    </row>
    <row r="4" spans="1:34" x14ac:dyDescent="0.2">
      <c r="A4" s="243" t="s">
        <v>22</v>
      </c>
      <c r="B4" s="3" t="s">
        <v>122</v>
      </c>
      <c r="C4" s="9">
        <f>'Validacion para evaluación'!E19</f>
        <v>44691</v>
      </c>
      <c r="D4" s="44" t="s">
        <v>118</v>
      </c>
      <c r="E4" s="98">
        <f>+VLOOKUP(A4&amp;" "&amp;D4,'Validacion para evaluación'!$B:$AD,6,0)</f>
        <v>1.2</v>
      </c>
      <c r="F4" s="95">
        <f>+VLOOKUP(A4&amp;" "&amp;D4,'Validacion para evaluación'!$B:$AD,7,0)</f>
        <v>1E-4</v>
      </c>
      <c r="G4" s="93">
        <f>+VLOOKUP(A4&amp;" "&amp;D4,'Validacion para evaluación'!$B:$AD,8,0)</f>
        <v>1</v>
      </c>
      <c r="H4" s="95">
        <f>+VLOOKUP(A4&amp;" "&amp;D4,'Validacion para evaluación'!$B:$AD,9,0)</f>
        <v>5.8999999999999999E-3</v>
      </c>
      <c r="I4" s="262" t="s">
        <v>159</v>
      </c>
      <c r="J4" s="97">
        <f>+VLOOKUP(A4&amp;" "&amp;D4,'Validacion para evaluación'!$B:$AD,11,0)</f>
        <v>45.2</v>
      </c>
      <c r="K4" s="95">
        <f>+VLOOKUP(A4&amp;" "&amp;D4,'Validacion para evaluación'!$B:$AD,12,0)</f>
        <v>1.5E-3</v>
      </c>
      <c r="L4" s="93">
        <f>+VLOOKUP(A4&amp;" "&amp;D4,'Validacion para evaluación'!$B:$AD,13,0)</f>
        <v>2</v>
      </c>
      <c r="M4" s="93">
        <f>+VLOOKUP(A4&amp;" "&amp;D4,'Validacion para evaluación'!$B:$AD,14,0)</f>
        <v>0.1</v>
      </c>
      <c r="N4" s="95">
        <f>VLOOKUP(A4&amp;" "&amp;D4,'Validacion para evaluación'!$B:$AD,15,0)</f>
        <v>5.0000000000000001E-4</v>
      </c>
      <c r="O4" s="244">
        <f>VLOOKUP(A4&amp;" "&amp;D4,'Validacion para evaluación'!$B:$AD,16,0)</f>
        <v>4.0000000000000002E-4</v>
      </c>
      <c r="P4" s="150">
        <f>+VLOOKUP(A4&amp;" "&amp;D4,'Validacion para evaluación'!$B:$AD,17,0)</f>
        <v>3.0999999999999999E-3</v>
      </c>
      <c r="Q4" s="93">
        <f>+VLOOKUP(A4&amp;" "&amp;D4,'Validacion para evaluación'!$B:$AD,18,0)</f>
        <v>13.61</v>
      </c>
      <c r="R4" s="93">
        <f>+VLOOKUP(A4&amp;" "&amp;D4,'Validacion para evaluación'!$B:$AD,19,0)</f>
        <v>6.75</v>
      </c>
      <c r="S4" s="150">
        <f>+VLOOKUP(A4&amp;" "&amp;D4,'Validacion para evaluación'!$B:$AD,20,0)</f>
        <v>1.9400000000000001E-3</v>
      </c>
      <c r="T4" s="93">
        <f>+VLOOKUP(A4&amp;" "&amp;D4,'Validacion para evaluación'!$B:$AD,21,0)</f>
        <v>6.9</v>
      </c>
      <c r="U4" s="93">
        <f>+VLOOKUP(A4&amp;" "&amp;D4,'Validacion para evaluación'!$B:$AD,22,0)</f>
        <v>1.01</v>
      </c>
      <c r="V4" s="93">
        <f>+VLOOKUP(A4&amp;" "&amp;D4,'Validacion para evaluación'!$B:$AD,23,0)</f>
        <v>1.5</v>
      </c>
      <c r="W4" s="150">
        <f>+VLOOKUP(A4&amp;" "&amp;D4,'Validacion para evaluación'!$B:$AD,24,0)</f>
        <v>5.0000000000000001E-4</v>
      </c>
      <c r="X4" s="93">
        <f>+VLOOKUP(A4&amp;" "&amp;D4,'Validacion para evaluación'!$B:$AD,25,0)</f>
        <v>4.7</v>
      </c>
      <c r="Y4" s="95">
        <f>+VLOOKUP(A4&amp;" "&amp;D4,'Validacion para evaluación'!$B:$AD,26,0)</f>
        <v>0.01</v>
      </c>
      <c r="Z4" s="148">
        <f t="shared" ref="Z4:Z10" si="0">+AC4/((AA4+AB4)/2)^0.5</f>
        <v>0.14113918689946497</v>
      </c>
      <c r="AA4" s="148">
        <f>+VLOOKUP(A4&amp;" "&amp;D4,'Validacion para evaluación'!$B:$AD,27,0)</f>
        <v>0.34431137724550903</v>
      </c>
      <c r="AB4" s="148">
        <f>+VLOOKUP(A4&amp;" "&amp;D4,'Validacion para evaluación'!$B:$AD,28,0)</f>
        <v>8.3093377211024277E-2</v>
      </c>
      <c r="AC4" s="148">
        <f>+VLOOKUP(A4&amp;" "&amp;D4,'Validacion para evaluación'!$B:$AD,29,0)</f>
        <v>6.5245759025663333E-2</v>
      </c>
      <c r="AE4" s="23" t="s">
        <v>130</v>
      </c>
      <c r="AF4" s="23">
        <v>24.305</v>
      </c>
      <c r="AG4" s="23">
        <v>2</v>
      </c>
    </row>
    <row r="5" spans="1:34" x14ac:dyDescent="0.2">
      <c r="A5" s="243" t="s">
        <v>22</v>
      </c>
      <c r="B5" s="3" t="s">
        <v>122</v>
      </c>
      <c r="C5" s="9">
        <f>'Validacion para evaluación'!E20</f>
        <v>44819</v>
      </c>
      <c r="D5" s="44" t="s">
        <v>119</v>
      </c>
      <c r="E5" s="95">
        <f>+VLOOKUP(A5&amp;" "&amp;D5,'Validacion para evaluación'!$B:$AD,6,0)</f>
        <v>0.6</v>
      </c>
      <c r="F5" s="95">
        <f>+VLOOKUP(A5&amp;" "&amp;D5,'Validacion para evaluación'!$B:$AD,7,0)</f>
        <v>5.0000000000000001E-4</v>
      </c>
      <c r="G5" s="39">
        <f>+VLOOKUP(A5&amp;" "&amp;D5,'Validacion para evaluación'!$B:$AD,8,0)</f>
        <v>1.7</v>
      </c>
      <c r="H5" s="95">
        <f>+VLOOKUP(A5&amp;" "&amp;D5,'Validacion para evaluación'!$B:$AD,9,0)</f>
        <v>1.47E-2</v>
      </c>
      <c r="I5" s="262" t="s">
        <v>159</v>
      </c>
      <c r="J5" s="39">
        <f>+VLOOKUP(A5&amp;" "&amp;D5,'Validacion para evaluación'!$B:$AD,11,0)</f>
        <v>53.2</v>
      </c>
      <c r="K5" s="95">
        <f>+VLOOKUP(A5&amp;" "&amp;D5,'Validacion para evaluación'!$B:$AD,12,0)</f>
        <v>1E-3</v>
      </c>
      <c r="L5" s="23">
        <f>+VLOOKUP(A5&amp;" "&amp;D5,'Validacion para evaluación'!$B:$AD,13,0)</f>
        <v>0.95</v>
      </c>
      <c r="M5" s="23">
        <f>+VLOOKUP(A5&amp;" "&amp;D5,'Validacion para evaluación'!$B:$AD,14,0)</f>
        <v>0.05</v>
      </c>
      <c r="N5" s="33">
        <f>VLOOKUP(A5&amp;" "&amp;D5,'Validacion para evaluación'!$B:$AD,15,0)</f>
        <v>5.0000000000000001E-4</v>
      </c>
      <c r="O5" s="150">
        <f>VLOOKUP(A5&amp;" "&amp;D5,'Validacion para evaluación'!$B:$AD,16,0)</f>
        <v>1E-3</v>
      </c>
      <c r="P5" s="244">
        <f>+VLOOKUP(A5&amp;" "&amp;D5,'Validacion para evaluación'!$B:$AD,17,0)</f>
        <v>1E-3</v>
      </c>
      <c r="Q5" s="23">
        <f>+VLOOKUP(A5&amp;" "&amp;D5,'Validacion para evaluación'!$B:$AD,18,0)</f>
        <v>13.24</v>
      </c>
      <c r="R5" s="23">
        <f>+VLOOKUP(A5&amp;" "&amp;D5,'Validacion para evaluación'!$B:$AD,19,0)</f>
        <v>7.45</v>
      </c>
      <c r="S5" s="150">
        <f>+VLOOKUP(A5&amp;" "&amp;D5,'Validacion para evaluación'!$B:$AD,20,0)</f>
        <v>1E-3</v>
      </c>
      <c r="T5" s="23">
        <f>+VLOOKUP(A5&amp;" "&amp;D5,'Validacion para evaluación'!$B:$AD,21,0)</f>
        <v>8.6</v>
      </c>
      <c r="U5" s="23">
        <f>+VLOOKUP(A5&amp;" "&amp;D5,'Validacion para evaluación'!$B:$AD,22,0)</f>
        <v>1.34</v>
      </c>
      <c r="V5" s="23">
        <f>+VLOOKUP(A5&amp;" "&amp;D5,'Validacion para evaluación'!$B:$AD,23,0)</f>
        <v>1.9</v>
      </c>
      <c r="W5" s="150">
        <f>+VLOOKUP(A5&amp;" "&amp;D5,'Validacion para evaluación'!$B:$AD,24,0)</f>
        <v>5.0000000000000001E-4</v>
      </c>
      <c r="X5" s="39">
        <f>+VLOOKUP(A5&amp;" "&amp;D5,'Validacion para evaluación'!$B:$AD,25,0)</f>
        <v>6.2</v>
      </c>
      <c r="Y5" s="95">
        <f>+VLOOKUP(A5&amp;" "&amp;D5,'Validacion para evaluación'!$B:$AD,26,0)</f>
        <v>0.01</v>
      </c>
      <c r="Z5" s="148">
        <f>+AC5/((AA5+AB5)/2)^0.5</f>
        <v>0.159140394607653</v>
      </c>
      <c r="AA5" s="148">
        <f>+VLOOKUP(A5&amp;" "&amp;D5,'Validacion para evaluación'!$B:$AD,27,0)</f>
        <v>0.42914171656686628</v>
      </c>
      <c r="AB5" s="148">
        <f>+VLOOKUP(A5&amp;" "&amp;D5,'Validacion para evaluación'!$B:$AD,28,0)</f>
        <v>0.1102426984779926</v>
      </c>
      <c r="AC5" s="148">
        <f>+VLOOKUP(A5&amp;" "&amp;D5,'Validacion para evaluación'!$B:$AD,29,0)</f>
        <v>8.2644628099173556E-2</v>
      </c>
      <c r="AE5" s="23" t="s">
        <v>131</v>
      </c>
      <c r="AF5" s="23">
        <v>22.989699999999999</v>
      </c>
      <c r="AG5" s="23">
        <v>1</v>
      </c>
    </row>
    <row r="6" spans="1:34" x14ac:dyDescent="0.2">
      <c r="A6" s="243" t="s">
        <v>22</v>
      </c>
      <c r="B6" s="3" t="s">
        <v>122</v>
      </c>
      <c r="C6" s="9">
        <f>'Validacion para evaluación'!E21</f>
        <v>44881</v>
      </c>
      <c r="D6" s="44" t="s">
        <v>120</v>
      </c>
      <c r="E6" s="43">
        <f>+VLOOKUP(A6&amp;" "&amp;D6,'Validacion para evaluación'!$B:$AD,6,0)</f>
        <v>1.04</v>
      </c>
      <c r="F6" s="95">
        <f>+VLOOKUP(A6&amp;" "&amp;D6,'Validacion para evaluación'!$B:$AD,7,0)</f>
        <v>8.0000000000000004E-4</v>
      </c>
      <c r="G6" s="23">
        <f>+VLOOKUP(A6&amp;" "&amp;D6,'Validacion para evaluación'!$B:$AD,8,0)</f>
        <v>1.1000000000000001</v>
      </c>
      <c r="H6" s="107">
        <f>+VLOOKUP(A6&amp;" "&amp;D6,'Validacion para evaluación'!$B:$AD,9,0)</f>
        <v>6.1999999999999998E-3</v>
      </c>
      <c r="I6" s="262" t="s">
        <v>159</v>
      </c>
      <c r="J6" s="39">
        <f>+VLOOKUP(A6&amp;" "&amp;D6,'Validacion para evaluación'!$B:$AD,11,0)</f>
        <v>35.9</v>
      </c>
      <c r="K6" s="107">
        <f>+VLOOKUP(A6&amp;" "&amp;D6,'Validacion para evaluación'!$B:$AD,12,0)</f>
        <v>2E-3</v>
      </c>
      <c r="L6" s="23">
        <f>+VLOOKUP(A6&amp;" "&amp;D6,'Validacion para evaluación'!$B:$AD,13,0)</f>
        <v>1.25</v>
      </c>
      <c r="M6" s="107">
        <f>+VLOOKUP(A6&amp;" "&amp;D6,'Validacion para evaluación'!$B:$AD,14,0)</f>
        <v>7.6999999999999999E-2</v>
      </c>
      <c r="N6" s="33">
        <f>VLOOKUP(A6&amp;" "&amp;D6,'Validacion para evaluación'!$B:$AD,15,0)</f>
        <v>5.0000000000000001E-4</v>
      </c>
      <c r="O6" s="244">
        <f>VLOOKUP(A6&amp;" "&amp;D6,'Validacion para evaluación'!$B:$AD,16,0)</f>
        <v>1E-3</v>
      </c>
      <c r="P6" s="244">
        <f>+VLOOKUP(A6&amp;" "&amp;D6,'Validacion para evaluación'!$B:$AD,17,0)</f>
        <v>1E-3</v>
      </c>
      <c r="Q6" s="23">
        <f>+VLOOKUP(A6&amp;" "&amp;D6,'Validacion para evaluación'!$B:$AD,18,0)</f>
        <v>12.82</v>
      </c>
      <c r="R6" s="40">
        <f>+VLOOKUP(A6&amp;" "&amp;D6,'Validacion para evaluación'!$B:$AD,19,0)</f>
        <v>7.02</v>
      </c>
      <c r="S6" s="150">
        <f>+VLOOKUP(A6&amp;" "&amp;D6,'Validacion para evaluación'!$B:$AD,20,0)</f>
        <v>2E-3</v>
      </c>
      <c r="T6" s="39">
        <f>+VLOOKUP(A6&amp;" "&amp;D6,'Validacion para evaluación'!$B:$AD,21,0)</f>
        <v>7.26</v>
      </c>
      <c r="U6" s="40" t="str">
        <f>+VLOOKUP(A6&amp;" "&amp;D6,'Validacion para evaluación'!$B:$AD,22,0)</f>
        <v>SM</v>
      </c>
      <c r="V6" s="43">
        <f>+VLOOKUP(A6&amp;" "&amp;D6,'Validacion para evaluación'!$B:$AD,23,0)</f>
        <v>1.3</v>
      </c>
      <c r="W6" s="150">
        <f>+VLOOKUP(A6&amp;" "&amp;D6,'Validacion para evaluación'!$B:$AD,24,0)</f>
        <v>5.0000000000000001E-4</v>
      </c>
      <c r="X6" s="39">
        <f>+VLOOKUP(A6&amp;" "&amp;D6,'Validacion para evaluación'!$B:$AD,25,0)</f>
        <v>5.8</v>
      </c>
      <c r="Y6" s="107">
        <f>+VLOOKUP(A6&amp;" "&amp;D6,'Validacion para evaluación'!$B:$AD,26,0)</f>
        <v>1.2E-2</v>
      </c>
      <c r="Z6" s="301" t="e">
        <f>+AC6/((AA6+AB6)/2)^0.5</f>
        <v>#VALUE!</v>
      </c>
      <c r="AA6" s="148">
        <f>+VLOOKUP(A6&amp;" "&amp;D6,'Validacion para evaluación'!$B:$AD,27,0)</f>
        <v>0.36227544910179643</v>
      </c>
      <c r="AB6" s="148" t="str">
        <f>+VLOOKUP(A6&amp;" "&amp;D6,'Validacion para evaluación'!$B:$AD,28,0)</f>
        <v>SM</v>
      </c>
      <c r="AC6" s="148">
        <f>+VLOOKUP(A6&amp;" "&amp;D6,'Validacion para evaluación'!$B:$AD,29,0)</f>
        <v>5.6546324488908228E-2</v>
      </c>
    </row>
    <row r="7" spans="1:34" x14ac:dyDescent="0.2">
      <c r="A7" s="243" t="s">
        <v>22</v>
      </c>
      <c r="B7" s="3" t="s">
        <v>122</v>
      </c>
      <c r="C7" s="299" t="str">
        <f>'Validacion para evaluación'!E22</f>
        <v>SM</v>
      </c>
      <c r="D7" s="44" t="s">
        <v>259</v>
      </c>
      <c r="E7" s="149" t="str">
        <f>+VLOOKUP(A7&amp;" "&amp;D7,'Validacion para evaluación'!$B:$AD,6,0)</f>
        <v>SM</v>
      </c>
      <c r="F7" s="150" t="str">
        <f>+VLOOKUP(A7&amp;" "&amp;D7,'Validacion para evaluación'!$B:$AD,7,0)</f>
        <v>SM</v>
      </c>
      <c r="G7" s="149" t="str">
        <f>+VLOOKUP(A7&amp;" "&amp;D7,'Validacion para evaluación'!$B:$AD,8,0)</f>
        <v>SM</v>
      </c>
      <c r="H7" s="150" t="str">
        <f>+VLOOKUP(A7&amp;" "&amp;D7,'Validacion para evaluación'!$B:$AD,9,0)</f>
        <v>SM</v>
      </c>
      <c r="I7" s="262" t="s">
        <v>159</v>
      </c>
      <c r="J7" s="162" t="str">
        <f>+VLOOKUP(A7&amp;" "&amp;D7,'Validacion para evaluación'!$B:$AD,11,0)</f>
        <v>SM</v>
      </c>
      <c r="K7" s="150" t="str">
        <f>+VLOOKUP(A7&amp;" "&amp;D7,'Validacion para evaluación'!$B:$AD,12,0)</f>
        <v>SM</v>
      </c>
      <c r="L7" s="153" t="str">
        <f>+VLOOKUP(A7&amp;" "&amp;D7,'Validacion para evaluación'!$B:$AD,13,0)</f>
        <v>SM</v>
      </c>
      <c r="M7" s="153" t="str">
        <f>+VLOOKUP(A7&amp;" "&amp;D7,'Validacion para evaluación'!$B:$AD,14,0)</f>
        <v>SM</v>
      </c>
      <c r="N7" s="33" t="str">
        <f>VLOOKUP(A7&amp;" "&amp;D7,'Validacion para evaluación'!$B:$AD,15,0)</f>
        <v>SM</v>
      </c>
      <c r="O7" s="150" t="str">
        <f>VLOOKUP(A7&amp;" "&amp;D7,'Validacion para evaluación'!$B:$AD,16,0)</f>
        <v>SM</v>
      </c>
      <c r="P7" s="150" t="str">
        <f>+VLOOKUP(A7&amp;" "&amp;D7,'Validacion para evaluación'!$B:$AD,17,0)</f>
        <v>SM</v>
      </c>
      <c r="Q7" s="147" t="str">
        <f>+VLOOKUP(A7&amp;" "&amp;D7,'Validacion para evaluación'!$B:$AD,18,0)</f>
        <v>SM</v>
      </c>
      <c r="R7" s="147" t="str">
        <f>+VLOOKUP(A7&amp;" "&amp;D7,'Validacion para evaluación'!$B:$AD,19,0)</f>
        <v>SM</v>
      </c>
      <c r="S7" s="151" t="str">
        <f>+VLOOKUP(A7&amp;" "&amp;D7,'Validacion para evaluación'!$B:$AD,20,0)</f>
        <v>SM</v>
      </c>
      <c r="T7" s="149" t="str">
        <f>+VLOOKUP(A7&amp;" "&amp;D7,'Validacion para evaluación'!$B:$AD,21,0)</f>
        <v>SM</v>
      </c>
      <c r="U7" s="153" t="str">
        <f>+VLOOKUP(A7&amp;" "&amp;D7,'Validacion para evaluación'!$B:$AD,22,0)</f>
        <v>SM</v>
      </c>
      <c r="V7" s="149" t="str">
        <f>+VLOOKUP(A7&amp;" "&amp;D7,'Validacion para evaluación'!$B:$AD,23,0)</f>
        <v>SM</v>
      </c>
      <c r="W7" s="150" t="str">
        <f>+VLOOKUP(A7&amp;" "&amp;D7,'Validacion para evaluación'!$B:$AD,24,0)</f>
        <v>SM</v>
      </c>
      <c r="X7" s="154" t="str">
        <f>+VLOOKUP(A7&amp;" "&amp;D7,'Validacion para evaluación'!$B:$AD,25,0)</f>
        <v>SM</v>
      </c>
      <c r="Y7" s="153" t="str">
        <f>+VLOOKUP(A7&amp;" "&amp;D7,'Validacion para evaluación'!$B:$AD,26,0)</f>
        <v>SM</v>
      </c>
      <c r="Z7" s="301" t="e">
        <f>+AC7/((AA7+AB7)/2)^0.5</f>
        <v>#VALUE!</v>
      </c>
      <c r="AA7" s="148" t="str">
        <f>+VLOOKUP(A7&amp;" "&amp;D7,'Validacion para evaluación'!$B:$AD,27,0)</f>
        <v>SM</v>
      </c>
      <c r="AB7" s="148" t="str">
        <f>+VLOOKUP(A7&amp;" "&amp;D7,'Validacion para evaluación'!$B:$AD,28,0)</f>
        <v>SM</v>
      </c>
      <c r="AC7" s="148" t="str">
        <f>+VLOOKUP(A7&amp;" "&amp;D7,'Validacion para evaluación'!$B:$AD,29,0)</f>
        <v>SM</v>
      </c>
    </row>
    <row r="8" spans="1:34" x14ac:dyDescent="0.2">
      <c r="A8" s="243" t="s">
        <v>22</v>
      </c>
      <c r="B8" s="3" t="s">
        <v>122</v>
      </c>
      <c r="C8" s="9">
        <f>'Validacion para evaluación'!E23</f>
        <v>45035</v>
      </c>
      <c r="D8" s="44" t="s">
        <v>260</v>
      </c>
      <c r="E8" s="157">
        <f>+VLOOKUP(A8&amp;" "&amp;D8,'Validacion para evaluación'!$B:$AD,6,0)</f>
        <v>0.84499999999999997</v>
      </c>
      <c r="F8" s="150">
        <f>+VLOOKUP(A8&amp;" "&amp;D8,'Validacion para evaluación'!$B:$AD,7,0)</f>
        <v>5.0000000000000001E-4</v>
      </c>
      <c r="G8" s="157">
        <f>+VLOOKUP(A8&amp;" "&amp;D8,'Validacion para evaluación'!$B:$AD,8,0)</f>
        <v>1.5</v>
      </c>
      <c r="H8" s="19">
        <f>+VLOOKUP(A8&amp;" "&amp;D8,'Validacion para evaluación'!$B:$AD,9,0)</f>
        <v>2.7199999999999998E-2</v>
      </c>
      <c r="I8" s="262" t="s">
        <v>159</v>
      </c>
      <c r="J8" s="158">
        <f>+VLOOKUP(A8&amp;" "&amp;D8,'Validacion para evaluación'!$B:$AD,11,0)</f>
        <v>45.1</v>
      </c>
      <c r="K8" s="19">
        <f>+VLOOKUP(A8&amp;" "&amp;D8,'Validacion para evaluación'!$B:$AD,12,0)</f>
        <v>3.0000000000000001E-3</v>
      </c>
      <c r="L8" s="148">
        <f>+VLOOKUP(A8&amp;" "&amp;D8,'Validacion para evaluación'!$B:$AD,13,0)</f>
        <v>1.46</v>
      </c>
      <c r="M8" s="148">
        <f>+VLOOKUP(A8&amp;" "&amp;D8,'Validacion para evaluación'!$B:$AD,14,0)</f>
        <v>0.10199999999999999</v>
      </c>
      <c r="N8" s="33">
        <f>VLOOKUP(A8&amp;" "&amp;D8,'Validacion para evaluación'!$B:$AD,15,0)</f>
        <v>5.0000000000000001E-4</v>
      </c>
      <c r="O8" s="19">
        <f>VLOOKUP(A8&amp;" "&amp;D8,'Validacion para evaluación'!$B:$AD,16,0)</f>
        <v>1E-3</v>
      </c>
      <c r="P8" s="19">
        <f>+VLOOKUP(A8&amp;" "&amp;D8,'Validacion para evaluación'!$B:$AD,17,0)</f>
        <v>3.0000000000000001E-3</v>
      </c>
      <c r="Q8" s="146">
        <f>+VLOOKUP(A8&amp;" "&amp;D8,'Validacion para evaluación'!$B:$AD,18,0)</f>
        <v>13.29</v>
      </c>
      <c r="R8" s="146">
        <f>+VLOOKUP(A8&amp;" "&amp;D8,'Validacion para evaluación'!$B:$AD,19,0)</f>
        <v>7.68</v>
      </c>
      <c r="S8" s="19">
        <f>+VLOOKUP(A8&amp;" "&amp;D8,'Validacion para evaluación'!$B:$AD,20,0)</f>
        <v>2E-3</v>
      </c>
      <c r="T8" s="157">
        <f>+VLOOKUP(A8&amp;" "&amp;D8,'Validacion para evaluación'!$B:$AD,21,0)</f>
        <v>7.24</v>
      </c>
      <c r="U8" s="148">
        <f>+VLOOKUP(A8&amp;" "&amp;D8,'Validacion para evaluación'!$B:$AD,22,0)</f>
        <v>0.999</v>
      </c>
      <c r="V8" s="157">
        <f>+VLOOKUP(A8&amp;" "&amp;D8,'Validacion para evaluación'!$B:$AD,23,0)</f>
        <v>1.4</v>
      </c>
      <c r="W8" s="150">
        <f>+VLOOKUP(A8&amp;" "&amp;D8,'Validacion para evaluación'!$B:$AD,24,0)</f>
        <v>5.0000000000000001E-4</v>
      </c>
      <c r="X8" s="159">
        <f>+VLOOKUP(A8&amp;" "&amp;D8,'Validacion para evaluación'!$B:$AD,25,0)</f>
        <v>4.7</v>
      </c>
      <c r="Y8" s="148">
        <f>+VLOOKUP(A8&amp;" "&amp;D8,'Validacion para evaluación'!$B:$AD,26,0)</f>
        <v>3.5999999999999997E-2</v>
      </c>
      <c r="Z8" s="148">
        <f t="shared" si="0"/>
        <v>0.12932246494189664</v>
      </c>
      <c r="AA8" s="148">
        <f>+VLOOKUP(A8&amp;" "&amp;D8,'Validacion para evaluación'!$B:$AD,27,0)</f>
        <v>0.36127744510978049</v>
      </c>
      <c r="AB8" s="148">
        <f>+VLOOKUP(A8&amp;" "&amp;D8,'Validacion para evaluación'!$B:$AD,28,0)</f>
        <v>8.218839983545867E-2</v>
      </c>
      <c r="AC8" s="148">
        <f>+VLOOKUP(A8&amp;" "&amp;D8,'Validacion para evaluación'!$B:$AD,29,0)</f>
        <v>6.0896041757285774E-2</v>
      </c>
      <c r="AE8" s="129" t="s">
        <v>213</v>
      </c>
      <c r="AF8" s="345" t="s">
        <v>255</v>
      </c>
      <c r="AG8" s="346"/>
      <c r="AH8" s="347"/>
    </row>
    <row r="9" spans="1:34" x14ac:dyDescent="0.2">
      <c r="A9" s="243" t="s">
        <v>22</v>
      </c>
      <c r="B9" s="3" t="s">
        <v>122</v>
      </c>
      <c r="C9" s="9">
        <f>'Validacion para evaluación'!E24</f>
        <v>45196</v>
      </c>
      <c r="D9" s="44" t="s">
        <v>261</v>
      </c>
      <c r="E9" s="156">
        <f>+VLOOKUP(A9&amp;" "&amp;D9,'Validacion para evaluación'!$B:$AD,6,0)</f>
        <v>0.629</v>
      </c>
      <c r="F9" s="150">
        <f>+VLOOKUP(A9&amp;" "&amp;D9,'Validacion para evaluación'!$B:$AD,7,0)</f>
        <v>2E-3</v>
      </c>
      <c r="G9" s="157">
        <f>+VLOOKUP(A9&amp;" "&amp;D9,'Validacion para evaluación'!$B:$AD,8,0)</f>
        <v>1.8</v>
      </c>
      <c r="H9" s="19">
        <f>+VLOOKUP(A9&amp;" "&amp;D9,'Validacion para evaluación'!$B:$AD,9,0)</f>
        <v>3.0000000000000001E-3</v>
      </c>
      <c r="I9" s="262" t="s">
        <v>159</v>
      </c>
      <c r="J9" s="158">
        <f>+VLOOKUP(A9&amp;" "&amp;D9,'Validacion para evaluación'!$B:$AD,11,0)</f>
        <v>66.900000000000006</v>
      </c>
      <c r="K9" s="150">
        <f>+VLOOKUP(A9&amp;" "&amp;D9,'Validacion para evaluación'!$B:$AD,12,0)</f>
        <v>3.0000000000000001E-3</v>
      </c>
      <c r="L9" s="148">
        <f>+VLOOKUP(A9&amp;" "&amp;D9,'Validacion para evaluación'!$B:$AD,13,0)</f>
        <v>0.77300000000000002</v>
      </c>
      <c r="M9" s="148">
        <f>+VLOOKUP(A9&amp;" "&amp;D9,'Validacion para evaluación'!$B:$AD,14,0)</f>
        <v>5.0999999999999997E-2</v>
      </c>
      <c r="N9" s="150">
        <f>VLOOKUP(A9&amp;" "&amp;D9,'Validacion para evaluación'!$B:$AD,15,0)</f>
        <v>5.0000000000000001E-4</v>
      </c>
      <c r="O9" s="150">
        <f>VLOOKUP(A9&amp;" "&amp;D9,'Validacion para evaluación'!$B:$AD,16,0)</f>
        <v>4.0000000000000001E-3</v>
      </c>
      <c r="P9" s="150">
        <f>+VLOOKUP(A9&amp;" "&amp;D9,'Validacion para evaluación'!$B:$AD,17,0)</f>
        <v>3.0000000000000001E-3</v>
      </c>
      <c r="Q9" s="146">
        <f>+VLOOKUP(A9&amp;" "&amp;D9,'Validacion para evaluación'!$B:$AD,18,0)</f>
        <v>12.81</v>
      </c>
      <c r="R9" s="146">
        <f>+VLOOKUP(A9&amp;" "&amp;D9,'Validacion para evaluación'!$B:$AD,19,0)</f>
        <v>7.59</v>
      </c>
      <c r="S9" s="150">
        <f>+VLOOKUP(A9&amp;" "&amp;D9,'Validacion para evaluación'!$B:$AD,20,0)</f>
        <v>4.0000000000000001E-3</v>
      </c>
      <c r="T9" s="157">
        <f>+VLOOKUP(A9&amp;" "&amp;D9,'Validacion para evaluación'!$B:$AD,21,0)</f>
        <v>9.4499999999999993</v>
      </c>
      <c r="U9" s="148">
        <f>+VLOOKUP(A9&amp;" "&amp;D9,'Validacion para evaluación'!$B:$AD,22,0)</f>
        <v>1.19</v>
      </c>
      <c r="V9" s="157">
        <f>+VLOOKUP(A9&amp;" "&amp;D9,'Validacion para evaluación'!$B:$AD,23,0)</f>
        <v>1.5</v>
      </c>
      <c r="W9" s="150">
        <f>+VLOOKUP(A9&amp;" "&amp;D9,'Validacion para evaluación'!$B:$AD,24,0)</f>
        <v>5.0000000000000001E-4</v>
      </c>
      <c r="X9" s="159">
        <f>+VLOOKUP(A9&amp;" "&amp;D9,'Validacion para evaluación'!$B:$AD,25,0)</f>
        <v>7.5</v>
      </c>
      <c r="Y9" s="155">
        <f>+VLOOKUP(A9&amp;" "&amp;D9,'Validacion para evaluación'!$B:$AD,26,0)</f>
        <v>3.9E-2</v>
      </c>
      <c r="Z9" s="148">
        <f t="shared" si="0"/>
        <v>0.12227454659728591</v>
      </c>
      <c r="AA9" s="148">
        <f>+VLOOKUP(A9&amp;" "&amp;D9,'Validacion para evaluación'!$B:$AD,27,0)</f>
        <v>0.47155688622754488</v>
      </c>
      <c r="AB9" s="148">
        <f>+VLOOKUP(A9&amp;" "&amp;D9,'Validacion para evaluación'!$B:$AD,28,0)</f>
        <v>9.7902097902097904E-2</v>
      </c>
      <c r="AC9" s="148">
        <f>+VLOOKUP(A9&amp;" "&amp;D9,'Validacion para evaluación'!$B:$AD,29,0)</f>
        <v>6.5245759025663333E-2</v>
      </c>
      <c r="AE9" s="262" t="s">
        <v>159</v>
      </c>
      <c r="AF9" s="345" t="s">
        <v>254</v>
      </c>
      <c r="AG9" s="346"/>
      <c r="AH9" s="347"/>
    </row>
    <row r="10" spans="1:34" x14ac:dyDescent="0.2">
      <c r="A10" s="243" t="s">
        <v>22</v>
      </c>
      <c r="B10" s="3" t="s">
        <v>122</v>
      </c>
      <c r="C10" s="9">
        <f>'Validacion para evaluación'!E25</f>
        <v>45280</v>
      </c>
      <c r="D10" s="44" t="s">
        <v>262</v>
      </c>
      <c r="E10" s="160">
        <f>+VLOOKUP(A10&amp;" "&amp;D10,'Validacion para evaluación'!$B:$AD,6,0)</f>
        <v>0.81200000000000006</v>
      </c>
      <c r="F10" s="19">
        <f>+VLOOKUP(A10&amp;" "&amp;D10,'Validacion para evaluación'!$B:$AD,7,0)</f>
        <v>2E-3</v>
      </c>
      <c r="G10" s="157">
        <f>+VLOOKUP(A10&amp;" "&amp;D10,'Validacion para evaluación'!$B:$AD,8,0)</f>
        <v>0.7</v>
      </c>
      <c r="H10" s="19">
        <f>+VLOOKUP(A10&amp;" "&amp;D10,'Validacion para evaluación'!$B:$AD,9,0)</f>
        <v>3.0000000000000001E-3</v>
      </c>
      <c r="I10" s="262" t="s">
        <v>159</v>
      </c>
      <c r="J10" s="158">
        <f>+VLOOKUP(A10&amp;" "&amp;D10,'Validacion para evaluación'!$B:$AD,11,0)</f>
        <v>50.4</v>
      </c>
      <c r="K10" s="19">
        <f>+VLOOKUP(A10&amp;" "&amp;D10,'Validacion para evaluación'!$B:$AD,12,0)</f>
        <v>3.0000000000000001E-3</v>
      </c>
      <c r="L10" s="160">
        <f>+VLOOKUP(A10&amp;" "&amp;D10,'Validacion para evaluación'!$B:$AD,13,0)</f>
        <v>1.25</v>
      </c>
      <c r="M10" s="160">
        <f>+VLOOKUP(A10&amp;" "&amp;D10,'Validacion para evaluación'!$B:$AD,14,0)</f>
        <v>6.6000000000000003E-2</v>
      </c>
      <c r="N10" s="150" t="str">
        <f>VLOOKUP(A10&amp;" "&amp;D10,'Validacion para evaluación'!$B:$AD,15,0)</f>
        <v>SM</v>
      </c>
      <c r="O10" s="150">
        <f>VLOOKUP(A10&amp;" "&amp;D10,'Validacion para evaluación'!$B:$AD,16,0)</f>
        <v>4.0000000000000001E-3</v>
      </c>
      <c r="P10" s="150">
        <f>+VLOOKUP(A10&amp;" "&amp;D10,'Validacion para evaluación'!$B:$AD,17,0)</f>
        <v>3.0000000000000001E-3</v>
      </c>
      <c r="Q10" s="146">
        <f>+VLOOKUP(A10&amp;" "&amp;D10,'Validacion para evaluación'!$B:$AD,18,0)</f>
        <v>11.99</v>
      </c>
      <c r="R10" s="146">
        <f>+VLOOKUP(A10&amp;" "&amp;D10,'Validacion para evaluación'!$B:$AD,19,0)</f>
        <v>7.48</v>
      </c>
      <c r="S10" s="151">
        <f>+VLOOKUP(A10&amp;" "&amp;D10,'Validacion para evaluación'!$B:$AD,20,0)</f>
        <v>4.0000000000000001E-3</v>
      </c>
      <c r="T10" s="148">
        <f>+VLOOKUP(A10&amp;" "&amp;D10,'Validacion para evaluación'!$B:$AD,21,0)</f>
        <v>8.82</v>
      </c>
      <c r="U10" s="148">
        <f>+VLOOKUP(A10&amp;" "&amp;D10,'Validacion para evaluación'!$B:$AD,22,0)</f>
        <v>0.90200000000000002</v>
      </c>
      <c r="V10" s="148">
        <f>+VLOOKUP(A10&amp;" "&amp;D10,'Validacion para evaluación'!$B:$AD,23,0)</f>
        <v>0.9</v>
      </c>
      <c r="W10" s="150" t="str">
        <f>+VLOOKUP(A10&amp;" "&amp;D10,'Validacion para evaluación'!$B:$AD,24,0)</f>
        <v>NV</v>
      </c>
      <c r="X10" s="159">
        <f>+VLOOKUP(A10&amp;" "&amp;D10,'Validacion para evaluación'!$B:$AD,25,0)</f>
        <v>9.9</v>
      </c>
      <c r="Y10" s="160">
        <f>+VLOOKUP(A10&amp;" "&amp;D10,'Validacion para evaluación'!$B:$AD,26,0)</f>
        <v>8.0000000000000002E-3</v>
      </c>
      <c r="Z10" s="148">
        <f t="shared" si="0"/>
        <v>7.7196656714850889E-2</v>
      </c>
      <c r="AA10" s="148">
        <f>+VLOOKUP(A10&amp;" "&amp;D10,'Validacion para evaluación'!$B:$AD,27,0)</f>
        <v>0.44011976047904194</v>
      </c>
      <c r="AB10" s="148">
        <f>+VLOOKUP(A10&amp;" "&amp;D10,'Validacion para evaluación'!$B:$AD,28,0)</f>
        <v>7.4208144796380091E-2</v>
      </c>
      <c r="AC10" s="148">
        <f>+VLOOKUP(A10&amp;" "&amp;D10,'Validacion para evaluación'!$B:$AD,29,0)</f>
        <v>3.9147455415398005E-2</v>
      </c>
      <c r="AE10" s="130" t="s">
        <v>215</v>
      </c>
      <c r="AF10" s="345" t="s">
        <v>216</v>
      </c>
      <c r="AG10" s="346"/>
      <c r="AH10" s="347"/>
    </row>
    <row r="11" spans="1:34" s="20" customFormat="1" x14ac:dyDescent="0.2">
      <c r="D11" s="48" t="s">
        <v>214</v>
      </c>
      <c r="E11" s="51">
        <f>+VLOOKUP(E18,A22:C30,3,0)</f>
        <v>1.04</v>
      </c>
      <c r="F11" s="50">
        <f>+VLOOKUP(F18,D23:F31,3,0)</f>
        <v>8.0000000000000004E-4</v>
      </c>
      <c r="G11" s="51">
        <f>+VLOOKUP(G18,G23:I31,3,0)</f>
        <v>1.5</v>
      </c>
      <c r="H11" s="50">
        <f>+VLOOKUP(H18,J23:L31,3,0)</f>
        <v>6.1999999999999998E-3</v>
      </c>
      <c r="I11" s="49" t="s">
        <v>86</v>
      </c>
      <c r="J11" s="51">
        <f>+VLOOKUP(J18,P23:R31,3,0)</f>
        <v>50.4</v>
      </c>
      <c r="K11" s="49">
        <f>+VLOOKUP(K18,S23:U31,3,0)</f>
        <v>3.0000000000000001E-3</v>
      </c>
      <c r="L11" s="53">
        <f>+VLOOKUP(L18,V23:X31,3,0)</f>
        <v>1.46</v>
      </c>
      <c r="M11" s="53">
        <f>+VLOOKUP(M18,Y23:AA31,3,0)</f>
        <v>0.09</v>
      </c>
      <c r="N11" s="50">
        <f>+VLOOKUP(N18,A35:C43,3,0)</f>
        <v>5.0000000000000001E-4</v>
      </c>
      <c r="O11" s="49">
        <f>+VLOOKUP(O18,D35:F43,3,0)</f>
        <v>1E-3</v>
      </c>
      <c r="P11" s="49">
        <f>+VLOOKUP(P18,G35:I43,3,0)</f>
        <v>3.0000000000000001E-3</v>
      </c>
      <c r="Q11" s="53">
        <f>+VLOOKUP(Q18,J35:L43,3,0)</f>
        <v>13.24</v>
      </c>
      <c r="R11" s="53">
        <f>+VLOOKUP(R18,M35:O43,3,0)</f>
        <v>7.48</v>
      </c>
      <c r="S11" s="49">
        <f>+VLOOKUP(S18,P35:R43,3,0)</f>
        <v>3.0000000000000001E-3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6.2</v>
      </c>
      <c r="Y11" s="53">
        <f>+VLOOKUP(Y18,Y35:AA43,3,0)</f>
        <v>1.2E-2</v>
      </c>
      <c r="Z11" s="53">
        <f>+VLOOKUP(Z18,A47:C55,3,0)</f>
        <v>0.14113918689946497</v>
      </c>
    </row>
    <row r="12" spans="1:34" s="20" customFormat="1" ht="24.95" customHeight="1" x14ac:dyDescent="0.2">
      <c r="D12" s="48" t="s">
        <v>217</v>
      </c>
      <c r="E12" s="51">
        <f>+VLOOKUP(E19,A23:C31,3,0)</f>
        <v>0.629</v>
      </c>
      <c r="F12" s="50">
        <f>+VLOOKUP(F19,D23:F31,3,0)</f>
        <v>5.0000000000000001E-4</v>
      </c>
      <c r="G12" s="51">
        <f>+VLOOKUP(G19,G23:I31,3,0)</f>
        <v>0.7</v>
      </c>
      <c r="H12" s="50">
        <f>+VLOOKUP(H19,J23:L31,3,0)</f>
        <v>3.0000000000000001E-3</v>
      </c>
      <c r="I12" s="49" t="s">
        <v>86</v>
      </c>
      <c r="J12" s="51">
        <f>+VLOOKUP(J19,P23:R31,3,0)</f>
        <v>44</v>
      </c>
      <c r="K12" s="49">
        <f>+VLOOKUP(K19,S23:U31,3,0)</f>
        <v>1E-3</v>
      </c>
      <c r="L12" s="53">
        <f>+VLOOKUP(L19,V23:X31,3,0)</f>
        <v>0.95</v>
      </c>
      <c r="M12" s="53">
        <f>+VLOOKUP(M19,Y23:AA31,3,0)</f>
        <v>5.0999999999999997E-2</v>
      </c>
      <c r="N12" s="50">
        <f>+VLOOKUP(N19,A35:C43,3,0)</f>
        <v>5.0000000000000001E-4</v>
      </c>
      <c r="O12" s="49">
        <f>+VLOOKUP(O19,D35:F43,3,0)</f>
        <v>1E-3</v>
      </c>
      <c r="P12" s="49">
        <f>+VLOOKUP(P19,G35:I43,3,0)</f>
        <v>1E-3</v>
      </c>
      <c r="Q12" s="53">
        <f>+VLOOKUP(Q19,J35:L43,3,0)</f>
        <v>12.81</v>
      </c>
      <c r="R12" s="53">
        <f>+VLOOKUP(R19,M35:O43,3,0)</f>
        <v>6.83</v>
      </c>
      <c r="S12" s="49">
        <f>+VLOOKUP(S19,P35:R43,3,0)</f>
        <v>1.9400000000000001E-3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4.7</v>
      </c>
      <c r="Y12" s="53">
        <f>+VLOOKUP(Y19,Y35:AA43,3,0)</f>
        <v>0.01</v>
      </c>
      <c r="Z12" s="53">
        <f>+VLOOKUP(Z19,A47:C55,3,0)</f>
        <v>0.12227454659728591</v>
      </c>
    </row>
    <row r="13" spans="1:34" ht="24.95" customHeight="1" x14ac:dyDescent="0.2">
      <c r="C13" s="344" t="s">
        <v>22</v>
      </c>
      <c r="D13" s="13" t="s">
        <v>218</v>
      </c>
      <c r="E13" s="34">
        <v>3</v>
      </c>
      <c r="F13" s="35">
        <v>0.01</v>
      </c>
      <c r="G13" s="34">
        <v>8</v>
      </c>
      <c r="H13" s="34">
        <v>0.01</v>
      </c>
      <c r="I13" s="34" t="s">
        <v>86</v>
      </c>
      <c r="J13" s="34">
        <v>80</v>
      </c>
      <c r="K13" s="54">
        <v>0.01</v>
      </c>
      <c r="L13" s="34">
        <v>3</v>
      </c>
      <c r="M13" s="34">
        <v>0.2</v>
      </c>
      <c r="N13" s="34">
        <v>1E-3</v>
      </c>
      <c r="O13" s="34">
        <v>0.01</v>
      </c>
      <c r="P13" s="34">
        <v>0.01</v>
      </c>
      <c r="Q13" s="34">
        <v>7.9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5</v>
      </c>
      <c r="Y13" s="34">
        <v>0.04</v>
      </c>
      <c r="Z13" s="34">
        <v>0.4</v>
      </c>
    </row>
    <row r="14" spans="1:34" ht="24.95" customHeight="1" x14ac:dyDescent="0.2">
      <c r="C14" s="344"/>
      <c r="D14" s="13" t="s">
        <v>219</v>
      </c>
      <c r="E14" s="36">
        <f>+(E11/E13)</f>
        <v>0.34666666666666668</v>
      </c>
      <c r="F14" s="36">
        <f>+(F11/F13)</f>
        <v>0.08</v>
      </c>
      <c r="G14" s="36">
        <f>+(G11/G13)</f>
        <v>0.1875</v>
      </c>
      <c r="H14" s="36">
        <f>+(H11/H13)</f>
        <v>0.62</v>
      </c>
      <c r="I14" s="37" t="s">
        <v>86</v>
      </c>
      <c r="J14" s="36">
        <f t="shared" ref="J14:S14" si="1">+(J11/J13)</f>
        <v>0.63</v>
      </c>
      <c r="K14" s="36">
        <f t="shared" si="1"/>
        <v>0.3</v>
      </c>
      <c r="L14" s="36">
        <f t="shared" si="1"/>
        <v>0.48666666666666664</v>
      </c>
      <c r="M14" s="36">
        <f t="shared" si="1"/>
        <v>0.44999999999999996</v>
      </c>
      <c r="N14" s="36">
        <f t="shared" si="1"/>
        <v>0.5</v>
      </c>
      <c r="O14" s="36">
        <f t="shared" si="1"/>
        <v>0.1</v>
      </c>
      <c r="P14" s="36">
        <f t="shared" si="1"/>
        <v>0.3</v>
      </c>
      <c r="Q14" s="36">
        <f t="shared" si="1"/>
        <v>1.6759493670886076</v>
      </c>
      <c r="R14" s="36">
        <f t="shared" si="1"/>
        <v>1.6304821693260093E-4</v>
      </c>
      <c r="S14" s="36">
        <f t="shared" si="1"/>
        <v>0.3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1.24</v>
      </c>
      <c r="Y14" s="36">
        <f>+(Y11/Y13)</f>
        <v>0.3</v>
      </c>
      <c r="Z14" s="36">
        <f>+(Z11/Z13)</f>
        <v>0.35284796724866241</v>
      </c>
    </row>
    <row r="15" spans="1:34" s="20" customFormat="1" ht="24.95" customHeight="1" x14ac:dyDescent="0.2">
      <c r="E15" s="19" t="str">
        <f>+IF(OR(E14=0,E14="-"),"sin evaluación", IF(E14&lt;80%,"Cumple",IF(AND(E14&gt;=80%,E14&lt;=100%),"cumple con advertencia","incumple")))</f>
        <v>Cumple</v>
      </c>
      <c r="F15" s="19" t="str">
        <f>+IF(OR(F14=0,F14="-"),"sin evaluación", IF(F14&lt;80%,"Cumple",IF(AND(F14&gt;=80%,F14&lt;=100%),"cumple con advertencia","incumple")))</f>
        <v>Cumple</v>
      </c>
      <c r="G15" s="19" t="str">
        <f>+IF(OR(G14=0,G14="-"),"sin evaluación", IF(G14&lt;80%,"Cumple",IF(AND(G14&gt;=80%,G14&lt;=100%),"cumple con advertencia","incumple")))</f>
        <v>Cumple</v>
      </c>
      <c r="H15" s="19" t="str">
        <f>+IF(OR(H14=0,H14="-"),"sin evaluación", IF(H14&lt;80%,"Cumple",IF(AND(H14&gt;=80%,H14&lt;=100%),"cumple con advertencia","incumple")))</f>
        <v>Cumple</v>
      </c>
      <c r="I15" s="19" t="str">
        <f>+IF(OR(I14=0,I14="-"),"Sin evaluación", IF(I14&lt;80%,"cumple",IF(AND(I14&gt;=80%,I14&lt;=100%),"cumple con advertencia","incumple")))</f>
        <v>Sin evaluación</v>
      </c>
      <c r="J15" s="19" t="str">
        <f t="shared" ref="J15:P15" si="2">+IF(OR(J14=0,J14="-"),"sin evaluación", IF(J14&lt;80%,"Cumple",IF(AND(J14&gt;=80%,J14&lt;=100%),"cumple con advertencia","incumple")))</f>
        <v>Cumple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cumple</v>
      </c>
      <c r="S15" s="19" t="str">
        <f>+IF(OR(S14=0,S14="-"),"sin evaluación", IF(S14&lt;80%,"Cumple",IF(AND(S14&gt;=80%,S14&lt;=100%),"cumple con advertencia","incumple")))</f>
        <v>Cumple</v>
      </c>
      <c r="T15" s="19" t="str">
        <f>+IF(OR(T14=0,T14="-"),"Sin evaluación", IF(T14&lt;80%,"cumple",IF(AND(T14&gt;=80%,T14&lt;=100%),"cumple con advertencia","incumple")))</f>
        <v>Sin evaluación</v>
      </c>
      <c r="U15" s="19" t="str">
        <f>+IF(OR(U14=0,U14="-"),"Sin evaluación", IF(U14&lt;80%,"cumple",IF(AND(U14&gt;=80%,U14&lt;=100%),"cumple con advertencia","incumple")))</f>
        <v>Sin evaluación</v>
      </c>
      <c r="V15" s="19" t="str">
        <f>+IF(OR(V14=0,V14="-"),"Sin evaluación", IF(V14&lt;80%,"cumple",IF(AND(V14&gt;=80%,V14&lt;=100%),"cumple con advertencia","incumple")))</f>
        <v>Sin evaluación</v>
      </c>
      <c r="W15" s="19" t="str">
        <f>+IF(OR(W14=0,W14="-"),"sin evaluación", IF(W14&lt;80%,"Cumple",IF(AND(W14&gt;=80%,W14&lt;=100%),"cumple con advertencia","incumple")))</f>
        <v>Cumple</v>
      </c>
      <c r="X15" s="19" t="str">
        <f>+IF(OR(X14=0,X14="-"),"sin evaluación", IF(X14&lt;80%,"cumple",IF(AND(X14&gt;=80%,X14&lt;=100%),"Cumple con advertencia","incumple")))</f>
        <v>incumple</v>
      </c>
      <c r="Y15" s="19" t="str">
        <f>+IF(OR(Y14=0,Y14="-"),"sin evaluación", IF(Y14&lt;80%,"Cumple",IF(AND(Y14&gt;=80%,Y14&lt;=100%),"cumple con advertencia","incumple")))</f>
        <v>Cumple</v>
      </c>
      <c r="Z15" s="19" t="str">
        <f>+IF(OR(Z14=0,Z14="-"),"sin evaluación", IF(Z14&lt;80%,"Cumple",IF(AND(Z14&gt;=80%,Z14&lt;=100%),"cumple con advertencia","incumple")))</f>
        <v>Cumple</v>
      </c>
    </row>
    <row r="16" spans="1:34" s="20" customFormat="1" ht="24.95" customHeight="1" x14ac:dyDescent="0.2">
      <c r="D16" s="14"/>
      <c r="E16" s="19" t="str">
        <f t="shared" ref="E16:Y16" si="3">+IF(COUNTIF(E3:E10,"&gt;0")&lt;8,"referencial","")</f>
        <v>referencial</v>
      </c>
      <c r="F16" s="19" t="str">
        <f t="shared" si="3"/>
        <v>referencial</v>
      </c>
      <c r="G16" s="19" t="str">
        <f t="shared" si="3"/>
        <v>referencial</v>
      </c>
      <c r="H16" s="19" t="str">
        <f t="shared" si="3"/>
        <v>referencial</v>
      </c>
      <c r="I16" s="19"/>
      <c r="J16" s="19" t="str">
        <f t="shared" si="3"/>
        <v>referencial</v>
      </c>
      <c r="K16" s="19" t="str">
        <f t="shared" si="3"/>
        <v>referencial</v>
      </c>
      <c r="L16" s="19" t="str">
        <f t="shared" si="3"/>
        <v>referencial</v>
      </c>
      <c r="M16" s="19" t="str">
        <f t="shared" si="3"/>
        <v>referencial</v>
      </c>
      <c r="N16" s="19" t="str">
        <f>+IF(COUNTIF(N3:N10,"&gt;0")&lt;8,"Referencial","")</f>
        <v>Referencial</v>
      </c>
      <c r="O16" s="19" t="str">
        <f t="shared" si="3"/>
        <v>referencial</v>
      </c>
      <c r="P16" s="19" t="str">
        <f t="shared" si="3"/>
        <v>referencial</v>
      </c>
      <c r="Q16" s="19" t="str">
        <f t="shared" si="3"/>
        <v>referencial</v>
      </c>
      <c r="R16" s="19" t="str">
        <f t="shared" si="3"/>
        <v>referencial</v>
      </c>
      <c r="S16" s="19" t="str">
        <f t="shared" si="3"/>
        <v>referencial</v>
      </c>
      <c r="T16" s="19" t="str">
        <f t="shared" si="3"/>
        <v>referencial</v>
      </c>
      <c r="U16" s="19" t="str">
        <f>+IF(COUNTIF(U3:U10,"&gt;0")&lt;8,"Referencial","")</f>
        <v>Referencial</v>
      </c>
      <c r="V16" s="19" t="str">
        <f t="shared" si="3"/>
        <v>referencial</v>
      </c>
      <c r="W16" s="19" t="str">
        <f>+IF(COUNTIF(W3:W10,"&gt;0")&lt;8,"Referencial","")</f>
        <v>Referencial</v>
      </c>
      <c r="X16" s="19" t="str">
        <f t="shared" si="3"/>
        <v>referencial</v>
      </c>
      <c r="Y16" s="19" t="str">
        <f t="shared" si="3"/>
        <v>referencial</v>
      </c>
      <c r="Z16" s="19" t="str">
        <f>+IF(COUNTIF(Z3:Z10,"&gt;0")&lt;8,"Referencial","")</f>
        <v>Referencial</v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220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0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+ROUND(COUNTIF(C35:C42,"&gt;0")*0.66,0)</f>
        <v>3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+ROUND(COUNTIF(L35:L42,"&gt;0")*0.66,0)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4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+ROUND(COUNTIF(C47:C54,"&gt;0")*0.66,0)</f>
        <v>4</v>
      </c>
    </row>
    <row r="19" spans="1:27" x14ac:dyDescent="0.2">
      <c r="B19" s="2"/>
      <c r="C19" s="2"/>
      <c r="D19" s="52" t="s">
        <v>221</v>
      </c>
      <c r="E19" s="52">
        <f>+ROUND(COUNTIF(C23:C30,"&gt;0")*0.33,0)</f>
        <v>2</v>
      </c>
      <c r="F19" s="52">
        <f>+ROUND(COUNTIF(F23:F30,"&gt;0")*0.33,0)</f>
        <v>2</v>
      </c>
      <c r="G19" s="52">
        <f>+ROUND(COUNTIF(I23:I30,"&gt;0")*0.33,0)</f>
        <v>2</v>
      </c>
      <c r="H19" s="52">
        <f>+ROUND(COUNTIF(L23:L30,"&gt;0")*0.33,0)</f>
        <v>2</v>
      </c>
      <c r="I19" s="52">
        <f>+ROUND(COUNTIF(O23:O30,"&gt;0")*0.33,0)</f>
        <v>0</v>
      </c>
      <c r="J19" s="52">
        <f>+ROUND(COUNTIF(R23:R30,"&gt;0")*0.33,0)</f>
        <v>2</v>
      </c>
      <c r="K19" s="52">
        <f>+ROUND(COUNTIF(U23:U30,"&gt;0")*0.33,0)</f>
        <v>2</v>
      </c>
      <c r="L19" s="52">
        <f>+ROUND(COUNTIF(X23:X30,"&gt;0")*0.33,0)</f>
        <v>2</v>
      </c>
      <c r="M19" s="52">
        <f>+ROUND(COUNTIF(AA23:AA30,"&gt;0")*0.33,0)</f>
        <v>2</v>
      </c>
      <c r="N19" s="52">
        <f>+ROUND(COUNTIF(C35:C42,"&gt;0")*0.33,0)</f>
        <v>2</v>
      </c>
      <c r="O19" s="52">
        <f>+ROUND(COUNTIF(F35:F42,"&gt;0")*0.33,0)</f>
        <v>2</v>
      </c>
      <c r="P19" s="52">
        <f>+ROUND(COUNTIF(I35:I42,"&gt;0")*0.33,0)</f>
        <v>2</v>
      </c>
      <c r="Q19" s="52">
        <f>+ROUND(COUNTIF(L35:L42,"&gt;0")*0.33,0)</f>
        <v>2</v>
      </c>
      <c r="R19" s="52">
        <f>+ROUND(COUNTIF(O35:O42,"&gt;0")*0.33,0)</f>
        <v>2</v>
      </c>
      <c r="S19" s="52">
        <f>+ROUND(COUNTIF(R35:R42,"&gt;0")*0.33,0)</f>
        <v>2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2</v>
      </c>
      <c r="X19" s="52">
        <f>+ROUND(COUNTIF(X35:X42,"&gt;0")*0.33,0)</f>
        <v>2</v>
      </c>
      <c r="Y19" s="52">
        <f>+ROUND(COUNTIF(AA35:AA42,"&gt;0")*0.33,0)</f>
        <v>2</v>
      </c>
      <c r="Z19" s="52">
        <f>+ROUND(COUNTIF(C47:C54,"&gt;0")*0.33,0)</f>
        <v>2</v>
      </c>
    </row>
    <row r="22" spans="1:27" x14ac:dyDescent="0.2">
      <c r="B22" s="15" t="s">
        <v>222</v>
      </c>
      <c r="C22" s="1" t="s">
        <v>223</v>
      </c>
      <c r="E22" s="15" t="s">
        <v>222</v>
      </c>
      <c r="F22" s="1" t="s">
        <v>224</v>
      </c>
      <c r="H22" s="15" t="s">
        <v>222</v>
      </c>
      <c r="I22" s="1" t="s">
        <v>225</v>
      </c>
      <c r="K22" s="15" t="s">
        <v>222</v>
      </c>
      <c r="L22" s="1" t="s">
        <v>226</v>
      </c>
      <c r="N22" s="15" t="s">
        <v>222</v>
      </c>
      <c r="O22" s="1" t="s">
        <v>227</v>
      </c>
      <c r="Q22" s="15" t="s">
        <v>222</v>
      </c>
      <c r="R22" s="1" t="s">
        <v>228</v>
      </c>
      <c r="T22" s="15" t="s">
        <v>222</v>
      </c>
      <c r="U22" s="1" t="s">
        <v>229</v>
      </c>
      <c r="W22" s="15" t="s">
        <v>222</v>
      </c>
      <c r="X22" s="1" t="s">
        <v>230</v>
      </c>
      <c r="Z22" s="15" t="s">
        <v>222</v>
      </c>
      <c r="AA22" s="1" t="s">
        <v>231</v>
      </c>
    </row>
    <row r="23" spans="1:27" x14ac:dyDescent="0.2">
      <c r="A23" s="1">
        <f t="shared" ref="A23:A30" si="4">+IF(C23&lt;&gt;0,1,0)+A22</f>
        <v>0</v>
      </c>
      <c r="B23" s="16" t="s">
        <v>259</v>
      </c>
      <c r="C23" s="119">
        <v>0</v>
      </c>
      <c r="D23" s="1">
        <f t="shared" ref="D23:D30" si="5">+IF(F23&lt;&gt;0,1,0)+D22</f>
        <v>0</v>
      </c>
      <c r="E23" s="16" t="s">
        <v>259</v>
      </c>
      <c r="F23" s="18">
        <v>0</v>
      </c>
      <c r="G23" s="1">
        <f t="shared" ref="G23:G30" si="6">+IF(I23&lt;&gt;0,1,0)+G22</f>
        <v>0</v>
      </c>
      <c r="H23" s="16" t="s">
        <v>259</v>
      </c>
      <c r="I23" s="119">
        <v>0</v>
      </c>
      <c r="J23" s="1">
        <f t="shared" ref="J23:J30" si="7">+IF(L23&lt;&gt;0,1,0)+J22</f>
        <v>0</v>
      </c>
      <c r="K23" s="16" t="s">
        <v>259</v>
      </c>
      <c r="L23" s="18">
        <v>0</v>
      </c>
      <c r="M23" s="1">
        <f t="shared" ref="M23:M30" si="8">+IF(O23&lt;&gt;0,1,0)+M22</f>
        <v>0</v>
      </c>
      <c r="N23" s="16" t="s">
        <v>120</v>
      </c>
      <c r="O23" s="17">
        <v>0</v>
      </c>
      <c r="P23" s="1">
        <f t="shared" ref="P23:P30" si="9">+IF(R23&lt;&gt;0,1,0)+P22</f>
        <v>0</v>
      </c>
      <c r="Q23" s="16" t="s">
        <v>259</v>
      </c>
      <c r="R23" s="119">
        <v>0</v>
      </c>
      <c r="S23" s="1">
        <f t="shared" ref="S23:S30" si="10">+IF(U23&lt;&gt;0,1,0)+S22</f>
        <v>0</v>
      </c>
      <c r="T23" s="16" t="s">
        <v>259</v>
      </c>
      <c r="U23" s="18">
        <v>0</v>
      </c>
      <c r="V23" s="1">
        <f t="shared" ref="V23:V30" si="11">+IF(X23&lt;&gt;0,1,0)+V22</f>
        <v>0</v>
      </c>
      <c r="W23" s="16" t="s">
        <v>259</v>
      </c>
      <c r="X23" s="118">
        <v>0</v>
      </c>
      <c r="Y23" s="1">
        <f t="shared" ref="Y23:Y30" si="12">+IF(AA23&lt;&gt;0,1,0)+Y22</f>
        <v>0</v>
      </c>
      <c r="Z23" s="16" t="s">
        <v>259</v>
      </c>
      <c r="AA23" s="118">
        <v>0</v>
      </c>
    </row>
    <row r="24" spans="1:27" x14ac:dyDescent="0.2">
      <c r="A24" s="1">
        <f t="shared" si="4"/>
        <v>1</v>
      </c>
      <c r="B24" s="16" t="s">
        <v>119</v>
      </c>
      <c r="C24" s="119">
        <v>0.6</v>
      </c>
      <c r="D24" s="1">
        <f t="shared" si="5"/>
        <v>1</v>
      </c>
      <c r="E24" s="16" t="s">
        <v>118</v>
      </c>
      <c r="F24" s="18">
        <v>1E-4</v>
      </c>
      <c r="G24" s="1">
        <f t="shared" si="6"/>
        <v>1</v>
      </c>
      <c r="H24" s="16" t="s">
        <v>262</v>
      </c>
      <c r="I24" s="119">
        <v>0.7</v>
      </c>
      <c r="J24" s="1">
        <f t="shared" si="7"/>
        <v>1</v>
      </c>
      <c r="K24" s="16" t="s">
        <v>117</v>
      </c>
      <c r="L24" s="18">
        <v>5.0000000000000001E-4</v>
      </c>
      <c r="M24" s="1">
        <f t="shared" si="8"/>
        <v>0</v>
      </c>
      <c r="N24" s="16" t="s">
        <v>259</v>
      </c>
      <c r="O24" s="17">
        <v>0</v>
      </c>
      <c r="P24" s="1">
        <f t="shared" si="9"/>
        <v>1</v>
      </c>
      <c r="Q24" s="16" t="s">
        <v>120</v>
      </c>
      <c r="R24" s="119">
        <v>35.9</v>
      </c>
      <c r="S24" s="1">
        <f t="shared" si="10"/>
        <v>1</v>
      </c>
      <c r="T24" s="16" t="s">
        <v>117</v>
      </c>
      <c r="U24" s="18">
        <v>1E-3</v>
      </c>
      <c r="V24" s="1">
        <f t="shared" si="11"/>
        <v>1</v>
      </c>
      <c r="W24" s="16" t="s">
        <v>261</v>
      </c>
      <c r="X24" s="118">
        <v>0.77300000000000002</v>
      </c>
      <c r="Y24" s="1">
        <f t="shared" si="12"/>
        <v>1</v>
      </c>
      <c r="Z24" s="16" t="s">
        <v>119</v>
      </c>
      <c r="AA24" s="118">
        <v>0.05</v>
      </c>
    </row>
    <row r="25" spans="1:27" x14ac:dyDescent="0.2">
      <c r="A25" s="1">
        <f t="shared" si="4"/>
        <v>2</v>
      </c>
      <c r="B25" s="16" t="s">
        <v>261</v>
      </c>
      <c r="C25" s="119">
        <v>0.629</v>
      </c>
      <c r="D25" s="1">
        <f t="shared" si="5"/>
        <v>2</v>
      </c>
      <c r="E25" s="16" t="s">
        <v>119</v>
      </c>
      <c r="F25" s="18">
        <v>5.0000000000000001E-4</v>
      </c>
      <c r="G25" s="1">
        <f t="shared" si="6"/>
        <v>2</v>
      </c>
      <c r="H25" s="16" t="s">
        <v>117</v>
      </c>
      <c r="I25" s="119">
        <v>0.7</v>
      </c>
      <c r="J25" s="1">
        <f t="shared" si="7"/>
        <v>2</v>
      </c>
      <c r="K25" s="16" t="s">
        <v>261</v>
      </c>
      <c r="L25" s="18">
        <v>3.0000000000000001E-3</v>
      </c>
      <c r="M25" s="1">
        <f t="shared" si="8"/>
        <v>0</v>
      </c>
      <c r="N25" s="16" t="s">
        <v>118</v>
      </c>
      <c r="O25" s="17">
        <v>0</v>
      </c>
      <c r="P25" s="1">
        <f t="shared" si="9"/>
        <v>2</v>
      </c>
      <c r="Q25" s="16" t="s">
        <v>117</v>
      </c>
      <c r="R25" s="119">
        <v>44</v>
      </c>
      <c r="S25" s="1">
        <f t="shared" si="10"/>
        <v>2</v>
      </c>
      <c r="T25" s="16" t="s">
        <v>119</v>
      </c>
      <c r="U25" s="18">
        <v>1E-3</v>
      </c>
      <c r="V25" s="1">
        <f t="shared" si="11"/>
        <v>2</v>
      </c>
      <c r="W25" s="16" t="s">
        <v>119</v>
      </c>
      <c r="X25" s="118">
        <v>0.95</v>
      </c>
      <c r="Y25" s="1">
        <f t="shared" si="12"/>
        <v>2</v>
      </c>
      <c r="Z25" s="16" t="s">
        <v>261</v>
      </c>
      <c r="AA25" s="118">
        <v>5.0999999999999997E-2</v>
      </c>
    </row>
    <row r="26" spans="1:27" x14ac:dyDescent="0.2">
      <c r="A26" s="1">
        <f t="shared" si="4"/>
        <v>3</v>
      </c>
      <c r="B26" s="16" t="s">
        <v>262</v>
      </c>
      <c r="C26" s="119">
        <v>0.81200000000000006</v>
      </c>
      <c r="D26" s="1">
        <f t="shared" si="5"/>
        <v>3</v>
      </c>
      <c r="E26" s="16" t="s">
        <v>117</v>
      </c>
      <c r="F26" s="18">
        <v>5.0000000000000001E-4</v>
      </c>
      <c r="G26" s="1">
        <f t="shared" si="6"/>
        <v>3</v>
      </c>
      <c r="H26" s="16" t="s">
        <v>118</v>
      </c>
      <c r="I26" s="119">
        <v>1</v>
      </c>
      <c r="J26" s="1">
        <f t="shared" si="7"/>
        <v>3</v>
      </c>
      <c r="K26" s="16" t="s">
        <v>262</v>
      </c>
      <c r="L26" s="18">
        <v>3.0000000000000001E-3</v>
      </c>
      <c r="M26" s="1">
        <f t="shared" si="8"/>
        <v>0</v>
      </c>
      <c r="N26" s="16" t="s">
        <v>260</v>
      </c>
      <c r="O26" s="17">
        <v>0</v>
      </c>
      <c r="P26" s="1">
        <f t="shared" si="9"/>
        <v>3</v>
      </c>
      <c r="Q26" s="16" t="s">
        <v>260</v>
      </c>
      <c r="R26" s="119">
        <v>45.1</v>
      </c>
      <c r="S26" s="1">
        <f t="shared" si="10"/>
        <v>3</v>
      </c>
      <c r="T26" s="16" t="s">
        <v>118</v>
      </c>
      <c r="U26" s="18">
        <v>1.5E-3</v>
      </c>
      <c r="V26" s="1">
        <f t="shared" si="11"/>
        <v>3</v>
      </c>
      <c r="W26" s="16" t="s">
        <v>120</v>
      </c>
      <c r="X26" s="118">
        <v>1.25</v>
      </c>
      <c r="Y26" s="1">
        <f t="shared" si="12"/>
        <v>3</v>
      </c>
      <c r="Z26" s="16" t="s">
        <v>262</v>
      </c>
      <c r="AA26" s="118">
        <v>6.6000000000000003E-2</v>
      </c>
    </row>
    <row r="27" spans="1:27" x14ac:dyDescent="0.2">
      <c r="A27" s="1">
        <f t="shared" si="4"/>
        <v>4</v>
      </c>
      <c r="B27" s="16" t="s">
        <v>260</v>
      </c>
      <c r="C27" s="119">
        <v>0.84499999999999997</v>
      </c>
      <c r="D27" s="1">
        <f t="shared" si="5"/>
        <v>4</v>
      </c>
      <c r="E27" s="16" t="s">
        <v>260</v>
      </c>
      <c r="F27" s="18">
        <v>5.0000000000000001E-4</v>
      </c>
      <c r="G27" s="1">
        <f t="shared" si="6"/>
        <v>4</v>
      </c>
      <c r="H27" s="16" t="s">
        <v>120</v>
      </c>
      <c r="I27" s="119">
        <v>1.1000000000000001</v>
      </c>
      <c r="J27" s="1">
        <f t="shared" si="7"/>
        <v>4</v>
      </c>
      <c r="K27" s="16" t="s">
        <v>118</v>
      </c>
      <c r="L27" s="18">
        <v>5.8999999999999999E-3</v>
      </c>
      <c r="M27" s="1">
        <f t="shared" si="8"/>
        <v>0</v>
      </c>
      <c r="N27" s="16" t="s">
        <v>117</v>
      </c>
      <c r="O27" s="17">
        <v>0</v>
      </c>
      <c r="P27" s="1">
        <f t="shared" si="9"/>
        <v>4</v>
      </c>
      <c r="Q27" s="16" t="s">
        <v>118</v>
      </c>
      <c r="R27" s="119">
        <v>45.2</v>
      </c>
      <c r="S27" s="1">
        <f t="shared" si="10"/>
        <v>4</v>
      </c>
      <c r="T27" s="16" t="s">
        <v>120</v>
      </c>
      <c r="U27" s="18">
        <v>2E-3</v>
      </c>
      <c r="V27" s="1">
        <f t="shared" si="11"/>
        <v>4</v>
      </c>
      <c r="W27" s="16" t="s">
        <v>262</v>
      </c>
      <c r="X27" s="118">
        <v>1.25</v>
      </c>
      <c r="Y27" s="1">
        <f t="shared" si="12"/>
        <v>4</v>
      </c>
      <c r="Z27" s="16" t="s">
        <v>120</v>
      </c>
      <c r="AA27" s="118">
        <v>7.6999999999999999E-2</v>
      </c>
    </row>
    <row r="28" spans="1:27" x14ac:dyDescent="0.2">
      <c r="A28" s="1">
        <f t="shared" si="4"/>
        <v>5</v>
      </c>
      <c r="B28" s="16" t="s">
        <v>120</v>
      </c>
      <c r="C28" s="119">
        <v>1.04</v>
      </c>
      <c r="D28" s="1">
        <f t="shared" si="5"/>
        <v>5</v>
      </c>
      <c r="E28" s="16" t="s">
        <v>120</v>
      </c>
      <c r="F28" s="18">
        <v>8.0000000000000004E-4</v>
      </c>
      <c r="G28" s="1">
        <f t="shared" si="6"/>
        <v>5</v>
      </c>
      <c r="H28" s="16" t="s">
        <v>260</v>
      </c>
      <c r="I28" s="119">
        <v>1.5</v>
      </c>
      <c r="J28" s="1">
        <f t="shared" si="7"/>
        <v>5</v>
      </c>
      <c r="K28" s="16" t="s">
        <v>120</v>
      </c>
      <c r="L28" s="18">
        <v>6.1999999999999998E-3</v>
      </c>
      <c r="M28" s="1">
        <f t="shared" si="8"/>
        <v>0</v>
      </c>
      <c r="N28" s="16" t="s">
        <v>261</v>
      </c>
      <c r="O28" s="17">
        <v>0</v>
      </c>
      <c r="P28" s="1">
        <f t="shared" si="9"/>
        <v>5</v>
      </c>
      <c r="Q28" s="16" t="s">
        <v>262</v>
      </c>
      <c r="R28" s="119">
        <v>50.4</v>
      </c>
      <c r="S28" s="1">
        <f t="shared" si="10"/>
        <v>5</v>
      </c>
      <c r="T28" s="16" t="s">
        <v>261</v>
      </c>
      <c r="U28" s="18">
        <v>3.0000000000000001E-3</v>
      </c>
      <c r="V28" s="1">
        <f t="shared" si="11"/>
        <v>5</v>
      </c>
      <c r="W28" s="16" t="s">
        <v>260</v>
      </c>
      <c r="X28" s="118">
        <v>1.46</v>
      </c>
      <c r="Y28" s="1">
        <f t="shared" si="12"/>
        <v>5</v>
      </c>
      <c r="Z28" s="16" t="s">
        <v>117</v>
      </c>
      <c r="AA28" s="118">
        <v>0.09</v>
      </c>
    </row>
    <row r="29" spans="1:27" x14ac:dyDescent="0.2">
      <c r="A29" s="1">
        <f t="shared" si="4"/>
        <v>6</v>
      </c>
      <c r="B29" s="16" t="s">
        <v>118</v>
      </c>
      <c r="C29" s="119">
        <v>1.2</v>
      </c>
      <c r="D29" s="1">
        <f t="shared" si="5"/>
        <v>6</v>
      </c>
      <c r="E29" s="16" t="s">
        <v>261</v>
      </c>
      <c r="F29" s="18">
        <v>2E-3</v>
      </c>
      <c r="G29" s="1">
        <f t="shared" si="6"/>
        <v>6</v>
      </c>
      <c r="H29" s="16" t="s">
        <v>119</v>
      </c>
      <c r="I29" s="119">
        <v>1.7</v>
      </c>
      <c r="J29" s="1">
        <f t="shared" si="7"/>
        <v>6</v>
      </c>
      <c r="K29" s="16" t="s">
        <v>119</v>
      </c>
      <c r="L29" s="18">
        <v>1.47E-2</v>
      </c>
      <c r="M29" s="1">
        <f t="shared" si="8"/>
        <v>0</v>
      </c>
      <c r="N29" s="16" t="s">
        <v>119</v>
      </c>
      <c r="O29" s="17">
        <v>0</v>
      </c>
      <c r="P29" s="1">
        <f t="shared" si="9"/>
        <v>6</v>
      </c>
      <c r="Q29" s="16" t="s">
        <v>119</v>
      </c>
      <c r="R29" s="119">
        <v>53.2</v>
      </c>
      <c r="S29" s="1">
        <f t="shared" si="10"/>
        <v>6</v>
      </c>
      <c r="T29" s="16" t="s">
        <v>260</v>
      </c>
      <c r="U29" s="18">
        <v>3.0000000000000001E-3</v>
      </c>
      <c r="V29" s="1">
        <f t="shared" si="11"/>
        <v>6</v>
      </c>
      <c r="W29" s="16" t="s">
        <v>118</v>
      </c>
      <c r="X29" s="118">
        <v>2</v>
      </c>
      <c r="Y29" s="1">
        <f t="shared" si="12"/>
        <v>6</v>
      </c>
      <c r="Z29" s="16" t="s">
        <v>118</v>
      </c>
      <c r="AA29" s="118">
        <v>0.1</v>
      </c>
    </row>
    <row r="30" spans="1:27" x14ac:dyDescent="0.2">
      <c r="A30" s="1">
        <f t="shared" si="4"/>
        <v>7</v>
      </c>
      <c r="B30" s="16" t="s">
        <v>117</v>
      </c>
      <c r="C30" s="119">
        <v>1.6</v>
      </c>
      <c r="D30" s="1">
        <f t="shared" si="5"/>
        <v>7</v>
      </c>
      <c r="E30" s="16" t="s">
        <v>262</v>
      </c>
      <c r="F30" s="18">
        <v>2E-3</v>
      </c>
      <c r="G30" s="1">
        <f t="shared" si="6"/>
        <v>7</v>
      </c>
      <c r="H30" s="16" t="s">
        <v>261</v>
      </c>
      <c r="I30" s="119">
        <v>1.8</v>
      </c>
      <c r="J30" s="1">
        <f t="shared" si="7"/>
        <v>7</v>
      </c>
      <c r="K30" s="16" t="s">
        <v>260</v>
      </c>
      <c r="L30" s="18">
        <v>2.7199999999999998E-2</v>
      </c>
      <c r="M30" s="1">
        <f t="shared" si="8"/>
        <v>0</v>
      </c>
      <c r="N30" s="16" t="s">
        <v>262</v>
      </c>
      <c r="O30" s="17">
        <v>0</v>
      </c>
      <c r="P30" s="1">
        <f t="shared" si="9"/>
        <v>7</v>
      </c>
      <c r="Q30" s="16" t="s">
        <v>261</v>
      </c>
      <c r="R30" s="119">
        <v>66.900000000000006</v>
      </c>
      <c r="S30" s="1">
        <f t="shared" si="10"/>
        <v>7</v>
      </c>
      <c r="T30" s="16" t="s">
        <v>262</v>
      </c>
      <c r="U30" s="18">
        <v>3.0000000000000001E-3</v>
      </c>
      <c r="V30" s="1">
        <f t="shared" si="11"/>
        <v>7</v>
      </c>
      <c r="W30" s="16" t="s">
        <v>117</v>
      </c>
      <c r="X30" s="118">
        <v>3.8</v>
      </c>
      <c r="Y30" s="1">
        <f t="shared" si="12"/>
        <v>7</v>
      </c>
      <c r="Z30" s="16" t="s">
        <v>260</v>
      </c>
      <c r="AA30" s="118">
        <v>0.10199999999999999</v>
      </c>
    </row>
    <row r="31" spans="1:27" x14ac:dyDescent="0.2">
      <c r="B31" s="16" t="s">
        <v>232</v>
      </c>
      <c r="C31" s="17">
        <v>1.6</v>
      </c>
      <c r="E31" s="16" t="s">
        <v>232</v>
      </c>
      <c r="F31" s="17">
        <v>2E-3</v>
      </c>
      <c r="H31" s="16" t="s">
        <v>232</v>
      </c>
      <c r="I31" s="17">
        <v>1.8</v>
      </c>
      <c r="K31" s="16" t="s">
        <v>232</v>
      </c>
      <c r="L31" s="17">
        <v>2.7199999999999998E-2</v>
      </c>
      <c r="N31" s="16" t="s">
        <v>232</v>
      </c>
      <c r="O31" s="17">
        <v>0</v>
      </c>
      <c r="Q31" s="16" t="s">
        <v>232</v>
      </c>
      <c r="R31" s="17">
        <v>66.900000000000006</v>
      </c>
      <c r="T31" s="16" t="s">
        <v>232</v>
      </c>
      <c r="U31" s="17">
        <v>3.0000000000000001E-3</v>
      </c>
      <c r="W31" s="16" t="s">
        <v>232</v>
      </c>
      <c r="X31" s="17">
        <v>3.8</v>
      </c>
      <c r="Z31" s="16" t="s">
        <v>232</v>
      </c>
      <c r="AA31" s="17">
        <v>0.10199999999999999</v>
      </c>
    </row>
    <row r="34" spans="1:27" x14ac:dyDescent="0.2">
      <c r="B34" s="15" t="s">
        <v>222</v>
      </c>
      <c r="C34" s="1" t="s">
        <v>233</v>
      </c>
      <c r="E34" s="15" t="s">
        <v>222</v>
      </c>
      <c r="F34" s="1" t="s">
        <v>234</v>
      </c>
      <c r="H34" s="15" t="s">
        <v>222</v>
      </c>
      <c r="I34" s="1" t="s">
        <v>235</v>
      </c>
      <c r="K34" s="15" t="s">
        <v>222</v>
      </c>
      <c r="L34" s="1" t="s">
        <v>236</v>
      </c>
      <c r="N34" s="15" t="s">
        <v>222</v>
      </c>
      <c r="O34" s="1" t="s">
        <v>237</v>
      </c>
      <c r="Q34" s="15" t="s">
        <v>222</v>
      </c>
      <c r="R34" s="1" t="s">
        <v>238</v>
      </c>
      <c r="T34" s="15" t="s">
        <v>222</v>
      </c>
      <c r="U34" s="1" t="s">
        <v>239</v>
      </c>
      <c r="W34" s="15" t="s">
        <v>222</v>
      </c>
      <c r="X34" s="1" t="s">
        <v>240</v>
      </c>
      <c r="Z34" s="15" t="s">
        <v>222</v>
      </c>
      <c r="AA34" s="1" t="s">
        <v>241</v>
      </c>
    </row>
    <row r="35" spans="1:27" x14ac:dyDescent="0.2">
      <c r="A35" s="1">
        <f t="shared" ref="A35:A42" si="13">+IF(C35&lt;&gt;0,1,0)+A34</f>
        <v>0</v>
      </c>
      <c r="B35" s="16" t="s">
        <v>117</v>
      </c>
      <c r="C35" s="18">
        <v>0</v>
      </c>
      <c r="D35" s="1">
        <f t="shared" ref="D35:D42" si="14">+IF(F35&lt;&gt;0,1,0)+D34</f>
        <v>0</v>
      </c>
      <c r="E35" s="16" t="s">
        <v>259</v>
      </c>
      <c r="F35" s="18">
        <v>0</v>
      </c>
      <c r="G35" s="1">
        <f t="shared" ref="G35:G42" si="15">+IF(I35&lt;&gt;0,1,0)+G34</f>
        <v>0</v>
      </c>
      <c r="H35" s="16" t="s">
        <v>259</v>
      </c>
      <c r="I35" s="18">
        <v>0</v>
      </c>
      <c r="J35" s="1">
        <f t="shared" ref="J35:J42" si="16">+IF(L35&lt;&gt;0,1,0)+J34</f>
        <v>0</v>
      </c>
      <c r="K35" s="16" t="s">
        <v>259</v>
      </c>
      <c r="L35" s="118">
        <v>0</v>
      </c>
      <c r="M35" s="1">
        <f t="shared" ref="M35:M42" si="17">+IF(O35&lt;&gt;0,1,0)+M34</f>
        <v>0</v>
      </c>
      <c r="N35" s="16" t="s">
        <v>259</v>
      </c>
      <c r="O35" s="118">
        <v>0</v>
      </c>
      <c r="P35" s="1">
        <f t="shared" ref="P35:P42" si="18">+IF(R35&lt;&gt;0,1,0)+P34</f>
        <v>0</v>
      </c>
      <c r="Q35" s="16" t="s">
        <v>259</v>
      </c>
      <c r="R35" s="18">
        <v>0</v>
      </c>
      <c r="S35" s="1">
        <f t="shared" ref="S35:S42" si="19">+IF(U35&lt;&gt;0,1,0)+S34</f>
        <v>0</v>
      </c>
      <c r="T35" s="16" t="s">
        <v>262</v>
      </c>
      <c r="U35" s="18">
        <v>0</v>
      </c>
      <c r="V35" s="1">
        <f t="shared" ref="V35:V42" si="20">+IF(X35&lt;&gt;0,1,0)+V34</f>
        <v>0</v>
      </c>
      <c r="W35" s="16" t="s">
        <v>259</v>
      </c>
      <c r="X35" s="119">
        <v>0</v>
      </c>
      <c r="Y35" s="1">
        <f t="shared" ref="Y35:Y42" si="21">+IF(AA35&lt;&gt;0,1,0)+Y34</f>
        <v>0</v>
      </c>
      <c r="Z35" s="16" t="s">
        <v>259</v>
      </c>
      <c r="AA35" s="118">
        <v>0</v>
      </c>
    </row>
    <row r="36" spans="1:27" x14ac:dyDescent="0.2">
      <c r="A36" s="1">
        <f t="shared" si="13"/>
        <v>0</v>
      </c>
      <c r="B36" s="16" t="s">
        <v>262</v>
      </c>
      <c r="C36" s="18">
        <v>0</v>
      </c>
      <c r="D36" s="1">
        <f t="shared" si="14"/>
        <v>1</v>
      </c>
      <c r="E36" s="16" t="s">
        <v>118</v>
      </c>
      <c r="F36" s="18">
        <v>4.0000000000000002E-4</v>
      </c>
      <c r="G36" s="1">
        <f t="shared" si="15"/>
        <v>1</v>
      </c>
      <c r="H36" s="16" t="s">
        <v>120</v>
      </c>
      <c r="I36" s="18">
        <v>1E-3</v>
      </c>
      <c r="J36" s="1">
        <f t="shared" si="16"/>
        <v>1</v>
      </c>
      <c r="K36" s="16" t="s">
        <v>262</v>
      </c>
      <c r="L36" s="118">
        <v>11.99</v>
      </c>
      <c r="M36" s="1">
        <f t="shared" si="17"/>
        <v>1</v>
      </c>
      <c r="N36" s="16" t="s">
        <v>118</v>
      </c>
      <c r="O36" s="118">
        <v>6.75</v>
      </c>
      <c r="P36" s="1">
        <f t="shared" si="18"/>
        <v>1</v>
      </c>
      <c r="Q36" s="16" t="s">
        <v>119</v>
      </c>
      <c r="R36" s="18">
        <v>1E-3</v>
      </c>
      <c r="S36" s="1">
        <f t="shared" si="19"/>
        <v>0</v>
      </c>
      <c r="T36" s="16" t="s">
        <v>259</v>
      </c>
      <c r="U36" s="18">
        <v>0</v>
      </c>
      <c r="V36" s="1">
        <f t="shared" si="20"/>
        <v>1</v>
      </c>
      <c r="W36" s="16" t="s">
        <v>118</v>
      </c>
      <c r="X36" s="119">
        <v>4.7</v>
      </c>
      <c r="Y36" s="1">
        <f t="shared" si="21"/>
        <v>1</v>
      </c>
      <c r="Z36" s="16" t="s">
        <v>262</v>
      </c>
      <c r="AA36" s="118">
        <v>8.0000000000000002E-3</v>
      </c>
    </row>
    <row r="37" spans="1:27" x14ac:dyDescent="0.2">
      <c r="A37" s="1">
        <f t="shared" si="13"/>
        <v>0</v>
      </c>
      <c r="B37" s="16" t="s">
        <v>259</v>
      </c>
      <c r="C37" s="18">
        <v>0</v>
      </c>
      <c r="D37" s="1">
        <f t="shared" si="14"/>
        <v>2</v>
      </c>
      <c r="E37" s="16" t="s">
        <v>120</v>
      </c>
      <c r="F37" s="18">
        <v>1E-3</v>
      </c>
      <c r="G37" s="1">
        <f t="shared" si="15"/>
        <v>2</v>
      </c>
      <c r="H37" s="16" t="s">
        <v>119</v>
      </c>
      <c r="I37" s="18">
        <v>1E-3</v>
      </c>
      <c r="J37" s="1">
        <f t="shared" si="16"/>
        <v>2</v>
      </c>
      <c r="K37" s="16" t="s">
        <v>261</v>
      </c>
      <c r="L37" s="118">
        <v>12.81</v>
      </c>
      <c r="M37" s="1">
        <f t="shared" si="17"/>
        <v>2</v>
      </c>
      <c r="N37" s="16" t="s">
        <v>117</v>
      </c>
      <c r="O37" s="118">
        <v>6.83</v>
      </c>
      <c r="P37" s="1">
        <f t="shared" si="18"/>
        <v>2</v>
      </c>
      <c r="Q37" s="16" t="s">
        <v>118</v>
      </c>
      <c r="R37" s="18">
        <v>1.9400000000000001E-3</v>
      </c>
      <c r="S37" s="1">
        <f t="shared" si="19"/>
        <v>1</v>
      </c>
      <c r="T37" s="16" t="s">
        <v>120</v>
      </c>
      <c r="U37" s="18">
        <v>5.0000000000000001E-4</v>
      </c>
      <c r="V37" s="1">
        <f t="shared" si="20"/>
        <v>2</v>
      </c>
      <c r="W37" s="16" t="s">
        <v>260</v>
      </c>
      <c r="X37" s="119">
        <v>4.7</v>
      </c>
      <c r="Y37" s="1">
        <f t="shared" si="21"/>
        <v>2</v>
      </c>
      <c r="Z37" s="16" t="s">
        <v>119</v>
      </c>
      <c r="AA37" s="118">
        <v>0.01</v>
      </c>
    </row>
    <row r="38" spans="1:27" x14ac:dyDescent="0.2">
      <c r="A38" s="1">
        <f t="shared" si="13"/>
        <v>1</v>
      </c>
      <c r="B38" s="16" t="s">
        <v>120</v>
      </c>
      <c r="C38" s="18">
        <v>5.0000000000000001E-4</v>
      </c>
      <c r="D38" s="1">
        <f t="shared" si="14"/>
        <v>3</v>
      </c>
      <c r="E38" s="16" t="s">
        <v>260</v>
      </c>
      <c r="F38" s="18">
        <v>1E-3</v>
      </c>
      <c r="G38" s="1">
        <f t="shared" si="15"/>
        <v>3</v>
      </c>
      <c r="H38" s="16" t="s">
        <v>117</v>
      </c>
      <c r="I38" s="18">
        <v>1E-3</v>
      </c>
      <c r="J38" s="1">
        <f t="shared" si="16"/>
        <v>3</v>
      </c>
      <c r="K38" s="16" t="s">
        <v>120</v>
      </c>
      <c r="L38" s="118">
        <v>12.82</v>
      </c>
      <c r="M38" s="1">
        <f t="shared" si="17"/>
        <v>3</v>
      </c>
      <c r="N38" s="16" t="s">
        <v>120</v>
      </c>
      <c r="O38" s="118">
        <v>7.02</v>
      </c>
      <c r="P38" s="1">
        <f t="shared" si="18"/>
        <v>3</v>
      </c>
      <c r="Q38" s="16" t="s">
        <v>120</v>
      </c>
      <c r="R38" s="18">
        <v>2E-3</v>
      </c>
      <c r="S38" s="1">
        <f t="shared" si="19"/>
        <v>2</v>
      </c>
      <c r="T38" s="16" t="s">
        <v>260</v>
      </c>
      <c r="U38" s="18">
        <v>5.0000000000000001E-4</v>
      </c>
      <c r="V38" s="1">
        <f t="shared" si="20"/>
        <v>3</v>
      </c>
      <c r="W38" s="16" t="s">
        <v>117</v>
      </c>
      <c r="X38" s="119">
        <v>4.9000000000000004</v>
      </c>
      <c r="Y38" s="1">
        <f t="shared" si="21"/>
        <v>3</v>
      </c>
      <c r="Z38" s="16" t="s">
        <v>117</v>
      </c>
      <c r="AA38" s="118">
        <v>0.01</v>
      </c>
    </row>
    <row r="39" spans="1:27" x14ac:dyDescent="0.2">
      <c r="A39" s="1">
        <f t="shared" si="13"/>
        <v>2</v>
      </c>
      <c r="B39" s="16" t="s">
        <v>260</v>
      </c>
      <c r="C39" s="18">
        <v>5.0000000000000001E-4</v>
      </c>
      <c r="D39" s="1">
        <f t="shared" si="14"/>
        <v>4</v>
      </c>
      <c r="E39" s="16" t="s">
        <v>117</v>
      </c>
      <c r="F39" s="18">
        <v>1E-3</v>
      </c>
      <c r="G39" s="1">
        <f t="shared" si="15"/>
        <v>4</v>
      </c>
      <c r="H39" s="16" t="s">
        <v>262</v>
      </c>
      <c r="I39" s="18">
        <v>3.0000000000000001E-3</v>
      </c>
      <c r="J39" s="1">
        <f t="shared" si="16"/>
        <v>4</v>
      </c>
      <c r="K39" s="16" t="s">
        <v>117</v>
      </c>
      <c r="L39" s="118">
        <v>13.01</v>
      </c>
      <c r="M39" s="1">
        <f t="shared" si="17"/>
        <v>4</v>
      </c>
      <c r="N39" s="16" t="s">
        <v>119</v>
      </c>
      <c r="O39" s="118">
        <v>7.45</v>
      </c>
      <c r="P39" s="1">
        <f t="shared" si="18"/>
        <v>4</v>
      </c>
      <c r="Q39" s="16" t="s">
        <v>260</v>
      </c>
      <c r="R39" s="18">
        <v>2E-3</v>
      </c>
      <c r="S39" s="1">
        <f t="shared" si="19"/>
        <v>3</v>
      </c>
      <c r="T39" s="16" t="s">
        <v>117</v>
      </c>
      <c r="U39" s="18">
        <v>5.0000000000000001E-4</v>
      </c>
      <c r="V39" s="1">
        <f t="shared" si="20"/>
        <v>4</v>
      </c>
      <c r="W39" s="16" t="s">
        <v>120</v>
      </c>
      <c r="X39" s="119">
        <v>5.8</v>
      </c>
      <c r="Y39" s="1">
        <f t="shared" si="21"/>
        <v>4</v>
      </c>
      <c r="Z39" s="16" t="s">
        <v>118</v>
      </c>
      <c r="AA39" s="118">
        <v>0.01</v>
      </c>
    </row>
    <row r="40" spans="1:27" x14ac:dyDescent="0.2">
      <c r="A40" s="1">
        <f t="shared" si="13"/>
        <v>3</v>
      </c>
      <c r="B40" s="16" t="s">
        <v>261</v>
      </c>
      <c r="C40" s="18">
        <v>5.0000000000000001E-4</v>
      </c>
      <c r="D40" s="1">
        <f t="shared" si="14"/>
        <v>5</v>
      </c>
      <c r="E40" s="16" t="s">
        <v>119</v>
      </c>
      <c r="F40" s="18">
        <v>1E-3</v>
      </c>
      <c r="G40" s="1">
        <f t="shared" si="15"/>
        <v>5</v>
      </c>
      <c r="H40" s="16" t="s">
        <v>260</v>
      </c>
      <c r="I40" s="18">
        <v>3.0000000000000001E-3</v>
      </c>
      <c r="J40" s="1">
        <f t="shared" si="16"/>
        <v>5</v>
      </c>
      <c r="K40" s="16" t="s">
        <v>119</v>
      </c>
      <c r="L40" s="118">
        <v>13.24</v>
      </c>
      <c r="M40" s="1">
        <f t="shared" si="17"/>
        <v>5</v>
      </c>
      <c r="N40" s="16" t="s">
        <v>262</v>
      </c>
      <c r="O40" s="118">
        <v>7.48</v>
      </c>
      <c r="P40" s="1">
        <f t="shared" si="18"/>
        <v>5</v>
      </c>
      <c r="Q40" s="16" t="s">
        <v>117</v>
      </c>
      <c r="R40" s="18">
        <v>3.0000000000000001E-3</v>
      </c>
      <c r="S40" s="1">
        <f t="shared" si="19"/>
        <v>4</v>
      </c>
      <c r="T40" s="16" t="s">
        <v>261</v>
      </c>
      <c r="U40" s="18">
        <v>5.0000000000000001E-4</v>
      </c>
      <c r="V40" s="1">
        <f t="shared" si="20"/>
        <v>5</v>
      </c>
      <c r="W40" s="16" t="s">
        <v>119</v>
      </c>
      <c r="X40" s="119">
        <v>6.2</v>
      </c>
      <c r="Y40" s="1">
        <f t="shared" si="21"/>
        <v>5</v>
      </c>
      <c r="Z40" s="16" t="s">
        <v>120</v>
      </c>
      <c r="AA40" s="118">
        <v>1.2E-2</v>
      </c>
    </row>
    <row r="41" spans="1:27" x14ac:dyDescent="0.2">
      <c r="A41" s="1">
        <f t="shared" si="13"/>
        <v>4</v>
      </c>
      <c r="B41" s="16" t="s">
        <v>119</v>
      </c>
      <c r="C41" s="18">
        <v>5.0000000000000001E-4</v>
      </c>
      <c r="D41" s="1">
        <f t="shared" si="14"/>
        <v>6</v>
      </c>
      <c r="E41" s="16" t="s">
        <v>261</v>
      </c>
      <c r="F41" s="18">
        <v>4.0000000000000001E-3</v>
      </c>
      <c r="G41" s="1">
        <f t="shared" si="15"/>
        <v>6</v>
      </c>
      <c r="H41" s="16" t="s">
        <v>261</v>
      </c>
      <c r="I41" s="18">
        <v>3.0000000000000001E-3</v>
      </c>
      <c r="J41" s="1">
        <f t="shared" si="16"/>
        <v>6</v>
      </c>
      <c r="K41" s="16" t="s">
        <v>260</v>
      </c>
      <c r="L41" s="118">
        <v>13.29</v>
      </c>
      <c r="M41" s="1">
        <f t="shared" si="17"/>
        <v>6</v>
      </c>
      <c r="N41" s="16" t="s">
        <v>261</v>
      </c>
      <c r="O41" s="118">
        <v>7.59</v>
      </c>
      <c r="P41" s="1">
        <f t="shared" si="18"/>
        <v>6</v>
      </c>
      <c r="Q41" s="16" t="s">
        <v>261</v>
      </c>
      <c r="R41" s="18">
        <v>4.0000000000000001E-3</v>
      </c>
      <c r="S41" s="1">
        <f t="shared" si="19"/>
        <v>5</v>
      </c>
      <c r="T41" s="16" t="s">
        <v>118</v>
      </c>
      <c r="U41" s="18">
        <v>5.0000000000000001E-4</v>
      </c>
      <c r="V41" s="1">
        <f t="shared" si="20"/>
        <v>6</v>
      </c>
      <c r="W41" s="16" t="s">
        <v>261</v>
      </c>
      <c r="X41" s="119">
        <v>7.5</v>
      </c>
      <c r="Y41" s="1">
        <f t="shared" si="21"/>
        <v>6</v>
      </c>
      <c r="Z41" s="16" t="s">
        <v>260</v>
      </c>
      <c r="AA41" s="118">
        <v>3.5999999999999997E-2</v>
      </c>
    </row>
    <row r="42" spans="1:27" x14ac:dyDescent="0.2">
      <c r="A42" s="1">
        <f t="shared" si="13"/>
        <v>5</v>
      </c>
      <c r="B42" s="16" t="s">
        <v>118</v>
      </c>
      <c r="C42" s="18">
        <v>5.0000000000000001E-4</v>
      </c>
      <c r="D42" s="1">
        <f t="shared" si="14"/>
        <v>7</v>
      </c>
      <c r="E42" s="16" t="s">
        <v>262</v>
      </c>
      <c r="F42" s="18">
        <v>4.0000000000000001E-3</v>
      </c>
      <c r="G42" s="1">
        <f t="shared" si="15"/>
        <v>7</v>
      </c>
      <c r="H42" s="16" t="s">
        <v>118</v>
      </c>
      <c r="I42" s="18">
        <v>3.0999999999999999E-3</v>
      </c>
      <c r="J42" s="1">
        <f t="shared" si="16"/>
        <v>7</v>
      </c>
      <c r="K42" s="16" t="s">
        <v>118</v>
      </c>
      <c r="L42" s="118">
        <v>13.61</v>
      </c>
      <c r="M42" s="1">
        <f t="shared" si="17"/>
        <v>7</v>
      </c>
      <c r="N42" s="16" t="s">
        <v>260</v>
      </c>
      <c r="O42" s="118">
        <v>7.68</v>
      </c>
      <c r="P42" s="1">
        <f t="shared" si="18"/>
        <v>7</v>
      </c>
      <c r="Q42" s="16" t="s">
        <v>262</v>
      </c>
      <c r="R42" s="18">
        <v>4.0000000000000001E-3</v>
      </c>
      <c r="S42" s="1">
        <f t="shared" si="19"/>
        <v>6</v>
      </c>
      <c r="T42" s="16" t="s">
        <v>119</v>
      </c>
      <c r="U42" s="18">
        <v>5.0000000000000001E-4</v>
      </c>
      <c r="V42" s="1">
        <f t="shared" si="20"/>
        <v>7</v>
      </c>
      <c r="W42" s="16" t="s">
        <v>262</v>
      </c>
      <c r="X42" s="119">
        <v>9.9</v>
      </c>
      <c r="Y42" s="1">
        <f t="shared" si="21"/>
        <v>7</v>
      </c>
      <c r="Z42" s="16" t="s">
        <v>261</v>
      </c>
      <c r="AA42" s="118">
        <v>3.9E-2</v>
      </c>
    </row>
    <row r="43" spans="1:27" x14ac:dyDescent="0.2">
      <c r="B43" s="16" t="s">
        <v>232</v>
      </c>
      <c r="C43" s="17">
        <v>5.0000000000000001E-4</v>
      </c>
      <c r="E43" s="16" t="s">
        <v>232</v>
      </c>
      <c r="F43" s="17">
        <v>4.0000000000000001E-3</v>
      </c>
      <c r="H43" s="16" t="s">
        <v>232</v>
      </c>
      <c r="I43" s="17">
        <v>3.0999999999999999E-3</v>
      </c>
      <c r="K43" s="16" t="s">
        <v>232</v>
      </c>
      <c r="L43" s="17">
        <v>13.61</v>
      </c>
      <c r="N43" s="16" t="s">
        <v>232</v>
      </c>
      <c r="O43" s="17">
        <v>7.68</v>
      </c>
      <c r="Q43" s="16" t="s">
        <v>232</v>
      </c>
      <c r="R43" s="17">
        <v>4.0000000000000001E-3</v>
      </c>
      <c r="T43" s="16" t="s">
        <v>232</v>
      </c>
      <c r="U43" s="17">
        <v>5.0000000000000001E-4</v>
      </c>
      <c r="W43" s="16" t="s">
        <v>232</v>
      </c>
      <c r="X43" s="17">
        <v>9.9</v>
      </c>
      <c r="Z43" s="16" t="s">
        <v>232</v>
      </c>
      <c r="AA43" s="17">
        <v>3.9E-2</v>
      </c>
    </row>
    <row r="46" spans="1:27" x14ac:dyDescent="0.2">
      <c r="B46" s="15" t="s">
        <v>222</v>
      </c>
      <c r="C46" s="1" t="s">
        <v>242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2">+IF(C47&lt;&gt;0,1,0)+A46</f>
        <v>1</v>
      </c>
      <c r="B47" s="16" t="s">
        <v>262</v>
      </c>
      <c r="C47" s="18">
        <v>7.7196656714850889E-2</v>
      </c>
      <c r="K47" s="16"/>
      <c r="L47" s="18"/>
      <c r="N47" s="16"/>
      <c r="O47" s="17"/>
      <c r="Q47" s="16"/>
      <c r="R47" s="18"/>
      <c r="T47" s="16"/>
      <c r="U47" s="18"/>
      <c r="W47" s="16"/>
      <c r="X47" s="18"/>
    </row>
    <row r="48" spans="1:27" x14ac:dyDescent="0.2">
      <c r="A48" s="1">
        <f t="shared" si="22"/>
        <v>2</v>
      </c>
      <c r="B48" s="16" t="s">
        <v>261</v>
      </c>
      <c r="C48" s="18">
        <v>0.12227454659728591</v>
      </c>
      <c r="K48" s="16"/>
      <c r="L48" s="18"/>
      <c r="N48" s="16"/>
      <c r="O48" s="17"/>
      <c r="Q48" s="16"/>
      <c r="R48" s="18"/>
      <c r="T48" s="16"/>
      <c r="U48" s="18"/>
      <c r="W48" s="16"/>
      <c r="X48" s="18"/>
    </row>
    <row r="49" spans="1:26" x14ac:dyDescent="0.2">
      <c r="A49" s="1">
        <f t="shared" si="22"/>
        <v>3</v>
      </c>
      <c r="B49" s="16" t="s">
        <v>260</v>
      </c>
      <c r="C49" s="18">
        <v>0.12932246494189664</v>
      </c>
      <c r="K49" s="16"/>
      <c r="L49" s="18"/>
      <c r="N49" s="16"/>
      <c r="O49" s="17"/>
      <c r="Q49" s="16"/>
      <c r="R49" s="18"/>
      <c r="T49" s="16"/>
      <c r="U49" s="18"/>
      <c r="W49" s="16"/>
      <c r="X49" s="18"/>
    </row>
    <row r="50" spans="1:26" x14ac:dyDescent="0.2">
      <c r="A50" s="1">
        <f t="shared" si="22"/>
        <v>4</v>
      </c>
      <c r="B50" s="16" t="s">
        <v>118</v>
      </c>
      <c r="C50" s="18">
        <v>0.14113918689946497</v>
      </c>
      <c r="K50" s="16"/>
      <c r="L50" s="18"/>
      <c r="N50" s="16"/>
      <c r="O50" s="17"/>
      <c r="Q50" s="16"/>
      <c r="R50" s="18"/>
      <c r="T50" s="16"/>
      <c r="U50" s="18"/>
      <c r="W50" s="16"/>
      <c r="X50" s="18"/>
    </row>
    <row r="51" spans="1:26" x14ac:dyDescent="0.2">
      <c r="A51" s="1">
        <f t="shared" si="22"/>
        <v>5</v>
      </c>
      <c r="B51" s="16" t="s">
        <v>117</v>
      </c>
      <c r="C51" s="18">
        <v>0.14526643133087605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2"/>
        <v>6</v>
      </c>
      <c r="B52" s="16" t="s">
        <v>119</v>
      </c>
      <c r="C52" s="18">
        <v>0.159140394607653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 t="e">
        <f t="shared" si="22"/>
        <v>#VALUE!</v>
      </c>
      <c r="B53" s="16" t="s">
        <v>120</v>
      </c>
      <c r="C53" s="18" t="e">
        <v>#VALUE!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 t="e">
        <f t="shared" si="22"/>
        <v>#VALUE!</v>
      </c>
      <c r="B54" s="16" t="s">
        <v>259</v>
      </c>
      <c r="C54" s="18" t="e">
        <v>#VALUE!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232</v>
      </c>
      <c r="C55" s="17" t="e">
        <v>#VALUE!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sortState xmlns:xlrd2="http://schemas.microsoft.com/office/spreadsheetml/2017/richdata2" ref="AE23:AE30">
    <sortCondition ref="AE23:AE30"/>
  </sortState>
  <mergeCells count="4">
    <mergeCell ref="C13:C14"/>
    <mergeCell ref="AF8:AH8"/>
    <mergeCell ref="AF9:AH9"/>
    <mergeCell ref="AF10:AH10"/>
  </mergeCells>
  <conditionalFormatting sqref="E15:Z15">
    <cfRule type="cellIs" dxfId="34" priority="1" operator="equal">
      <formula>"sin evaluación"</formula>
    </cfRule>
    <cfRule type="cellIs" dxfId="33" priority="2" operator="equal">
      <formula>"""sin evaluación"""</formula>
    </cfRule>
    <cfRule type="cellIs" dxfId="32" priority="3" operator="equal">
      <formula>"Incumple"</formula>
    </cfRule>
    <cfRule type="cellIs" dxfId="31" priority="4" operator="equal">
      <formula>"cumple con advertencia"</formula>
    </cfRule>
  </conditionalFormatting>
  <conditionalFormatting sqref="E16:Z16">
    <cfRule type="cellIs" dxfId="30" priority="5" operator="equal">
      <formula>"referencial"</formula>
    </cfRule>
  </conditionalFormatting>
  <pageMargins left="0.7" right="0.7" top="0.75" bottom="0.75" header="0.3" footer="0.3"/>
  <pageSetup orientation="portrait" verticalDpi="0" r:id="rId20"/>
  <ignoredErrors>
    <ignoredError sqref="J7:J10 Q7:R10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AH75"/>
  <sheetViews>
    <sheetView topLeftCell="H1" zoomScale="70" zoomScaleNormal="70" workbookViewId="0">
      <selection activeCell="Z11" sqref="Z11"/>
    </sheetView>
  </sheetViews>
  <sheetFormatPr baseColWidth="10" defaultColWidth="10.7109375" defaultRowHeight="12.75" x14ac:dyDescent="0.2"/>
  <cols>
    <col min="1" max="1" width="10.7109375" style="1" customWidth="1"/>
    <col min="2" max="2" width="14.7109375" style="1" customWidth="1"/>
    <col min="3" max="6" width="10.7109375" style="1" customWidth="1"/>
    <col min="7" max="7" width="12" style="1" customWidth="1"/>
    <col min="8" max="8" width="10.7109375" style="1" customWidth="1"/>
    <col min="9" max="9" width="12.7109375" style="1" customWidth="1"/>
    <col min="10" max="13" width="10.7109375" style="1"/>
    <col min="14" max="14" width="12" style="1" customWidth="1"/>
    <col min="15" max="19" width="10.7109375" style="1"/>
    <col min="20" max="22" width="10.7109375" style="1" customWidth="1"/>
    <col min="23" max="23" width="12.140625" style="1" customWidth="1"/>
    <col min="24" max="24" width="11.5703125" style="1" customWidth="1"/>
    <col min="25" max="30" width="10.7109375" style="1"/>
    <col min="31" max="31" width="1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38.25" x14ac:dyDescent="0.2">
      <c r="A2" s="29" t="s">
        <v>0</v>
      </c>
      <c r="B2" s="29" t="s">
        <v>36</v>
      </c>
      <c r="C2" s="6" t="s">
        <v>109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111</v>
      </c>
      <c r="U2" s="28" t="s">
        <v>112</v>
      </c>
      <c r="V2" s="28" t="s">
        <v>113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114</v>
      </c>
      <c r="AB2" s="12" t="s">
        <v>115</v>
      </c>
      <c r="AC2" s="12" t="s">
        <v>116</v>
      </c>
      <c r="AE2" s="23"/>
      <c r="AF2" s="19" t="s">
        <v>211</v>
      </c>
      <c r="AG2" s="19" t="s">
        <v>212</v>
      </c>
    </row>
    <row r="3" spans="1:34" x14ac:dyDescent="0.2">
      <c r="A3" s="243" t="s">
        <v>23</v>
      </c>
      <c r="B3" s="5" t="s">
        <v>123</v>
      </c>
      <c r="C3" s="7">
        <f>'Validacion para evaluación'!E26</f>
        <v>44579</v>
      </c>
      <c r="D3" s="44" t="s">
        <v>117</v>
      </c>
      <c r="E3" s="23">
        <f>+VLOOKUP(A3&amp;" "&amp;D3,'Validacion para evaluación'!$B:$AD,6,0)</f>
        <v>1.5</v>
      </c>
      <c r="F3" s="95">
        <f>+VLOOKUP(A3&amp;" "&amp;D3,'Validacion para evaluación'!$B:$AD,7,0)</f>
        <v>5.0000000000000001E-4</v>
      </c>
      <c r="G3" s="23">
        <f>+VLOOKUP(A3&amp;" "&amp;D3,'Validacion para evaluación'!$B:$AD,8,0)</f>
        <v>0.5</v>
      </c>
      <c r="H3" s="95">
        <f>+VLOOKUP(A3&amp;" "&amp;D3,'Validacion para evaluación'!$B:$AD,9,0)</f>
        <v>1.5299999999999999E-2</v>
      </c>
      <c r="I3" s="262" t="s">
        <v>159</v>
      </c>
      <c r="J3" s="39">
        <f>+VLOOKUP(A3&amp;" "&amp;D3,'Validacion para evaluación'!$B:$AD,11,0)</f>
        <v>46</v>
      </c>
      <c r="K3" s="95">
        <f>+VLOOKUP(A3&amp;" "&amp;D3,'Validacion para evaluación'!$B:$AD,12,0)</f>
        <v>5.0000000000000001E-4</v>
      </c>
      <c r="L3" s="40">
        <f>+VLOOKUP(A3&amp;" "&amp;D3,'Validacion para evaluación'!$B:$AD,13,0)</f>
        <v>0.98</v>
      </c>
      <c r="M3" s="23">
        <f>+VLOOKUP(A3&amp;" "&amp;D3,'Validacion para evaluación'!$B:$AD,14,0)</f>
        <v>0.05</v>
      </c>
      <c r="N3" s="95">
        <f>VLOOKUP(A3&amp;" "&amp;D3,'Validacion para evaluación'!$B:$AD,15,0)</f>
        <v>5.0000000000000001E-4</v>
      </c>
      <c r="O3" s="95">
        <f>VLOOKUP(A3&amp;" "&amp;D3,'Validacion para evaluación'!$B:$AD,16,0)</f>
        <v>5.0000000000000001E-4</v>
      </c>
      <c r="P3" s="38">
        <f>+VLOOKUP(A3&amp;" "&amp;D3,'Validacion para evaluación'!$B:$AD,17,0)</f>
        <v>5.0000000000000001E-4</v>
      </c>
      <c r="Q3" s="40">
        <f>+VLOOKUP(A3&amp;" "&amp;D3,'Validacion para evaluación'!$B:$AD,18,0)</f>
        <v>16.77</v>
      </c>
      <c r="R3" s="23">
        <f>+VLOOKUP(A3&amp;" "&amp;D3,'Validacion para evaluación'!$B:$AD,19,0)</f>
        <v>7.49</v>
      </c>
      <c r="S3" s="38">
        <f>+VLOOKUP(A3&amp;" "&amp;D3,'Validacion para evaluación'!$B:$AD,20,0)</f>
        <v>5.0000000000000001E-4</v>
      </c>
      <c r="T3" s="39">
        <f>+VLOOKUP(A3&amp;" "&amp;D3,'Validacion para evaluación'!$B:$AD,21,0)</f>
        <v>4.4000000000000004</v>
      </c>
      <c r="U3" s="23">
        <f>+VLOOKUP(A3&amp;" "&amp;D3,'Validacion para evaluación'!$B:$AD,22,0)</f>
        <v>0.79</v>
      </c>
      <c r="V3" s="39">
        <f>+VLOOKUP(A3&amp;" "&amp;D3,'Validacion para evaluación'!$B:$AD,23,0)</f>
        <v>0.9</v>
      </c>
      <c r="W3" s="95" t="str">
        <f>+VLOOKUP(A3&amp;" "&amp;D3,'Validacion para evaluación'!$B:$AD,24,0)</f>
        <v>NV</v>
      </c>
      <c r="X3" s="23">
        <f>+VLOOKUP(A3&amp;" "&amp;D3,'Validacion para evaluación'!$B:$AD,25,0)</f>
        <v>1.7</v>
      </c>
      <c r="Y3" s="95">
        <f>+VLOOKUP(A3&amp;" "&amp;D3,'Validacion para evaluación'!$B:$AD,26,0)</f>
        <v>0.01</v>
      </c>
      <c r="Z3" s="10">
        <f t="shared" ref="Z3:Z10" si="0">+AC3/((AA3+AB3)/2)^0.5</f>
        <v>0.10378525299012303</v>
      </c>
      <c r="AA3" s="8">
        <f>+VLOOKUP(A3&amp;" "&amp;D3,'Validacion para evaluación'!$B:$AD,27,0)</f>
        <v>0.219560878243513</v>
      </c>
      <c r="AB3" s="8">
        <f>+VLOOKUP(A3&amp;" "&amp;D3,'Validacion para evaluación'!$B:$AD,28,0)</f>
        <v>6.4993829699712055E-2</v>
      </c>
      <c r="AC3" s="116">
        <f>+VLOOKUP(A3&amp;" "&amp;D3,'Validacion para evaluación'!$B:$AD,29,0)</f>
        <v>3.9147455415398005E-2</v>
      </c>
      <c r="AE3" s="23" t="s">
        <v>129</v>
      </c>
      <c r="AF3" s="23">
        <v>40.08</v>
      </c>
      <c r="AG3" s="23">
        <v>2</v>
      </c>
    </row>
    <row r="4" spans="1:34" x14ac:dyDescent="0.2">
      <c r="A4" s="243" t="s">
        <v>23</v>
      </c>
      <c r="B4" s="5" t="s">
        <v>123</v>
      </c>
      <c r="C4" s="7">
        <f>'Validacion para evaluación'!E27</f>
        <v>44684</v>
      </c>
      <c r="D4" s="44" t="s">
        <v>118</v>
      </c>
      <c r="E4" s="95">
        <f>+VLOOKUP(A4&amp;" "&amp;D4,'Validacion para evaluación'!$B:$AD,6,0)</f>
        <v>1</v>
      </c>
      <c r="F4" s="38">
        <f>+VLOOKUP(A4&amp;" "&amp;D4,'Validacion para evaluación'!$B:$AD,7,0)</f>
        <v>1E-4</v>
      </c>
      <c r="G4" s="23">
        <f>+VLOOKUP(A4&amp;" "&amp;D4,'Validacion para evaluación'!$B:$AD,8,0)</f>
        <v>0.8</v>
      </c>
      <c r="H4" s="95">
        <f>+VLOOKUP(A4&amp;" "&amp;D4,'Validacion para evaluación'!$B:$AD,9,0)</f>
        <v>2.2000000000000001E-3</v>
      </c>
      <c r="I4" s="262" t="s">
        <v>159</v>
      </c>
      <c r="J4" s="39">
        <f>+VLOOKUP(A4&amp;" "&amp;D4,'Validacion para evaluación'!$B:$AD,11,0)</f>
        <v>33.5</v>
      </c>
      <c r="K4" s="33">
        <f>+VLOOKUP(A4&amp;" "&amp;D4,'Validacion para evaluación'!$B:$AD,12,0)</f>
        <v>1.4E-3</v>
      </c>
      <c r="L4" s="23">
        <f>+VLOOKUP(A4&amp;" "&amp;D4,'Validacion para evaluación'!$B:$AD,13,0)</f>
        <v>1.32</v>
      </c>
      <c r="M4" s="23">
        <f>+VLOOKUP(A4&amp;" "&amp;D4,'Validacion para evaluación'!$B:$AD,14,0)</f>
        <v>0.04</v>
      </c>
      <c r="N4" s="95">
        <f>VLOOKUP(A4&amp;" "&amp;D4,'Validacion para evaluación'!$B:$AD,15,0)</f>
        <v>5.0000000000000001E-4</v>
      </c>
      <c r="O4" s="95">
        <f>VLOOKUP(A4&amp;" "&amp;D4,'Validacion para evaluación'!$B:$AD,16,0)</f>
        <v>4.0000000000000002E-4</v>
      </c>
      <c r="P4" s="38">
        <f>+VLOOKUP(A4&amp;" "&amp;D4,'Validacion para evaluación'!$B:$AD,17,0)</f>
        <v>5.7999999999999996E-3</v>
      </c>
      <c r="Q4" s="23">
        <f>+VLOOKUP(A4&amp;" "&amp;D4,'Validacion para evaluación'!$B:$AD,18,0)</f>
        <v>12.95</v>
      </c>
      <c r="R4" s="23">
        <f>+VLOOKUP(A4&amp;" "&amp;D4,'Validacion para evaluación'!$B:$AD,19,0)</f>
        <v>7.43</v>
      </c>
      <c r="S4" s="38">
        <f>+VLOOKUP(A4&amp;" "&amp;D4,'Validacion para evaluación'!$B:$AD,20,0)</f>
        <v>1.14E-3</v>
      </c>
      <c r="T4" s="39">
        <f>+VLOOKUP(A4&amp;" "&amp;D4,'Validacion para evaluación'!$B:$AD,21,0)</f>
        <v>5.2</v>
      </c>
      <c r="U4" s="23">
        <f>+VLOOKUP(A4&amp;" "&amp;D4,'Validacion para evaluación'!$B:$AD,22,0)</f>
        <v>13.81</v>
      </c>
      <c r="V4" s="23">
        <f>+VLOOKUP(A4&amp;" "&amp;D4,'Validacion para evaluación'!$B:$AD,23,0)</f>
        <v>1.1000000000000001</v>
      </c>
      <c r="W4" s="33">
        <f>+VLOOKUP(A4&amp;" "&amp;D4,'Validacion para evaluación'!$B:$AD,24,0)</f>
        <v>5.0000000000000001E-4</v>
      </c>
      <c r="X4" s="23">
        <f>+VLOOKUP(A4&amp;" "&amp;D4,'Validacion para evaluación'!$B:$AD,25,0)</f>
        <v>2.6</v>
      </c>
      <c r="Y4" s="95">
        <f>+VLOOKUP(A4&amp;" "&amp;D4,'Validacion para evaluación'!$B:$AD,26,0)</f>
        <v>0.01</v>
      </c>
      <c r="Z4" s="10">
        <f t="shared" si="0"/>
        <v>5.7277250685535526E-2</v>
      </c>
      <c r="AA4" s="8">
        <f>+VLOOKUP(A4&amp;" "&amp;D4,'Validacion para evaluación'!$B:$AD,27,0)</f>
        <v>0.25948103792415173</v>
      </c>
      <c r="AB4" s="8">
        <f>+VLOOKUP(A4&amp;" "&amp;D4,'Validacion para evaluación'!$B:$AD,28,0)</f>
        <v>1.1361579596873717</v>
      </c>
      <c r="AC4" s="116">
        <f>+VLOOKUP(A4&amp;" "&amp;D4,'Validacion para evaluación'!$B:$AD,29,0)</f>
        <v>4.7846889952153117E-2</v>
      </c>
      <c r="AE4" s="23" t="s">
        <v>130</v>
      </c>
      <c r="AF4" s="23">
        <v>24.305</v>
      </c>
      <c r="AG4" s="23">
        <v>2</v>
      </c>
    </row>
    <row r="5" spans="1:34" x14ac:dyDescent="0.2">
      <c r="A5" s="243" t="s">
        <v>23</v>
      </c>
      <c r="B5" s="5" t="s">
        <v>123</v>
      </c>
      <c r="C5" s="7">
        <f>'Validacion para evaluación'!E28</f>
        <v>44775</v>
      </c>
      <c r="D5" s="44" t="s">
        <v>119</v>
      </c>
      <c r="E5" s="23">
        <f>+VLOOKUP(A5&amp;" "&amp;D5,'Validacion para evaluación'!$B:$AD,6,0)</f>
        <v>0.6</v>
      </c>
      <c r="F5" s="38">
        <f>+VLOOKUP(A5&amp;" "&amp;D5,'Validacion para evaluación'!$B:$AD,7,0)</f>
        <v>5.0000000000000001E-4</v>
      </c>
      <c r="G5" s="23">
        <f>+VLOOKUP(A5&amp;" "&amp;D5,'Validacion para evaluación'!$B:$AD,8,0)</f>
        <v>0.2</v>
      </c>
      <c r="H5" s="107">
        <f>+VLOOKUP(A5&amp;" "&amp;D5,'Validacion para evaluación'!$B:$AD,9,0)</f>
        <v>5.0000000000000001E-4</v>
      </c>
      <c r="I5" s="262" t="s">
        <v>159</v>
      </c>
      <c r="J5" s="39">
        <f>+VLOOKUP(A5&amp;" "&amp;D5,'Validacion para evaluación'!$B:$AD,11,0)</f>
        <v>47.1</v>
      </c>
      <c r="K5" s="95">
        <f>+VLOOKUP(A5&amp;" "&amp;D5,'Validacion para evaluación'!$B:$AD,12,0)</f>
        <v>1E-3</v>
      </c>
      <c r="L5" s="23">
        <f>+VLOOKUP(A5&amp;" "&amp;D5,'Validacion para evaluación'!$B:$AD,13,0)</f>
        <v>0.43</v>
      </c>
      <c r="M5" s="23">
        <f>+VLOOKUP(A5&amp;" "&amp;D5,'Validacion para evaluación'!$B:$AD,14,0)</f>
        <v>0.01</v>
      </c>
      <c r="N5" s="95">
        <f>VLOOKUP(A5&amp;" "&amp;D5,'Validacion para evaluación'!$B:$AD,15,0)</f>
        <v>5.0000000000000001E-4</v>
      </c>
      <c r="O5" s="95">
        <f>VLOOKUP(A5&amp;" "&amp;D5,'Validacion para evaluación'!$B:$AD,16,0)</f>
        <v>1E-3</v>
      </c>
      <c r="P5" s="38">
        <f>+VLOOKUP(A5&amp;" "&amp;D5,'Validacion para evaluación'!$B:$AD,17,0)</f>
        <v>1E-3</v>
      </c>
      <c r="Q5" s="23">
        <f>+VLOOKUP(A5&amp;" "&amp;D5,'Validacion para evaluación'!$B:$AD,18,0)</f>
        <v>13.28</v>
      </c>
      <c r="R5" s="40">
        <f>+VLOOKUP(A5&amp;" "&amp;D5,'Validacion para evaluación'!$B:$AD,19,0)</f>
        <v>7.3</v>
      </c>
      <c r="S5" s="38">
        <f>+VLOOKUP(A5&amp;" "&amp;D5,'Validacion para evaluación'!$B:$AD,20,0)</f>
        <v>1E-3</v>
      </c>
      <c r="T5" s="39">
        <f>+VLOOKUP(A5&amp;" "&amp;D5,'Validacion para evaluación'!$B:$AD,21,0)</f>
        <v>7.3</v>
      </c>
      <c r="U5" s="40">
        <f>+VLOOKUP(A5&amp;" "&amp;D5,'Validacion para evaluación'!$B:$AD,22,0)</f>
        <v>0.63</v>
      </c>
      <c r="V5" s="39">
        <f>+VLOOKUP(A5&amp;" "&amp;D5,'Validacion para evaluación'!$B:$AD,23,0)</f>
        <v>1.1000000000000001</v>
      </c>
      <c r="W5" s="33">
        <f>+VLOOKUP(A5&amp;" "&amp;D5,'Validacion para evaluación'!$B:$AD,24,0)</f>
        <v>5.0000000000000001E-4</v>
      </c>
      <c r="X5" s="23">
        <f>+VLOOKUP(A5&amp;" "&amp;D5,'Validacion para evaluación'!$B:$AD,25,0)</f>
        <v>4.7</v>
      </c>
      <c r="Y5" s="95">
        <f>+VLOOKUP(A5&amp;" "&amp;D5,'Validacion para evaluación'!$B:$AD,26,0)</f>
        <v>0.01</v>
      </c>
      <c r="Z5" s="10">
        <f t="shared" si="0"/>
        <v>0.10489838956143319</v>
      </c>
      <c r="AA5" s="8">
        <f>+VLOOKUP(A5&amp;" "&amp;D5,'Validacion para evaluación'!$B:$AD,27,0)</f>
        <v>0.36427145708582837</v>
      </c>
      <c r="AB5" s="8">
        <f>+VLOOKUP(A5&amp;" "&amp;D5,'Validacion para evaluación'!$B:$AD,28,0)</f>
        <v>5.1830522418757713E-2</v>
      </c>
      <c r="AC5" s="116">
        <f>+VLOOKUP(A5&amp;" "&amp;D5,'Validacion para evaluación'!$B:$AD,29,0)</f>
        <v>4.7846889952153117E-2</v>
      </c>
      <c r="AE5" s="23" t="s">
        <v>131</v>
      </c>
      <c r="AF5" s="23">
        <v>22.989699999999999</v>
      </c>
      <c r="AG5" s="23">
        <v>1</v>
      </c>
    </row>
    <row r="6" spans="1:34" x14ac:dyDescent="0.2">
      <c r="A6" s="243" t="s">
        <v>23</v>
      </c>
      <c r="B6" s="5" t="s">
        <v>123</v>
      </c>
      <c r="C6" s="7">
        <f>'Validacion para evaluación'!E29</f>
        <v>44846</v>
      </c>
      <c r="D6" s="44" t="s">
        <v>120</v>
      </c>
      <c r="E6" s="43">
        <f>+VLOOKUP(A6&amp;" "&amp;D6,'Validacion para evaluación'!$B:$AD,6,0)</f>
        <v>1.03</v>
      </c>
      <c r="F6" s="38">
        <f>+VLOOKUP(A6&amp;" "&amp;D6,'Validacion para evaluación'!$B:$AD,7,0)</f>
        <v>5.0000000000000001E-4</v>
      </c>
      <c r="G6" s="23">
        <f>+VLOOKUP(A6&amp;" "&amp;D6,'Validacion para evaluación'!$B:$AD,8,0)</f>
        <v>0.9</v>
      </c>
      <c r="H6" s="107">
        <f>+VLOOKUP(A6&amp;" "&amp;D6,'Validacion para evaluación'!$B:$AD,9,0)</f>
        <v>2.5999999999999999E-3</v>
      </c>
      <c r="I6" s="262" t="s">
        <v>159</v>
      </c>
      <c r="J6" s="39">
        <f>+VLOOKUP(A6&amp;" "&amp;D6,'Validacion para evaluación'!$B:$AD,11,0)</f>
        <v>33.6</v>
      </c>
      <c r="K6" s="95">
        <f>+VLOOKUP(A6&amp;" "&amp;D6,'Validacion para evaluación'!$B:$AD,12,0)</f>
        <v>1E-3</v>
      </c>
      <c r="L6" s="23">
        <f>+VLOOKUP(A6&amp;" "&amp;D6,'Validacion para evaluación'!$B:$AD,13,0)</f>
        <v>0.998</v>
      </c>
      <c r="M6" s="107">
        <f>+VLOOKUP(A6&amp;" "&amp;D6,'Validacion para evaluación'!$B:$AD,14,0)</f>
        <v>3.5000000000000003E-2</v>
      </c>
      <c r="N6" s="95">
        <f>VLOOKUP(A6&amp;" "&amp;D6,'Validacion para evaluación'!$B:$AD,15,0)</f>
        <v>5.0000000000000001E-4</v>
      </c>
      <c r="O6" s="95">
        <f>VLOOKUP(A6&amp;" "&amp;D6,'Validacion para evaluación'!$B:$AD,16,0)</f>
        <v>1E-3</v>
      </c>
      <c r="P6" s="38">
        <f>+VLOOKUP(A6&amp;" "&amp;D6,'Validacion para evaluación'!$B:$AD,17,0)</f>
        <v>1E-3</v>
      </c>
      <c r="Q6" s="23">
        <f>+VLOOKUP(A6&amp;" "&amp;D6,'Validacion para evaluación'!$B:$AD,18,0)</f>
        <v>13.29</v>
      </c>
      <c r="R6" s="40">
        <f>+VLOOKUP(A6&amp;" "&amp;D6,'Validacion para evaluación'!$B:$AD,19,0)</f>
        <v>7.2</v>
      </c>
      <c r="S6" s="38">
        <f>+VLOOKUP(A6&amp;" "&amp;D6,'Validacion para evaluación'!$B:$AD,20,0)</f>
        <v>1E-3</v>
      </c>
      <c r="T6" s="39">
        <f>+VLOOKUP(A6&amp;" "&amp;D6,'Validacion para evaluación'!$B:$AD,21,0)</f>
        <v>5.35</v>
      </c>
      <c r="U6" s="40">
        <f>+VLOOKUP(A6&amp;" "&amp;D6,'Validacion para evaluación'!$B:$AD,22,0)</f>
        <v>0.83899999999999997</v>
      </c>
      <c r="V6" s="43">
        <f>+VLOOKUP(A6&amp;" "&amp;D6,'Validacion para evaluación'!$B:$AD,23,0)</f>
        <v>0.8</v>
      </c>
      <c r="W6" s="33">
        <f>+VLOOKUP(A6&amp;" "&amp;D6,'Validacion para evaluación'!$B:$AD,24,0)</f>
        <v>5.0000000000000001E-4</v>
      </c>
      <c r="X6" s="39">
        <f>+VLOOKUP(A6&amp;" "&amp;D6,'Validacion para evaluación'!$B:$AD,25,0)</f>
        <v>3.4</v>
      </c>
      <c r="Y6" s="95">
        <f>+VLOOKUP(A6&amp;" "&amp;D6,'Validacion para evaluación'!$B:$AD,26,0)</f>
        <v>4.0000000000000001E-3</v>
      </c>
      <c r="Z6" s="10">
        <f t="shared" si="0"/>
        <v>8.4898904769619268E-2</v>
      </c>
      <c r="AA6" s="8">
        <f>+VLOOKUP(A6&amp;" "&amp;D6,'Validacion para evaluación'!$B:$AD,27,0)</f>
        <v>0.26696606786427146</v>
      </c>
      <c r="AB6" s="8">
        <f>+VLOOKUP(A6&amp;" "&amp;D6,'Validacion para evaluación'!$B:$AD,28,0)</f>
        <v>6.9025092554504314E-2</v>
      </c>
      <c r="AC6" s="116">
        <f>+VLOOKUP(A6&amp;" "&amp;D6,'Validacion para evaluación'!$B:$AD,29,0)</f>
        <v>3.4797738147020446E-2</v>
      </c>
    </row>
    <row r="7" spans="1:34" x14ac:dyDescent="0.2">
      <c r="A7" s="243" t="s">
        <v>23</v>
      </c>
      <c r="B7" s="5" t="s">
        <v>123</v>
      </c>
      <c r="C7" s="7">
        <f>'Validacion para evaluación'!E30</f>
        <v>44971</v>
      </c>
      <c r="D7" s="44" t="s">
        <v>259</v>
      </c>
      <c r="E7" s="149">
        <f>+VLOOKUP(A7&amp;" "&amp;D7,'Validacion para evaluación'!$B:$AD,6,0)</f>
        <v>1.1000000000000001</v>
      </c>
      <c r="F7" s="38">
        <f>+VLOOKUP(A7&amp;" "&amp;D7,'Validacion para evaluación'!$B:$AD,7,0)</f>
        <v>5.0000000000000001E-4</v>
      </c>
      <c r="G7" s="149">
        <f>+VLOOKUP(A7&amp;" "&amp;D7,'Validacion para evaluación'!$B:$AD,8,0)</f>
        <v>0.7</v>
      </c>
      <c r="H7" s="107">
        <f>+VLOOKUP(A7&amp;" "&amp;D7,'Validacion para evaluación'!$B:$AD,9,0)</f>
        <v>5.0000000000000001E-4</v>
      </c>
      <c r="I7" s="262" t="s">
        <v>159</v>
      </c>
      <c r="J7" s="152">
        <f>+VLOOKUP(A7&amp;" "&amp;D7,'Validacion para evaluación'!$B:$AD,11,0)</f>
        <v>29.9</v>
      </c>
      <c r="K7" s="95">
        <f>+VLOOKUP(A7&amp;" "&amp;D7,'Validacion para evaluación'!$B:$AD,12,0)</f>
        <v>4.0000000000000001E-3</v>
      </c>
      <c r="L7" s="153">
        <f>+VLOOKUP(A7&amp;" "&amp;D7,'Validacion para evaluación'!$B:$AD,13,0)</f>
        <v>1.25</v>
      </c>
      <c r="M7" s="153">
        <f>+VLOOKUP(A7&amp;" "&amp;D7,'Validacion para evaluación'!$B:$AD,14,0)</f>
        <v>5.0999999999999997E-2</v>
      </c>
      <c r="N7" s="95">
        <f>VLOOKUP(A7&amp;" "&amp;D7,'Validacion para evaluación'!$B:$AD,15,0)</f>
        <v>5.0000000000000001E-4</v>
      </c>
      <c r="O7" s="95">
        <f>VLOOKUP(A7&amp;" "&amp;D7,'Validacion para evaluación'!$B:$AD,16,0)</f>
        <v>1E-3</v>
      </c>
      <c r="P7" s="38">
        <f>+VLOOKUP(A7&amp;" "&amp;D7,'Validacion para evaluación'!$B:$AD,17,0)</f>
        <v>3.0000000000000001E-3</v>
      </c>
      <c r="Q7" s="145">
        <f>+VLOOKUP(A7&amp;" "&amp;D7,'Validacion para evaluación'!$B:$AD,18,0)</f>
        <v>12.3</v>
      </c>
      <c r="R7" s="145">
        <f>+VLOOKUP(A7&amp;" "&amp;D7,'Validacion para evaluación'!$B:$AD,19,0)</f>
        <v>6.98</v>
      </c>
      <c r="S7" s="38">
        <f>+VLOOKUP(A7&amp;" "&amp;D7,'Validacion para evaluación'!$B:$AD,20,0)</f>
        <v>1E-3</v>
      </c>
      <c r="T7" s="149">
        <f>+VLOOKUP(A7&amp;" "&amp;D7,'Validacion para evaluación'!$B:$AD,21,0)</f>
        <v>4.9800000000000004</v>
      </c>
      <c r="U7" s="153">
        <f>+VLOOKUP(A7&amp;" "&amp;D7,'Validacion para evaluación'!$B:$AD,22,0)</f>
        <v>0.80900000000000005</v>
      </c>
      <c r="V7" s="149">
        <f>+VLOOKUP(A7&amp;" "&amp;D7,'Validacion para evaluación'!$B:$AD,23,0)</f>
        <v>0.8</v>
      </c>
      <c r="W7" s="33">
        <f>+VLOOKUP(A7&amp;" "&amp;D7,'Validacion para evaluación'!$B:$AD,24,0)</f>
        <v>5.0000000000000001E-4</v>
      </c>
      <c r="X7" s="154">
        <f>+VLOOKUP(A7&amp;" "&amp;D7,'Validacion para evaluación'!$B:$AD,25,0)</f>
        <v>2.6</v>
      </c>
      <c r="Y7" s="153">
        <f>+VLOOKUP(A7&amp;" "&amp;D7,'Validacion para evaluación'!$B:$AD,26,0)</f>
        <v>8.0000000000000002E-3</v>
      </c>
      <c r="Z7" s="10">
        <f t="shared" si="0"/>
        <v>8.7673713592782351E-2</v>
      </c>
      <c r="AA7" s="8">
        <f>+VLOOKUP(A7&amp;" "&amp;D7,'Validacion para evaluación'!$B:$AD,27,0)</f>
        <v>0.24850299401197609</v>
      </c>
      <c r="AB7" s="8">
        <f>+VLOOKUP(A7&amp;" "&amp;D7,'Validacion para evaluación'!$B:$AD,28,0)</f>
        <v>6.6556972439325388E-2</v>
      </c>
      <c r="AC7" s="116">
        <f>+VLOOKUP(A7&amp;" "&amp;D7,'Validacion para evaluación'!$B:$AD,29,0)</f>
        <v>3.4797738147020446E-2</v>
      </c>
    </row>
    <row r="8" spans="1:34" x14ac:dyDescent="0.2">
      <c r="A8" s="243" t="s">
        <v>23</v>
      </c>
      <c r="B8" s="5" t="s">
        <v>123</v>
      </c>
      <c r="C8" s="7">
        <f>'Validacion para evaluación'!E31</f>
        <v>45062</v>
      </c>
      <c r="D8" s="44" t="s">
        <v>260</v>
      </c>
      <c r="E8" s="157">
        <f>+VLOOKUP(A8&amp;" "&amp;D8,'Validacion para evaluación'!$B:$AD,6,0)</f>
        <v>1.76</v>
      </c>
      <c r="F8" s="150">
        <f>+VLOOKUP(A8&amp;" "&amp;D8,'Validacion para evaluación'!$B:$AD,7,0)</f>
        <v>5.0000000000000001E-4</v>
      </c>
      <c r="G8" s="157">
        <f>+VLOOKUP(A8&amp;" "&amp;D8,'Validacion para evaluación'!$B:$AD,8,0)</f>
        <v>0.7</v>
      </c>
      <c r="H8" s="244">
        <f>+VLOOKUP(A8&amp;" "&amp;D8,'Validacion para evaluación'!$B:$AD,9,0)</f>
        <v>2.3300000000000001E-2</v>
      </c>
      <c r="I8" s="262" t="s">
        <v>159</v>
      </c>
      <c r="J8" s="158">
        <f>+VLOOKUP(A8&amp;" "&amp;D8,'Validacion para evaluación'!$B:$AD,11,0)</f>
        <v>36.4</v>
      </c>
      <c r="K8" s="19">
        <f>+VLOOKUP(A8&amp;" "&amp;D8,'Validacion para evaluación'!$B:$AD,12,0)</f>
        <v>1E-3</v>
      </c>
      <c r="L8" s="148">
        <f>+VLOOKUP(A8&amp;" "&amp;D8,'Validacion para evaluación'!$B:$AD,13,0)</f>
        <v>1.89</v>
      </c>
      <c r="M8" s="148">
        <f>+VLOOKUP(A8&amp;" "&amp;D8,'Validacion para evaluación'!$B:$AD,14,0)</f>
        <v>7.6999999999999999E-2</v>
      </c>
      <c r="N8" s="150">
        <f>VLOOKUP(A8&amp;" "&amp;D8,'Validacion para evaluación'!$B:$AD,15,0)</f>
        <v>5.0000000000000001E-4</v>
      </c>
      <c r="O8" s="19">
        <f>VLOOKUP(A8&amp;" "&amp;D8,'Validacion para evaluación'!$B:$AD,16,0)</f>
        <v>1E-3</v>
      </c>
      <c r="P8" s="19">
        <f>+VLOOKUP(A8&amp;" "&amp;D8,'Validacion para evaluación'!$B:$AD,17,0)</f>
        <v>1E-3</v>
      </c>
      <c r="Q8" s="146">
        <f>+VLOOKUP(A8&amp;" "&amp;D8,'Validacion para evaluación'!$B:$AD,18,0)</f>
        <v>12.78</v>
      </c>
      <c r="R8" s="146">
        <f>+VLOOKUP(A8&amp;" "&amp;D8,'Validacion para evaluación'!$B:$AD,19,0)</f>
        <v>7.1</v>
      </c>
      <c r="S8" s="19">
        <f>+VLOOKUP(A8&amp;" "&amp;D8,'Validacion para evaluación'!$B:$AD,20,0)</f>
        <v>5.0000000000000001E-3</v>
      </c>
      <c r="T8" s="157">
        <f>+VLOOKUP(A8&amp;" "&amp;D8,'Validacion para evaluación'!$B:$AD,21,0)</f>
        <v>5.77</v>
      </c>
      <c r="U8" s="148">
        <f>+VLOOKUP(A8&amp;" "&amp;D8,'Validacion para evaluación'!$B:$AD,22,0)</f>
        <v>1.06</v>
      </c>
      <c r="V8" s="157">
        <f>+VLOOKUP(A8&amp;" "&amp;D8,'Validacion para evaluación'!$B:$AD,23,0)</f>
        <v>1</v>
      </c>
      <c r="W8" s="33">
        <f>+VLOOKUP(A8&amp;" "&amp;D8,'Validacion para evaluación'!$B:$AD,24,0)</f>
        <v>5.0000000000000001E-4</v>
      </c>
      <c r="X8" s="159">
        <f>+VLOOKUP(A8&amp;" "&amp;D8,'Validacion para evaluación'!$B:$AD,25,0)</f>
        <v>3.9</v>
      </c>
      <c r="Y8" s="155">
        <f>+VLOOKUP(A8&amp;" "&amp;D8,'Validacion para evaluación'!$B:$AD,26,0)</f>
        <v>4.4999999999999998E-2</v>
      </c>
      <c r="Z8" s="10">
        <f t="shared" si="0"/>
        <v>0.10043486798091233</v>
      </c>
      <c r="AA8" s="8">
        <f>+VLOOKUP(A8&amp;" "&amp;D8,'Validacion para evaluación'!$B:$AD,27,0)</f>
        <v>0.28792415169660679</v>
      </c>
      <c r="AB8" s="8">
        <f>+VLOOKUP(A8&amp;" "&amp;D8,'Validacion para evaluación'!$B:$AD,28,0)</f>
        <v>8.7206910736322515E-2</v>
      </c>
      <c r="AC8" s="116">
        <f>+VLOOKUP(A8&amp;" "&amp;D8,'Validacion para evaluación'!$B:$AD,29,0)</f>
        <v>4.3497172683775558E-2</v>
      </c>
    </row>
    <row r="9" spans="1:34" x14ac:dyDescent="0.2">
      <c r="A9" s="243" t="s">
        <v>23</v>
      </c>
      <c r="B9" s="5" t="s">
        <v>123</v>
      </c>
      <c r="C9" s="7">
        <f>'Validacion para evaluación'!E32</f>
        <v>45147</v>
      </c>
      <c r="D9" s="44" t="s">
        <v>261</v>
      </c>
      <c r="E9" s="156">
        <f>+VLOOKUP(A9&amp;" "&amp;D9,'Validacion para evaluación'!$B:$AD,6,0)</f>
        <v>0.79100000000000004</v>
      </c>
      <c r="F9" s="150">
        <f>+VLOOKUP(A9&amp;" "&amp;D9,'Validacion para evaluación'!$B:$AD,7,0)</f>
        <v>2E-3</v>
      </c>
      <c r="G9" s="157" t="str">
        <f>+VLOOKUP(A9&amp;" "&amp;D9,'Validacion para evaluación'!$B:$AD,8,0)</f>
        <v>SM</v>
      </c>
      <c r="H9" s="150">
        <f>+VLOOKUP(A9&amp;" "&amp;D9,'Validacion para evaluación'!$B:$AD,9,0)</f>
        <v>3.0000000000000001E-3</v>
      </c>
      <c r="I9" s="262" t="s">
        <v>159</v>
      </c>
      <c r="J9" s="158">
        <f>+VLOOKUP(A9&amp;" "&amp;D9,'Validacion para evaluación'!$B:$AD,11,0)</f>
        <v>47.5</v>
      </c>
      <c r="K9" s="150">
        <f>+VLOOKUP(A9&amp;" "&amp;D9,'Validacion para evaluación'!$B:$AD,12,0)</f>
        <v>3.0000000000000001E-3</v>
      </c>
      <c r="L9" s="148">
        <f>+VLOOKUP(A9&amp;" "&amp;D9,'Validacion para evaluación'!$B:$AD,13,0)</f>
        <v>1.1200000000000001</v>
      </c>
      <c r="M9" s="155">
        <f>+VLOOKUP(A9&amp;" "&amp;D9,'Validacion para evaluación'!$B:$AD,14,0)</f>
        <v>4.4999999999999998E-2</v>
      </c>
      <c r="N9" s="150">
        <f>VLOOKUP(A9&amp;" "&amp;D9,'Validacion para evaluación'!$B:$AD,15,0)</f>
        <v>5.0000000000000001E-4</v>
      </c>
      <c r="O9" s="95">
        <f>VLOOKUP(A9&amp;" "&amp;D9,'Validacion para evaluación'!$B:$AD,16,0)</f>
        <v>4.0000000000000001E-3</v>
      </c>
      <c r="P9" s="38">
        <f>+VLOOKUP(A9&amp;" "&amp;D9,'Validacion para evaluación'!$B:$AD,17,0)</f>
        <v>3.0000000000000001E-3</v>
      </c>
      <c r="Q9" s="146">
        <f>+VLOOKUP(A9&amp;" "&amp;D9,'Validacion para evaluación'!$B:$AD,18,0)</f>
        <v>13.16</v>
      </c>
      <c r="R9" s="146">
        <f>+VLOOKUP(A9&amp;" "&amp;D9,'Validacion para evaluación'!$B:$AD,19,0)</f>
        <v>7.34</v>
      </c>
      <c r="S9" s="38">
        <f>+VLOOKUP(A9&amp;" "&amp;D9,'Validacion para evaluación'!$B:$AD,20,0)</f>
        <v>4.0000000000000001E-3</v>
      </c>
      <c r="T9" s="157">
        <f>+VLOOKUP(A9&amp;" "&amp;D9,'Validacion para evaluación'!$B:$AD,21,0)</f>
        <v>6.77</v>
      </c>
      <c r="U9" s="148">
        <f>+VLOOKUP(A9&amp;" "&amp;D9,'Validacion para evaluación'!$B:$AD,22,0)</f>
        <v>0.80100000000000005</v>
      </c>
      <c r="V9" s="157">
        <f>+VLOOKUP(A9&amp;" "&amp;D9,'Validacion para evaluación'!$B:$AD,23,0)</f>
        <v>1.1000000000000001</v>
      </c>
      <c r="W9" s="150">
        <f>+VLOOKUP(A9&amp;" "&amp;D9,'Validacion para evaluación'!$B:$AD,24,0)</f>
        <v>5.0000000000000001E-4</v>
      </c>
      <c r="X9" s="159" t="str">
        <f>+VLOOKUP(A9&amp;" "&amp;D9,'Validacion para evaluación'!$B:$AD,25,0)</f>
        <v>SM</v>
      </c>
      <c r="Y9" s="155">
        <f>+VLOOKUP(A9&amp;" "&amp;D9,'Validacion para evaluación'!$B:$AD,26,0)</f>
        <v>3.0000000000000001E-3</v>
      </c>
      <c r="Z9" s="10">
        <f t="shared" si="0"/>
        <v>0.10649442688099339</v>
      </c>
      <c r="AA9" s="8">
        <f>+VLOOKUP(A9&amp;" "&amp;D9,'Validacion para evaluación'!$B:$AD,27,0)</f>
        <v>0.33782435129740518</v>
      </c>
      <c r="AB9" s="8">
        <f>+VLOOKUP(A9&amp;" "&amp;D9,'Validacion para evaluación'!$B:$AD,28,0)</f>
        <v>6.5898807075277677E-2</v>
      </c>
      <c r="AC9" s="116">
        <f>+VLOOKUP(A9&amp;" "&amp;D9,'Validacion para evaluación'!$B:$AD,29,0)</f>
        <v>4.7846889952153117E-2</v>
      </c>
      <c r="AE9" s="129" t="s">
        <v>213</v>
      </c>
      <c r="AF9" s="345" t="s">
        <v>255</v>
      </c>
      <c r="AG9" s="346"/>
      <c r="AH9" s="347"/>
    </row>
    <row r="10" spans="1:34" x14ac:dyDescent="0.2">
      <c r="A10" s="243" t="s">
        <v>23</v>
      </c>
      <c r="B10" s="5" t="s">
        <v>123</v>
      </c>
      <c r="C10" s="7">
        <f>'Validacion para evaluación'!E33</f>
        <v>45210</v>
      </c>
      <c r="D10" s="44" t="s">
        <v>262</v>
      </c>
      <c r="E10" s="160">
        <f>+VLOOKUP(A10&amp;" "&amp;D10,'Validacion para evaluación'!$B:$AD,6,0)</f>
        <v>1.04</v>
      </c>
      <c r="F10" s="150">
        <f>+VLOOKUP(A10&amp;" "&amp;D10,'Validacion para evaluación'!$B:$AD,7,0)</f>
        <v>2E-3</v>
      </c>
      <c r="G10" s="157">
        <f>+VLOOKUP(A10&amp;" "&amp;D10,'Validacion para evaluación'!$B:$AD,8,0)</f>
        <v>0.9</v>
      </c>
      <c r="H10" s="19">
        <f>+VLOOKUP(A10&amp;" "&amp;D10,'Validacion para evaluación'!$B:$AD,9,0)</f>
        <v>3.0000000000000001E-3</v>
      </c>
      <c r="I10" s="262" t="s">
        <v>159</v>
      </c>
      <c r="J10" s="158">
        <f>+VLOOKUP(A10&amp;" "&amp;D10,'Validacion para evaluación'!$B:$AD,11,0)</f>
        <v>49.2</v>
      </c>
      <c r="K10" s="150">
        <f>+VLOOKUP(A10&amp;" "&amp;D10,'Validacion para evaluación'!$B:$AD,12,0)</f>
        <v>4.0000000000000001E-3</v>
      </c>
      <c r="L10" s="160">
        <f>+VLOOKUP(A10&amp;" "&amp;D10,'Validacion para evaluación'!$B:$AD,13,0)</f>
        <v>1.1599999999999999</v>
      </c>
      <c r="M10" s="160">
        <f>+VLOOKUP(A10&amp;" "&amp;D10,'Validacion para evaluación'!$B:$AD,14,0)</f>
        <v>0.129</v>
      </c>
      <c r="N10" s="150">
        <f>VLOOKUP(A10&amp;" "&amp;D10,'Validacion para evaluación'!$B:$AD,15,0)</f>
        <v>5.0000000000000001E-4</v>
      </c>
      <c r="O10" s="95">
        <f>VLOOKUP(A10&amp;" "&amp;D10,'Validacion para evaluación'!$B:$AD,16,0)</f>
        <v>4.0000000000000001E-3</v>
      </c>
      <c r="P10" s="38">
        <f>+VLOOKUP(A10&amp;" "&amp;D10,'Validacion para evaluación'!$B:$AD,17,0)</f>
        <v>3.0000000000000001E-3</v>
      </c>
      <c r="Q10" s="146">
        <f>+VLOOKUP(A10&amp;" "&amp;D10,'Validacion para evaluación'!$B:$AD,18,0)</f>
        <v>13.38</v>
      </c>
      <c r="R10" s="146">
        <f>+VLOOKUP(A10&amp;" "&amp;D10,'Validacion para evaluación'!$B:$AD,19,0)</f>
        <v>7.5</v>
      </c>
      <c r="S10" s="38">
        <f>+VLOOKUP(A10&amp;" "&amp;D10,'Validacion para evaluación'!$B:$AD,20,0)</f>
        <v>1.4999999999999999E-2</v>
      </c>
      <c r="T10" s="148">
        <f>+VLOOKUP(A10&amp;" "&amp;D10,'Validacion para evaluación'!$B:$AD,21,0)</f>
        <v>10.1</v>
      </c>
      <c r="U10" s="160">
        <f>+VLOOKUP(A10&amp;" "&amp;D10,'Validacion para evaluación'!$B:$AD,22,0)</f>
        <v>0.91400000000000003</v>
      </c>
      <c r="V10" s="148">
        <f>+VLOOKUP(A10&amp;" "&amp;D10,'Validacion para evaluación'!$B:$AD,23,0)</f>
        <v>0.7</v>
      </c>
      <c r="W10" s="150">
        <f>+VLOOKUP(A10&amp;" "&amp;D10,'Validacion para evaluación'!$B:$AD,24,0)</f>
        <v>5.0000000000000001E-4</v>
      </c>
      <c r="X10" s="159">
        <f>+VLOOKUP(A10&amp;" "&amp;D10,'Validacion para evaluación'!$B:$AD,25,0)</f>
        <v>7.8</v>
      </c>
      <c r="Y10" s="160">
        <f>+VLOOKUP(A10&amp;" "&amp;D10,'Validacion para evaluación'!$B:$AD,26,0)</f>
        <v>3.4000000000000002E-2</v>
      </c>
      <c r="Z10" s="10">
        <f t="shared" si="0"/>
        <v>5.6580204209718633E-2</v>
      </c>
      <c r="AA10" s="8">
        <f>+VLOOKUP(A10&amp;" "&amp;D10,'Validacion para evaluación'!$B:$AD,27,0)</f>
        <v>0.50399201596806387</v>
      </c>
      <c r="AB10" s="8">
        <f>+VLOOKUP(A10&amp;" "&amp;D10,'Validacion para evaluación'!$B:$AD,28,0)</f>
        <v>7.5195392842451678E-2</v>
      </c>
      <c r="AC10" s="116">
        <f>+VLOOKUP(A10&amp;" "&amp;D10,'Validacion para evaluación'!$B:$AD,29,0)</f>
        <v>3.0448020878642887E-2</v>
      </c>
      <c r="AE10" s="262" t="s">
        <v>159</v>
      </c>
      <c r="AF10" s="345" t="s">
        <v>254</v>
      </c>
      <c r="AG10" s="346"/>
      <c r="AH10" s="347"/>
    </row>
    <row r="11" spans="1:34" s="20" customFormat="1" x14ac:dyDescent="0.2">
      <c r="D11" s="48" t="s">
        <v>214</v>
      </c>
      <c r="E11" s="49">
        <f>+VLOOKUP(E18,A22:C30,3,0)</f>
        <v>1.04</v>
      </c>
      <c r="F11" s="50">
        <f>+VLOOKUP(F18,D23:F31,3,0)</f>
        <v>5.0000000000000001E-4</v>
      </c>
      <c r="G11" s="51">
        <f>+VLOOKUP(G18,G23:I31,3,0)</f>
        <v>0.8</v>
      </c>
      <c r="H11" s="50">
        <f>+VLOOKUP(H18,J23:L31,3,0)</f>
        <v>3.0000000000000001E-3</v>
      </c>
      <c r="I11" s="49" t="s">
        <v>86</v>
      </c>
      <c r="J11" s="51">
        <f>+VLOOKUP(J18,P23:R31,3,0)</f>
        <v>46</v>
      </c>
      <c r="K11" s="50">
        <f>+VLOOKUP(K18,S23:U31,3,0)</f>
        <v>1.4E-3</v>
      </c>
      <c r="L11" s="53">
        <f>+VLOOKUP(L18,V23:X31,3,0)</f>
        <v>1.1599999999999999</v>
      </c>
      <c r="M11" s="53">
        <f>+VLOOKUP(M18,Y23:AA31,3,0)</f>
        <v>0.05</v>
      </c>
      <c r="N11" s="50">
        <f>+VLOOKUP(N18,A35:C43,3,0)</f>
        <v>5.0000000000000001E-4</v>
      </c>
      <c r="O11" s="49">
        <f>+VLOOKUP(O18,D35:F43,3,0)</f>
        <v>1E-3</v>
      </c>
      <c r="P11" s="49">
        <f>+VLOOKUP(P18,G35:I43,3,0)</f>
        <v>3.0000000000000001E-3</v>
      </c>
      <c r="Q11" s="53">
        <f>+VLOOKUP(Q18,J35:L43,3,0)</f>
        <v>13.28</v>
      </c>
      <c r="R11" s="53">
        <f>+VLOOKUP(R18,M35:O43,3,0)</f>
        <v>7.34</v>
      </c>
      <c r="S11" s="49">
        <f>+VLOOKUP(S18,P35:R43,3,0)</f>
        <v>1.14E-3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3.9</v>
      </c>
      <c r="Y11" s="53">
        <f>+VLOOKUP(Y18,Y35:AA43,3,0)</f>
        <v>0.01</v>
      </c>
      <c r="Z11" s="53">
        <f>+VLOOKUP(Z18,B47:D55,3,0)</f>
        <v>0.10043486798091233</v>
      </c>
      <c r="AD11" s="1"/>
      <c r="AE11" s="130" t="s">
        <v>215</v>
      </c>
      <c r="AF11" s="345" t="s">
        <v>216</v>
      </c>
      <c r="AG11" s="346"/>
      <c r="AH11" s="347"/>
    </row>
    <row r="12" spans="1:34" s="20" customFormat="1" ht="24.95" customHeight="1" x14ac:dyDescent="0.2">
      <c r="D12" s="48" t="s">
        <v>217</v>
      </c>
      <c r="E12" s="51">
        <f>+VLOOKUP(E19,A23:C31,3,0)</f>
        <v>1</v>
      </c>
      <c r="F12" s="50">
        <f>+VLOOKUP(F19,D23:F31,3,0)</f>
        <v>5.0000000000000001E-4</v>
      </c>
      <c r="G12" s="51">
        <f>+VLOOKUP(G19,G23:I31,3,0)</f>
        <v>0.5</v>
      </c>
      <c r="H12" s="50">
        <f>+VLOOKUP(H19,J23:L31,3,0)</f>
        <v>2.2000000000000001E-3</v>
      </c>
      <c r="I12" s="49" t="s">
        <v>86</v>
      </c>
      <c r="J12" s="51">
        <f>+VLOOKUP(J19,P23:R31,3,0)</f>
        <v>33.6</v>
      </c>
      <c r="K12" s="49">
        <f>+VLOOKUP(K19,S23:U31,3,0)</f>
        <v>1E-3</v>
      </c>
      <c r="L12" s="53">
        <f>+VLOOKUP(L19,V23:X31,3,0)</f>
        <v>0.998</v>
      </c>
      <c r="M12" s="53">
        <f>+VLOOKUP(M19,Y23:AA31,3,0)</f>
        <v>0.04</v>
      </c>
      <c r="N12" s="50">
        <f>+VLOOKUP(N19,A35:C43,3,0)</f>
        <v>5.0000000000000001E-4</v>
      </c>
      <c r="O12" s="49">
        <f>+VLOOKUP(O19,D35:F43,3,0)</f>
        <v>1E-3</v>
      </c>
      <c r="P12" s="49">
        <f>+VLOOKUP(P19,G35:I43,3,0)</f>
        <v>1E-3</v>
      </c>
      <c r="Q12" s="53">
        <f>+VLOOKUP(Q19,J35:L43,3,0)</f>
        <v>12.78</v>
      </c>
      <c r="R12" s="53">
        <f>+VLOOKUP(R19,M35:O43,3,0)</f>
        <v>7.2</v>
      </c>
      <c r="S12" s="49">
        <f>+VLOOKUP(S19,P35:R43,3,0)</f>
        <v>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2.6</v>
      </c>
      <c r="Y12" s="53">
        <f>+VLOOKUP(Y19,Y35:AA43,3,0)</f>
        <v>8.0000000000000002E-3</v>
      </c>
      <c r="Z12" s="53">
        <f>+VLOOKUP(Z19,B47:D55,3,0)</f>
        <v>8.4898904769619268E-2</v>
      </c>
    </row>
    <row r="13" spans="1:34" ht="24.95" customHeight="1" x14ac:dyDescent="0.2">
      <c r="C13" s="344" t="s">
        <v>23</v>
      </c>
      <c r="D13" s="13" t="s">
        <v>218</v>
      </c>
      <c r="E13" s="34">
        <v>3</v>
      </c>
      <c r="F13" s="35">
        <v>0.01</v>
      </c>
      <c r="G13" s="34">
        <v>8.5</v>
      </c>
      <c r="H13" s="34">
        <v>7.0000000000000007E-2</v>
      </c>
      <c r="I13" s="34" t="s">
        <v>86</v>
      </c>
      <c r="J13" s="34">
        <v>340</v>
      </c>
      <c r="K13" s="54">
        <v>0.06</v>
      </c>
      <c r="L13" s="34">
        <v>5</v>
      </c>
      <c r="M13" s="34">
        <v>0.08</v>
      </c>
      <c r="N13" s="34">
        <v>1E-3</v>
      </c>
      <c r="O13" s="34">
        <v>0.01</v>
      </c>
      <c r="P13" s="34">
        <v>0.01</v>
      </c>
      <c r="Q13" s="34">
        <v>8.6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5</v>
      </c>
      <c r="Y13" s="34">
        <v>0.02</v>
      </c>
      <c r="Z13" s="34">
        <v>0.7</v>
      </c>
    </row>
    <row r="14" spans="1:34" ht="24.95" customHeight="1" x14ac:dyDescent="0.2">
      <c r="C14" s="344"/>
      <c r="D14" s="13" t="s">
        <v>219</v>
      </c>
      <c r="E14" s="36">
        <f>+(E11/E13)</f>
        <v>0.34666666666666668</v>
      </c>
      <c r="F14" s="36">
        <f>+(F11/F13)</f>
        <v>0.05</v>
      </c>
      <c r="G14" s="36">
        <f>+(G11/G13)</f>
        <v>9.4117647058823528E-2</v>
      </c>
      <c r="H14" s="36">
        <f>+(H11/H13)</f>
        <v>4.2857142857142851E-2</v>
      </c>
      <c r="I14" s="37" t="s">
        <v>86</v>
      </c>
      <c r="J14" s="36">
        <f t="shared" ref="J14:S14" si="1">+(J11/J13)</f>
        <v>0.13529411764705881</v>
      </c>
      <c r="K14" s="36">
        <f t="shared" si="1"/>
        <v>2.3333333333333334E-2</v>
      </c>
      <c r="L14" s="36">
        <f t="shared" si="1"/>
        <v>0.23199999999999998</v>
      </c>
      <c r="M14" s="36">
        <f t="shared" si="1"/>
        <v>0.625</v>
      </c>
      <c r="N14" s="36">
        <f t="shared" si="1"/>
        <v>0.5</v>
      </c>
      <c r="O14" s="36">
        <f t="shared" si="1"/>
        <v>0.1</v>
      </c>
      <c r="P14" s="36">
        <f t="shared" si="1"/>
        <v>0.3</v>
      </c>
      <c r="Q14" s="36">
        <f t="shared" si="1"/>
        <v>1.5441860465116279</v>
      </c>
      <c r="R14" s="36">
        <f t="shared" si="1"/>
        <v>1.5999651233760572E-4</v>
      </c>
      <c r="S14" s="36">
        <f t="shared" si="1"/>
        <v>0.11399999999999999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0.78</v>
      </c>
      <c r="Y14" s="36">
        <f>+(Y11/Y13)</f>
        <v>0.5</v>
      </c>
      <c r="Z14" s="36">
        <f>+(Z11/Z13)</f>
        <v>0.14347838282987477</v>
      </c>
    </row>
    <row r="15" spans="1:34" s="20" customFormat="1" ht="24.95" customHeight="1" x14ac:dyDescent="0.2">
      <c r="E15" s="19" t="str">
        <f>+IF(OR(E14=0,E14="-"),"sin evaluación", IF(E14&lt;80%,"Cumple",IF(AND(E14&gt;=80%,E14&lt;=100%),"cumple con advertencia","incumple")))</f>
        <v>Cumple</v>
      </c>
      <c r="F15" s="19" t="str">
        <f>+IF(OR(F14=0,F14="-"),"sin evaluación", IF(F14&lt;80%,"Cumple",IF(AND(F14&gt;=80%,F14&lt;=100%),"cumple con advertencia","incumple")))</f>
        <v>Cumple</v>
      </c>
      <c r="G15" s="19" t="str">
        <f>+IF(OR(G14=0,G14="-"),"sin evaluación", IF(G14&lt;80%,"Cumple",IF(AND(G14&gt;=80%,G14&lt;=100%),"cumple con advertencia","incumple")))</f>
        <v>Cumple</v>
      </c>
      <c r="H15" s="19" t="str">
        <f>+IF(OR(H14=0,H14="-"),"sin evaluación", IF(H14&lt;80%,"Cumple",IF(AND(H14&gt;=80%,H14&lt;=100%),"cumple con advertencia","incumple")))</f>
        <v>Cumple</v>
      </c>
      <c r="I15" s="19" t="str">
        <f>+IF(OR(I14=0,I14="-"),"Sin evaluación", IF(I14&lt;80%,"cumple",IF(AND(I14&gt;=80%,I14&lt;=100%),"cumple con advertencia","incumple")))</f>
        <v>Sin evaluación</v>
      </c>
      <c r="J15" s="19" t="str">
        <f t="shared" ref="J15:P15" si="2">+IF(OR(J14=0,J14="-"),"sin evaluación", IF(J14&lt;80%,"Cumple",IF(AND(J14&gt;=80%,J14&lt;=100%),"cumple con advertencia","incumple")))</f>
        <v>Cumple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Cumple</v>
      </c>
      <c r="S15" s="19" t="str">
        <f>+IF(OR(S14=0,S14="-"),"sin evaluación", IF(S14&lt;80%,"Cumple",IF(AND(S14&gt;=80%,S14&lt;=100%),"cumple con advertencia","incumple")))</f>
        <v>Cumple</v>
      </c>
      <c r="T15" s="19" t="str">
        <f>+IF(OR(T14=0,T14="-"),"Sin evaluación", IF(T14&lt;80%,"cumple",IF(AND(T14&gt;=80%,T14&lt;=100%),"cumple con advertencia","incumple")))</f>
        <v>Sin evaluación</v>
      </c>
      <c r="U15" s="19" t="str">
        <f>+IF(OR(U14=0,U14="-"),"Sin evaluación", IF(U14&lt;80%,"cumple",IF(AND(U14&gt;=80%,U14&lt;=100%),"cumple con advertencia","incumple")))</f>
        <v>Sin evaluación</v>
      </c>
      <c r="V15" s="19" t="str">
        <f>+IF(OR(V14=0,V14="-"),"Sin evaluación", IF(V14&lt;80%,"cumple",IF(AND(V14&gt;=80%,V14&lt;=100%),"cumple con advertencia","incumple")))</f>
        <v>Sin evaluación</v>
      </c>
      <c r="W15" s="19" t="str">
        <f>+IF(OR(W14=0,W14="-"),"sin evaluación", IF(W14&lt;80%,"Cumple",IF(AND(W14&gt;=80%,W14&lt;=100%),"cumple con advertencia","incumple")))</f>
        <v>Cumple</v>
      </c>
      <c r="X15" s="19" t="str">
        <f>+IF(OR(X14=0,X14="-"),"sin evaluación", IF(X14&lt;80%,"Cumple",IF(AND(X14&gt;=80%,X14&lt;=100%),"cumple con advertencia","incumple")))</f>
        <v>Cumple</v>
      </c>
      <c r="Y15" s="19" t="str">
        <f>+IF(OR(Y14=0,Y14="-"),"sin evaluación", IF(Y14&lt;80%,"Cumple",IF(AND(Y14&gt;=80%,Y14&lt;=100%),"cumple con advertencia","incumple")))</f>
        <v>Cumple</v>
      </c>
      <c r="Z15" s="19" t="str">
        <f>+IF(OR(Z14=0,Z14="-"),"sin evaluación", IF(Z14&lt;80%,"Cumple",IF(AND(Z14&gt;=80%,Z14&lt;=100%),"cumple con advertencia","incumple")))</f>
        <v>Cumple</v>
      </c>
    </row>
    <row r="16" spans="1:34" s="20" customFormat="1" ht="24.95" customHeight="1" x14ac:dyDescent="0.2">
      <c r="D16" s="14"/>
      <c r="E16" s="19" t="str">
        <f t="shared" ref="E16:Z16" si="3">+IF(COUNTIF(E3:E10,"&gt;0")&lt;8,"referencial","")</f>
        <v/>
      </c>
      <c r="F16" s="19" t="str">
        <f t="shared" si="3"/>
        <v/>
      </c>
      <c r="G16" s="19" t="str">
        <f>+IF(COUNTIF(G3:G10,"&gt;0")&lt;8,"Referencial","")</f>
        <v>Referencial</v>
      </c>
      <c r="H16" s="19" t="str">
        <f t="shared" si="3"/>
        <v/>
      </c>
      <c r="I16" s="19"/>
      <c r="J16" s="19" t="str">
        <f t="shared" si="3"/>
        <v/>
      </c>
      <c r="K16" s="19" t="str">
        <f t="shared" si="3"/>
        <v/>
      </c>
      <c r="L16" s="19" t="str">
        <f t="shared" si="3"/>
        <v/>
      </c>
      <c r="M16" s="19" t="str">
        <f t="shared" si="3"/>
        <v/>
      </c>
      <c r="N16" s="19" t="str">
        <f>+IF(COUNTIF(N3:N10,"&gt;0")&lt;8,"Referencial","")</f>
        <v/>
      </c>
      <c r="O16" s="19" t="str">
        <f t="shared" si="3"/>
        <v/>
      </c>
      <c r="P16" s="19" t="str">
        <f t="shared" si="3"/>
        <v/>
      </c>
      <c r="Q16" s="19" t="str">
        <f t="shared" si="3"/>
        <v/>
      </c>
      <c r="R16" s="19" t="str">
        <f t="shared" si="3"/>
        <v/>
      </c>
      <c r="S16" s="19" t="str">
        <f t="shared" si="3"/>
        <v/>
      </c>
      <c r="T16" s="19" t="str">
        <f t="shared" si="3"/>
        <v/>
      </c>
      <c r="U16" s="19" t="str">
        <f t="shared" si="3"/>
        <v/>
      </c>
      <c r="V16" s="19" t="str">
        <f t="shared" si="3"/>
        <v/>
      </c>
      <c r="W16" s="19" t="str">
        <f>+IF(COUNTIF(W3:W10,"&gt;0")&lt;8,"Referencial","")</f>
        <v>Referencial</v>
      </c>
      <c r="X16" s="19" t="str">
        <f>+IF(COUNTIF(X3:X10,"&gt;0")&lt;8,"Referencial","")</f>
        <v>Referencial</v>
      </c>
      <c r="Y16" s="19" t="str">
        <f t="shared" si="3"/>
        <v/>
      </c>
      <c r="Z16" s="19" t="str">
        <f t="shared" si="3"/>
        <v/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220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0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+ROUND(COUNTIF(C35:C41,"&gt;0")*0.66,0)</f>
        <v>5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+ROUND(COUNTIF(L35:L41,"&gt;0")*0.66,0)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+ROUND(COUNTIF(D47:D54,"&gt;0")*0.66,0)</f>
        <v>5</v>
      </c>
    </row>
    <row r="19" spans="1:27" x14ac:dyDescent="0.2">
      <c r="B19" s="2"/>
      <c r="C19" s="2"/>
      <c r="D19" s="52" t="s">
        <v>221</v>
      </c>
      <c r="E19" s="52">
        <f>+ROUND(COUNTIF(C23:C30,"&gt;0")*0.33,0)</f>
        <v>3</v>
      </c>
      <c r="F19" s="52">
        <f>+ROUND(COUNTIF(F23:F30,"&gt;0")*0.33,0)</f>
        <v>3</v>
      </c>
      <c r="G19" s="52">
        <f>+ROUND(COUNTIF(I23:I30,"&gt;0")*0.33,0)</f>
        <v>2</v>
      </c>
      <c r="H19" s="52">
        <f>+ROUND(COUNTIF(L23:L30,"&gt;0")*0.33,0)</f>
        <v>3</v>
      </c>
      <c r="I19" s="52">
        <f>+ROUND(COUNTIF(O23:O30,"&gt;0")*0.33,0)</f>
        <v>0</v>
      </c>
      <c r="J19" s="52">
        <f>+ROUND(COUNTIF(R23:R30,"&gt;0")*0.33,0)</f>
        <v>3</v>
      </c>
      <c r="K19" s="52">
        <f>+ROUND(COUNTIF(U23:U30,"&gt;0")*0.33,0)</f>
        <v>3</v>
      </c>
      <c r="L19" s="52">
        <f>+ROUND(COUNTIF(X23:X30,"&gt;0")*0.33,0)</f>
        <v>3</v>
      </c>
      <c r="M19" s="52">
        <f>+ROUND(COUNTIF(AA23:AA30,"&gt;0")*0.33,0)</f>
        <v>3</v>
      </c>
      <c r="N19" s="52">
        <f>+ROUND(COUNTIF(C35:C41,"&gt;0")*0.33,0)</f>
        <v>2</v>
      </c>
      <c r="O19" s="52">
        <f>+ROUND(COUNTIF(F35:F42,"&gt;0")*0.33,0)</f>
        <v>3</v>
      </c>
      <c r="P19" s="52">
        <f>+ROUND(COUNTIF(I35:I42,"&gt;0")*0.33,0)</f>
        <v>3</v>
      </c>
      <c r="Q19" s="52">
        <f>+ROUND(COUNTIF(L35:L41,"&gt;0")*0.33,0)</f>
        <v>2</v>
      </c>
      <c r="R19" s="52">
        <f>+ROUND(COUNTIF(O35:O42,"&gt;0")*0.33,0)</f>
        <v>3</v>
      </c>
      <c r="S19" s="52">
        <f>+ROUND(COUNTIF(R35:R42,"&gt;0")*0.33,0)</f>
        <v>3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2</v>
      </c>
      <c r="X19" s="52">
        <f>+ROUND(COUNTIF(X35:X42,"&gt;0")*0.33,0)</f>
        <v>2</v>
      </c>
      <c r="Y19" s="52">
        <f>+ROUND(COUNTIF(AA35:AA42,"&gt;0")*0.33,0)</f>
        <v>3</v>
      </c>
      <c r="Z19" s="52">
        <f>+ROUND(COUNTIF(D47:D54,"&gt;0")*0.33,0)</f>
        <v>3</v>
      </c>
    </row>
    <row r="22" spans="1:27" x14ac:dyDescent="0.2">
      <c r="B22" s="15" t="s">
        <v>222</v>
      </c>
      <c r="C22" s="1" t="s">
        <v>223</v>
      </c>
      <c r="E22" s="15" t="s">
        <v>222</v>
      </c>
      <c r="F22" s="1" t="s">
        <v>224</v>
      </c>
      <c r="H22" s="15" t="s">
        <v>222</v>
      </c>
      <c r="I22" s="1" t="s">
        <v>225</v>
      </c>
      <c r="K22" s="15" t="s">
        <v>222</v>
      </c>
      <c r="L22" s="1" t="s">
        <v>226</v>
      </c>
      <c r="N22" s="15" t="s">
        <v>222</v>
      </c>
      <c r="O22" s="1" t="s">
        <v>227</v>
      </c>
      <c r="Q22" s="15" t="s">
        <v>222</v>
      </c>
      <c r="R22" s="1" t="s">
        <v>228</v>
      </c>
      <c r="T22" s="15" t="s">
        <v>222</v>
      </c>
      <c r="U22" s="1" t="s">
        <v>229</v>
      </c>
      <c r="W22" s="15" t="s">
        <v>222</v>
      </c>
      <c r="X22" s="1" t="s">
        <v>230</v>
      </c>
      <c r="Z22" s="15" t="s">
        <v>222</v>
      </c>
      <c r="AA22" s="1" t="s">
        <v>231</v>
      </c>
    </row>
    <row r="23" spans="1:27" x14ac:dyDescent="0.2">
      <c r="A23" s="1">
        <f t="shared" ref="A23:A30" si="4">+IF(C23&lt;&gt;0,1,0)+A22</f>
        <v>1</v>
      </c>
      <c r="B23" s="16" t="s">
        <v>119</v>
      </c>
      <c r="C23" s="119">
        <v>0.6</v>
      </c>
      <c r="D23" s="1">
        <f t="shared" ref="D23:D30" si="5">+IF(F23&lt;&gt;0,1,0)+D22</f>
        <v>1</v>
      </c>
      <c r="E23" s="16" t="s">
        <v>118</v>
      </c>
      <c r="F23" s="18">
        <v>1E-4</v>
      </c>
      <c r="G23" s="1">
        <f t="shared" ref="G23:G30" si="6">+IF(I23&lt;&gt;0,1,0)+G22</f>
        <v>0</v>
      </c>
      <c r="H23" s="16" t="s">
        <v>261</v>
      </c>
      <c r="I23" s="119">
        <v>0</v>
      </c>
      <c r="J23" s="1">
        <f t="shared" ref="J23:J30" si="7">+IF(L23&lt;&gt;0,1,0)+J22</f>
        <v>1</v>
      </c>
      <c r="K23" s="16" t="s">
        <v>119</v>
      </c>
      <c r="L23" s="18">
        <v>5.0000000000000001E-4</v>
      </c>
      <c r="M23" s="1">
        <f t="shared" ref="M23:M30" si="8">+IF(O23&lt;&gt;0,1,0)+M22</f>
        <v>0</v>
      </c>
      <c r="N23" s="16" t="s">
        <v>120</v>
      </c>
      <c r="O23" s="17">
        <v>0</v>
      </c>
      <c r="P23" s="1">
        <f t="shared" ref="P23:P30" si="9">+IF(R23&lt;&gt;0,1,0)+P22</f>
        <v>1</v>
      </c>
      <c r="Q23" s="16" t="s">
        <v>259</v>
      </c>
      <c r="R23" s="119">
        <v>29.9</v>
      </c>
      <c r="S23" s="1">
        <f t="shared" ref="S23:S30" si="10">+IF(U23&lt;&gt;0,1,0)+S22</f>
        <v>1</v>
      </c>
      <c r="T23" s="16" t="s">
        <v>117</v>
      </c>
      <c r="U23" s="18">
        <v>5.0000000000000001E-4</v>
      </c>
      <c r="V23" s="1">
        <f t="shared" ref="V23:V30" si="11">+IF(X23&lt;&gt;0,1,0)+V22</f>
        <v>1</v>
      </c>
      <c r="W23" s="16" t="s">
        <v>119</v>
      </c>
      <c r="X23" s="118">
        <v>0.43</v>
      </c>
      <c r="Y23" s="1">
        <f t="shared" ref="Y23:Y30" si="12">+IF(AA23&lt;&gt;0,1,0)+Y22</f>
        <v>1</v>
      </c>
      <c r="Z23" s="16" t="s">
        <v>119</v>
      </c>
      <c r="AA23" s="118">
        <v>0.01</v>
      </c>
    </row>
    <row r="24" spans="1:27" x14ac:dyDescent="0.2">
      <c r="A24" s="1">
        <f t="shared" si="4"/>
        <v>2</v>
      </c>
      <c r="B24" s="16" t="s">
        <v>261</v>
      </c>
      <c r="C24" s="119">
        <v>0.79100000000000004</v>
      </c>
      <c r="D24" s="1">
        <f t="shared" si="5"/>
        <v>2</v>
      </c>
      <c r="E24" s="16" t="s">
        <v>120</v>
      </c>
      <c r="F24" s="18">
        <v>5.0000000000000001E-4</v>
      </c>
      <c r="G24" s="1">
        <f t="shared" si="6"/>
        <v>1</v>
      </c>
      <c r="H24" s="16" t="s">
        <v>119</v>
      </c>
      <c r="I24" s="119">
        <v>0.2</v>
      </c>
      <c r="J24" s="1">
        <f t="shared" si="7"/>
        <v>2</v>
      </c>
      <c r="K24" s="16" t="s">
        <v>259</v>
      </c>
      <c r="L24" s="18">
        <v>5.0000000000000001E-4</v>
      </c>
      <c r="M24" s="1">
        <f t="shared" si="8"/>
        <v>0</v>
      </c>
      <c r="N24" s="16" t="s">
        <v>259</v>
      </c>
      <c r="O24" s="17">
        <v>0</v>
      </c>
      <c r="P24" s="1">
        <f t="shared" si="9"/>
        <v>2</v>
      </c>
      <c r="Q24" s="16" t="s">
        <v>118</v>
      </c>
      <c r="R24" s="119">
        <v>33.5</v>
      </c>
      <c r="S24" s="1">
        <f t="shared" si="10"/>
        <v>2</v>
      </c>
      <c r="T24" s="16" t="s">
        <v>120</v>
      </c>
      <c r="U24" s="18">
        <v>1E-3</v>
      </c>
      <c r="V24" s="1">
        <f t="shared" si="11"/>
        <v>2</v>
      </c>
      <c r="W24" s="16" t="s">
        <v>117</v>
      </c>
      <c r="X24" s="118">
        <v>0.98</v>
      </c>
      <c r="Y24" s="1">
        <f t="shared" si="12"/>
        <v>2</v>
      </c>
      <c r="Z24" s="16" t="s">
        <v>120</v>
      </c>
      <c r="AA24" s="118">
        <v>3.5000000000000003E-2</v>
      </c>
    </row>
    <row r="25" spans="1:27" x14ac:dyDescent="0.2">
      <c r="A25" s="1">
        <f t="shared" si="4"/>
        <v>3</v>
      </c>
      <c r="B25" s="16" t="s">
        <v>118</v>
      </c>
      <c r="C25" s="119">
        <v>1</v>
      </c>
      <c r="D25" s="1">
        <f t="shared" si="5"/>
        <v>3</v>
      </c>
      <c r="E25" s="16" t="s">
        <v>259</v>
      </c>
      <c r="F25" s="18">
        <v>5.0000000000000001E-4</v>
      </c>
      <c r="G25" s="1">
        <f t="shared" si="6"/>
        <v>2</v>
      </c>
      <c r="H25" s="16" t="s">
        <v>117</v>
      </c>
      <c r="I25" s="119">
        <v>0.5</v>
      </c>
      <c r="J25" s="1">
        <f t="shared" si="7"/>
        <v>3</v>
      </c>
      <c r="K25" s="16" t="s">
        <v>118</v>
      </c>
      <c r="L25" s="18">
        <v>2.2000000000000001E-3</v>
      </c>
      <c r="M25" s="1">
        <f t="shared" si="8"/>
        <v>0</v>
      </c>
      <c r="N25" s="16" t="s">
        <v>118</v>
      </c>
      <c r="O25" s="17">
        <v>0</v>
      </c>
      <c r="P25" s="1">
        <f t="shared" si="9"/>
        <v>3</v>
      </c>
      <c r="Q25" s="16" t="s">
        <v>120</v>
      </c>
      <c r="R25" s="119">
        <v>33.6</v>
      </c>
      <c r="S25" s="1">
        <f t="shared" si="10"/>
        <v>3</v>
      </c>
      <c r="T25" s="16" t="s">
        <v>260</v>
      </c>
      <c r="U25" s="18">
        <v>1E-3</v>
      </c>
      <c r="V25" s="1">
        <f t="shared" si="11"/>
        <v>3</v>
      </c>
      <c r="W25" s="16" t="s">
        <v>120</v>
      </c>
      <c r="X25" s="118">
        <v>0.998</v>
      </c>
      <c r="Y25" s="1">
        <f t="shared" si="12"/>
        <v>3</v>
      </c>
      <c r="Z25" s="16" t="s">
        <v>118</v>
      </c>
      <c r="AA25" s="118">
        <v>0.04</v>
      </c>
    </row>
    <row r="26" spans="1:27" x14ac:dyDescent="0.2">
      <c r="A26" s="1">
        <f t="shared" si="4"/>
        <v>4</v>
      </c>
      <c r="B26" s="16" t="s">
        <v>120</v>
      </c>
      <c r="C26" s="119">
        <v>1.03</v>
      </c>
      <c r="D26" s="1">
        <f t="shared" si="5"/>
        <v>4</v>
      </c>
      <c r="E26" s="16" t="s">
        <v>260</v>
      </c>
      <c r="F26" s="18">
        <v>5.0000000000000001E-4</v>
      </c>
      <c r="G26" s="1">
        <f t="shared" si="6"/>
        <v>3</v>
      </c>
      <c r="H26" s="16" t="s">
        <v>259</v>
      </c>
      <c r="I26" s="119">
        <v>0.7</v>
      </c>
      <c r="J26" s="1">
        <f t="shared" si="7"/>
        <v>4</v>
      </c>
      <c r="K26" s="16" t="s">
        <v>120</v>
      </c>
      <c r="L26" s="18">
        <v>2.5999999999999999E-3</v>
      </c>
      <c r="M26" s="1">
        <f t="shared" si="8"/>
        <v>0</v>
      </c>
      <c r="N26" s="16" t="s">
        <v>260</v>
      </c>
      <c r="O26" s="17">
        <v>0</v>
      </c>
      <c r="P26" s="1">
        <f t="shared" si="9"/>
        <v>4</v>
      </c>
      <c r="Q26" s="16" t="s">
        <v>260</v>
      </c>
      <c r="R26" s="119">
        <v>36.4</v>
      </c>
      <c r="S26" s="1">
        <f t="shared" si="10"/>
        <v>4</v>
      </c>
      <c r="T26" s="16" t="s">
        <v>119</v>
      </c>
      <c r="U26" s="18">
        <v>1E-3</v>
      </c>
      <c r="V26" s="1">
        <f t="shared" si="11"/>
        <v>4</v>
      </c>
      <c r="W26" s="16" t="s">
        <v>261</v>
      </c>
      <c r="X26" s="118">
        <v>1.1200000000000001</v>
      </c>
      <c r="Y26" s="1">
        <f t="shared" si="12"/>
        <v>4</v>
      </c>
      <c r="Z26" s="16" t="s">
        <v>261</v>
      </c>
      <c r="AA26" s="118">
        <v>4.4999999999999998E-2</v>
      </c>
    </row>
    <row r="27" spans="1:27" x14ac:dyDescent="0.2">
      <c r="A27" s="1">
        <f t="shared" si="4"/>
        <v>5</v>
      </c>
      <c r="B27" s="16" t="s">
        <v>262</v>
      </c>
      <c r="C27" s="119">
        <v>1.04</v>
      </c>
      <c r="D27" s="1">
        <f t="shared" si="5"/>
        <v>5</v>
      </c>
      <c r="E27" s="16" t="s">
        <v>117</v>
      </c>
      <c r="F27" s="18">
        <v>5.0000000000000001E-4</v>
      </c>
      <c r="G27" s="1">
        <f t="shared" si="6"/>
        <v>4</v>
      </c>
      <c r="H27" s="16" t="s">
        <v>260</v>
      </c>
      <c r="I27" s="119">
        <v>0.7</v>
      </c>
      <c r="J27" s="1">
        <f t="shared" si="7"/>
        <v>5</v>
      </c>
      <c r="K27" s="16" t="s">
        <v>261</v>
      </c>
      <c r="L27" s="18">
        <v>3.0000000000000001E-3</v>
      </c>
      <c r="M27" s="1">
        <f t="shared" si="8"/>
        <v>0</v>
      </c>
      <c r="N27" s="16" t="s">
        <v>117</v>
      </c>
      <c r="O27" s="17">
        <v>0</v>
      </c>
      <c r="P27" s="1">
        <f t="shared" si="9"/>
        <v>5</v>
      </c>
      <c r="Q27" s="16" t="s">
        <v>117</v>
      </c>
      <c r="R27" s="119">
        <v>46</v>
      </c>
      <c r="S27" s="1">
        <f t="shared" si="10"/>
        <v>5</v>
      </c>
      <c r="T27" s="16" t="s">
        <v>118</v>
      </c>
      <c r="U27" s="18">
        <v>1.4E-3</v>
      </c>
      <c r="V27" s="1">
        <f t="shared" si="11"/>
        <v>5</v>
      </c>
      <c r="W27" s="16" t="s">
        <v>262</v>
      </c>
      <c r="X27" s="118">
        <v>1.1599999999999999</v>
      </c>
      <c r="Y27" s="1">
        <f t="shared" si="12"/>
        <v>5</v>
      </c>
      <c r="Z27" s="16" t="s">
        <v>117</v>
      </c>
      <c r="AA27" s="118">
        <v>0.05</v>
      </c>
    </row>
    <row r="28" spans="1:27" x14ac:dyDescent="0.2">
      <c r="A28" s="1">
        <f t="shared" si="4"/>
        <v>6</v>
      </c>
      <c r="B28" s="16" t="s">
        <v>259</v>
      </c>
      <c r="C28" s="119">
        <v>1.1000000000000001</v>
      </c>
      <c r="D28" s="1">
        <f t="shared" si="5"/>
        <v>6</v>
      </c>
      <c r="E28" s="16" t="s">
        <v>119</v>
      </c>
      <c r="F28" s="18">
        <v>5.0000000000000001E-4</v>
      </c>
      <c r="G28" s="1">
        <f t="shared" si="6"/>
        <v>5</v>
      </c>
      <c r="H28" s="16" t="s">
        <v>118</v>
      </c>
      <c r="I28" s="119">
        <v>0.8</v>
      </c>
      <c r="J28" s="1">
        <f t="shared" si="7"/>
        <v>6</v>
      </c>
      <c r="K28" s="16" t="s">
        <v>262</v>
      </c>
      <c r="L28" s="18">
        <v>3.0000000000000001E-3</v>
      </c>
      <c r="M28" s="1">
        <f t="shared" si="8"/>
        <v>0</v>
      </c>
      <c r="N28" s="16" t="s">
        <v>261</v>
      </c>
      <c r="O28" s="17">
        <v>0</v>
      </c>
      <c r="P28" s="1">
        <f t="shared" si="9"/>
        <v>6</v>
      </c>
      <c r="Q28" s="16" t="s">
        <v>119</v>
      </c>
      <c r="R28" s="119">
        <v>47.1</v>
      </c>
      <c r="S28" s="1">
        <f t="shared" si="10"/>
        <v>6</v>
      </c>
      <c r="T28" s="16" t="s">
        <v>261</v>
      </c>
      <c r="U28" s="18">
        <v>3.0000000000000001E-3</v>
      </c>
      <c r="V28" s="1">
        <f t="shared" si="11"/>
        <v>6</v>
      </c>
      <c r="W28" s="16" t="s">
        <v>259</v>
      </c>
      <c r="X28" s="118">
        <v>1.25</v>
      </c>
      <c r="Y28" s="1">
        <f t="shared" si="12"/>
        <v>6</v>
      </c>
      <c r="Z28" s="16" t="s">
        <v>259</v>
      </c>
      <c r="AA28" s="118">
        <v>5.0999999999999997E-2</v>
      </c>
    </row>
    <row r="29" spans="1:27" x14ac:dyDescent="0.2">
      <c r="A29" s="1">
        <f t="shared" si="4"/>
        <v>7</v>
      </c>
      <c r="B29" s="16" t="s">
        <v>117</v>
      </c>
      <c r="C29" s="119">
        <v>1.5</v>
      </c>
      <c r="D29" s="1">
        <f t="shared" si="5"/>
        <v>7</v>
      </c>
      <c r="E29" s="16" t="s">
        <v>261</v>
      </c>
      <c r="F29" s="18">
        <v>2E-3</v>
      </c>
      <c r="G29" s="1">
        <f t="shared" si="6"/>
        <v>6</v>
      </c>
      <c r="H29" s="16" t="s">
        <v>120</v>
      </c>
      <c r="I29" s="119">
        <v>0.9</v>
      </c>
      <c r="J29" s="1">
        <f t="shared" si="7"/>
        <v>7</v>
      </c>
      <c r="K29" s="16" t="s">
        <v>117</v>
      </c>
      <c r="L29" s="18">
        <v>1.5299999999999999E-2</v>
      </c>
      <c r="M29" s="1">
        <f t="shared" si="8"/>
        <v>0</v>
      </c>
      <c r="N29" s="16" t="s">
        <v>119</v>
      </c>
      <c r="O29" s="17">
        <v>0</v>
      </c>
      <c r="P29" s="1">
        <f t="shared" si="9"/>
        <v>7</v>
      </c>
      <c r="Q29" s="16" t="s">
        <v>261</v>
      </c>
      <c r="R29" s="119">
        <v>47.5</v>
      </c>
      <c r="S29" s="1">
        <f t="shared" si="10"/>
        <v>7</v>
      </c>
      <c r="T29" s="16" t="s">
        <v>259</v>
      </c>
      <c r="U29" s="18">
        <v>4.0000000000000001E-3</v>
      </c>
      <c r="V29" s="1">
        <f t="shared" si="11"/>
        <v>7</v>
      </c>
      <c r="W29" s="16" t="s">
        <v>118</v>
      </c>
      <c r="X29" s="118">
        <v>1.32</v>
      </c>
      <c r="Y29" s="1">
        <f t="shared" si="12"/>
        <v>7</v>
      </c>
      <c r="Z29" s="16" t="s">
        <v>260</v>
      </c>
      <c r="AA29" s="118">
        <v>7.6999999999999999E-2</v>
      </c>
    </row>
    <row r="30" spans="1:27" x14ac:dyDescent="0.2">
      <c r="A30" s="1">
        <f t="shared" si="4"/>
        <v>8</v>
      </c>
      <c r="B30" s="16" t="s">
        <v>260</v>
      </c>
      <c r="C30" s="119">
        <v>1.76</v>
      </c>
      <c r="D30" s="1">
        <f t="shared" si="5"/>
        <v>8</v>
      </c>
      <c r="E30" s="16" t="s">
        <v>262</v>
      </c>
      <c r="F30" s="18">
        <v>2E-3</v>
      </c>
      <c r="G30" s="1">
        <f t="shared" si="6"/>
        <v>7</v>
      </c>
      <c r="H30" s="16" t="s">
        <v>262</v>
      </c>
      <c r="I30" s="119">
        <v>0.9</v>
      </c>
      <c r="J30" s="1">
        <f t="shared" si="7"/>
        <v>8</v>
      </c>
      <c r="K30" s="16" t="s">
        <v>260</v>
      </c>
      <c r="L30" s="18">
        <v>2.3300000000000001E-2</v>
      </c>
      <c r="M30" s="1">
        <f t="shared" si="8"/>
        <v>0</v>
      </c>
      <c r="N30" s="16" t="s">
        <v>262</v>
      </c>
      <c r="O30" s="17">
        <v>0</v>
      </c>
      <c r="P30" s="1">
        <f t="shared" si="9"/>
        <v>8</v>
      </c>
      <c r="Q30" s="16" t="s">
        <v>262</v>
      </c>
      <c r="R30" s="119">
        <v>49.2</v>
      </c>
      <c r="S30" s="1">
        <f t="shared" si="10"/>
        <v>8</v>
      </c>
      <c r="T30" s="16" t="s">
        <v>262</v>
      </c>
      <c r="U30" s="18">
        <v>4.0000000000000001E-3</v>
      </c>
      <c r="V30" s="1">
        <f t="shared" si="11"/>
        <v>8</v>
      </c>
      <c r="W30" s="16" t="s">
        <v>260</v>
      </c>
      <c r="X30" s="118">
        <v>1.89</v>
      </c>
      <c r="Y30" s="1">
        <f t="shared" si="12"/>
        <v>8</v>
      </c>
      <c r="Z30" s="16" t="s">
        <v>262</v>
      </c>
      <c r="AA30" s="118">
        <v>0.129</v>
      </c>
    </row>
    <row r="31" spans="1:27" x14ac:dyDescent="0.2">
      <c r="B31" s="16" t="s">
        <v>232</v>
      </c>
      <c r="C31" s="17">
        <v>1.76</v>
      </c>
      <c r="E31" s="16" t="s">
        <v>232</v>
      </c>
      <c r="F31" s="17">
        <v>2E-3</v>
      </c>
      <c r="H31" s="16" t="s">
        <v>232</v>
      </c>
      <c r="I31" s="17">
        <v>0.9</v>
      </c>
      <c r="K31" s="16" t="s">
        <v>232</v>
      </c>
      <c r="L31" s="17">
        <v>2.3300000000000001E-2</v>
      </c>
      <c r="N31" s="16" t="s">
        <v>232</v>
      </c>
      <c r="O31" s="17">
        <v>0</v>
      </c>
      <c r="Q31" s="16" t="s">
        <v>232</v>
      </c>
      <c r="R31" s="17">
        <v>49.2</v>
      </c>
      <c r="T31" s="16" t="s">
        <v>232</v>
      </c>
      <c r="U31" s="17">
        <v>4.0000000000000001E-3</v>
      </c>
      <c r="W31" s="16" t="s">
        <v>232</v>
      </c>
      <c r="X31" s="17">
        <v>1.89</v>
      </c>
      <c r="Z31" s="16" t="s">
        <v>232</v>
      </c>
      <c r="AA31" s="17">
        <v>0.129</v>
      </c>
    </row>
    <row r="34" spans="1:27" x14ac:dyDescent="0.2">
      <c r="B34" s="15" t="s">
        <v>222</v>
      </c>
      <c r="C34" s="1" t="s">
        <v>233</v>
      </c>
      <c r="E34" s="15" t="s">
        <v>222</v>
      </c>
      <c r="F34" s="1" t="s">
        <v>234</v>
      </c>
      <c r="H34" s="15" t="s">
        <v>222</v>
      </c>
      <c r="I34" s="1" t="s">
        <v>235</v>
      </c>
      <c r="K34" s="15" t="s">
        <v>222</v>
      </c>
      <c r="L34" s="1" t="s">
        <v>236</v>
      </c>
      <c r="N34" s="15" t="s">
        <v>222</v>
      </c>
      <c r="O34" s="1" t="s">
        <v>237</v>
      </c>
      <c r="Q34" s="15" t="s">
        <v>222</v>
      </c>
      <c r="R34" s="1" t="s">
        <v>238</v>
      </c>
      <c r="T34" s="15" t="s">
        <v>222</v>
      </c>
      <c r="U34" s="1" t="s">
        <v>239</v>
      </c>
      <c r="W34" s="15" t="s">
        <v>222</v>
      </c>
      <c r="X34" s="1" t="s">
        <v>240</v>
      </c>
      <c r="Z34" s="15" t="s">
        <v>222</v>
      </c>
      <c r="AA34" s="1" t="s">
        <v>241</v>
      </c>
    </row>
    <row r="35" spans="1:27" x14ac:dyDescent="0.2">
      <c r="A35" s="1">
        <f t="shared" ref="A35:A42" si="13">+IF(C35&lt;&gt;0,1,0)+A34</f>
        <v>1</v>
      </c>
      <c r="B35" s="16" t="s">
        <v>120</v>
      </c>
      <c r="C35" s="18">
        <v>5.0000000000000001E-4</v>
      </c>
      <c r="D35" s="1">
        <f t="shared" ref="D35:D42" si="14">+IF(F35&lt;&gt;0,1,0)+D34</f>
        <v>1</v>
      </c>
      <c r="E35" s="16" t="s">
        <v>118</v>
      </c>
      <c r="F35" s="18">
        <v>4.0000000000000002E-4</v>
      </c>
      <c r="G35" s="1">
        <f t="shared" ref="G35:G42" si="15">+IF(I35&lt;&gt;0,1,0)+G34</f>
        <v>1</v>
      </c>
      <c r="H35" s="16" t="s">
        <v>117</v>
      </c>
      <c r="I35" s="18">
        <v>5.0000000000000001E-4</v>
      </c>
      <c r="J35" s="1">
        <f t="shared" ref="J35:J42" si="16">+IF(L35&lt;&gt;0,1,0)+J34</f>
        <v>1</v>
      </c>
      <c r="K35" s="16" t="s">
        <v>259</v>
      </c>
      <c r="L35" s="118">
        <v>12.3</v>
      </c>
      <c r="M35" s="1">
        <f t="shared" ref="M35:M42" si="17">+IF(O35&lt;&gt;0,1,0)+M34</f>
        <v>1</v>
      </c>
      <c r="N35" s="16" t="s">
        <v>259</v>
      </c>
      <c r="O35" s="118">
        <v>6.98</v>
      </c>
      <c r="P35" s="1">
        <f t="shared" ref="P35:P42" si="18">+IF(R35&lt;&gt;0,1,0)+P34</f>
        <v>1</v>
      </c>
      <c r="Q35" s="16" t="s">
        <v>117</v>
      </c>
      <c r="R35" s="18">
        <v>5.0000000000000001E-4</v>
      </c>
      <c r="S35" s="1">
        <f t="shared" ref="S35:S42" si="19">+IF(U35&lt;&gt;0,1,0)+S34</f>
        <v>0</v>
      </c>
      <c r="T35" s="16" t="s">
        <v>117</v>
      </c>
      <c r="U35" s="18">
        <v>0</v>
      </c>
      <c r="V35" s="1">
        <f t="shared" ref="V35:V41" si="20">+IF(X35&lt;&gt;0,1,0)+V34</f>
        <v>0</v>
      </c>
      <c r="W35" s="16" t="s">
        <v>261</v>
      </c>
      <c r="X35" s="119">
        <v>0</v>
      </c>
      <c r="Y35" s="1">
        <f t="shared" ref="Y35:Y42" si="21">+IF(AA35&lt;&gt;0,1,0)+Y34</f>
        <v>1</v>
      </c>
      <c r="Z35" s="16" t="s">
        <v>261</v>
      </c>
      <c r="AA35" s="118">
        <v>3.0000000000000001E-3</v>
      </c>
    </row>
    <row r="36" spans="1:27" x14ac:dyDescent="0.2">
      <c r="A36" s="1">
        <f t="shared" si="13"/>
        <v>2</v>
      </c>
      <c r="B36" s="16" t="s">
        <v>259</v>
      </c>
      <c r="C36" s="18">
        <v>5.0000000000000001E-4</v>
      </c>
      <c r="D36" s="1">
        <f t="shared" si="14"/>
        <v>2</v>
      </c>
      <c r="E36" s="16" t="s">
        <v>117</v>
      </c>
      <c r="F36" s="18">
        <v>5.0000000000000001E-4</v>
      </c>
      <c r="G36" s="1">
        <f t="shared" si="15"/>
        <v>2</v>
      </c>
      <c r="H36" s="16" t="s">
        <v>120</v>
      </c>
      <c r="I36" s="18">
        <v>1E-3</v>
      </c>
      <c r="J36" s="1">
        <f t="shared" si="16"/>
        <v>2</v>
      </c>
      <c r="K36" s="16" t="s">
        <v>260</v>
      </c>
      <c r="L36" s="118">
        <v>12.78</v>
      </c>
      <c r="M36" s="1">
        <f t="shared" si="17"/>
        <v>2</v>
      </c>
      <c r="N36" s="16" t="s">
        <v>260</v>
      </c>
      <c r="O36" s="118">
        <v>7.1</v>
      </c>
      <c r="P36" s="1">
        <f t="shared" si="18"/>
        <v>2</v>
      </c>
      <c r="Q36" s="16" t="s">
        <v>120</v>
      </c>
      <c r="R36" s="18">
        <v>1E-3</v>
      </c>
      <c r="S36" s="1">
        <f t="shared" si="19"/>
        <v>1</v>
      </c>
      <c r="T36" s="16" t="s">
        <v>120</v>
      </c>
      <c r="U36" s="18">
        <v>5.0000000000000001E-4</v>
      </c>
      <c r="V36" s="1">
        <f t="shared" si="20"/>
        <v>1</v>
      </c>
      <c r="W36" s="16" t="s">
        <v>117</v>
      </c>
      <c r="X36" s="119">
        <v>1.7</v>
      </c>
      <c r="Y36" s="1">
        <f t="shared" si="21"/>
        <v>2</v>
      </c>
      <c r="Z36" s="16" t="s">
        <v>120</v>
      </c>
      <c r="AA36" s="118">
        <v>4.0000000000000001E-3</v>
      </c>
    </row>
    <row r="37" spans="1:27" x14ac:dyDescent="0.2">
      <c r="A37" s="1">
        <f t="shared" si="13"/>
        <v>3</v>
      </c>
      <c r="B37" s="16" t="s">
        <v>118</v>
      </c>
      <c r="C37" s="18">
        <v>5.0000000000000001E-4</v>
      </c>
      <c r="D37" s="1">
        <f t="shared" si="14"/>
        <v>3</v>
      </c>
      <c r="E37" s="16" t="s">
        <v>120</v>
      </c>
      <c r="F37" s="18">
        <v>1E-3</v>
      </c>
      <c r="G37" s="1">
        <f t="shared" si="15"/>
        <v>3</v>
      </c>
      <c r="H37" s="16" t="s">
        <v>260</v>
      </c>
      <c r="I37" s="18">
        <v>1E-3</v>
      </c>
      <c r="J37" s="1">
        <f t="shared" si="16"/>
        <v>3</v>
      </c>
      <c r="K37" s="16" t="s">
        <v>118</v>
      </c>
      <c r="L37" s="118">
        <v>12.95</v>
      </c>
      <c r="M37" s="1">
        <f t="shared" si="17"/>
        <v>3</v>
      </c>
      <c r="N37" s="16" t="s">
        <v>120</v>
      </c>
      <c r="O37" s="118">
        <v>7.2</v>
      </c>
      <c r="P37" s="1">
        <f t="shared" si="18"/>
        <v>3</v>
      </c>
      <c r="Q37" s="16" t="s">
        <v>259</v>
      </c>
      <c r="R37" s="18">
        <v>1E-3</v>
      </c>
      <c r="S37" s="1">
        <f t="shared" si="19"/>
        <v>2</v>
      </c>
      <c r="T37" s="16" t="s">
        <v>259</v>
      </c>
      <c r="U37" s="18">
        <v>5.0000000000000001E-4</v>
      </c>
      <c r="V37" s="1">
        <f t="shared" si="20"/>
        <v>2</v>
      </c>
      <c r="W37" s="16" t="s">
        <v>118</v>
      </c>
      <c r="X37" s="119">
        <v>2.6</v>
      </c>
      <c r="Y37" s="1">
        <f t="shared" si="21"/>
        <v>3</v>
      </c>
      <c r="Z37" s="16" t="s">
        <v>259</v>
      </c>
      <c r="AA37" s="118">
        <v>8.0000000000000002E-3</v>
      </c>
    </row>
    <row r="38" spans="1:27" x14ac:dyDescent="0.2">
      <c r="A38" s="1">
        <f t="shared" si="13"/>
        <v>4</v>
      </c>
      <c r="B38" s="16" t="s">
        <v>260</v>
      </c>
      <c r="C38" s="18">
        <v>5.0000000000000001E-4</v>
      </c>
      <c r="D38" s="1">
        <f t="shared" si="14"/>
        <v>4</v>
      </c>
      <c r="E38" s="16" t="s">
        <v>260</v>
      </c>
      <c r="F38" s="18">
        <v>1E-3</v>
      </c>
      <c r="G38" s="1">
        <f t="shared" si="15"/>
        <v>4</v>
      </c>
      <c r="H38" s="16" t="s">
        <v>119</v>
      </c>
      <c r="I38" s="18">
        <v>1E-3</v>
      </c>
      <c r="J38" s="1">
        <f t="shared" si="16"/>
        <v>4</v>
      </c>
      <c r="K38" s="16" t="s">
        <v>261</v>
      </c>
      <c r="L38" s="118">
        <v>13.16</v>
      </c>
      <c r="M38" s="1">
        <f t="shared" si="17"/>
        <v>4</v>
      </c>
      <c r="N38" s="16" t="s">
        <v>119</v>
      </c>
      <c r="O38" s="118">
        <v>7.3</v>
      </c>
      <c r="P38" s="1">
        <f t="shared" si="18"/>
        <v>4</v>
      </c>
      <c r="Q38" s="16" t="s">
        <v>119</v>
      </c>
      <c r="R38" s="18">
        <v>1E-3</v>
      </c>
      <c r="S38" s="1">
        <f t="shared" si="19"/>
        <v>3</v>
      </c>
      <c r="T38" s="16" t="s">
        <v>260</v>
      </c>
      <c r="U38" s="18">
        <v>5.0000000000000001E-4</v>
      </c>
      <c r="V38" s="1">
        <f t="shared" si="20"/>
        <v>3</v>
      </c>
      <c r="W38" s="16" t="s">
        <v>259</v>
      </c>
      <c r="X38" s="119">
        <v>2.6</v>
      </c>
      <c r="Y38" s="1">
        <f t="shared" si="21"/>
        <v>4</v>
      </c>
      <c r="Z38" s="16" t="s">
        <v>119</v>
      </c>
      <c r="AA38" s="118">
        <v>0.01</v>
      </c>
    </row>
    <row r="39" spans="1:27" x14ac:dyDescent="0.2">
      <c r="A39" s="1">
        <f t="shared" si="13"/>
        <v>5</v>
      </c>
      <c r="B39" s="16" t="s">
        <v>117</v>
      </c>
      <c r="C39" s="18">
        <v>5.0000000000000001E-4</v>
      </c>
      <c r="D39" s="1">
        <f t="shared" si="14"/>
        <v>5</v>
      </c>
      <c r="E39" s="16" t="s">
        <v>119</v>
      </c>
      <c r="F39" s="18">
        <v>1E-3</v>
      </c>
      <c r="G39" s="1">
        <f t="shared" si="15"/>
        <v>5</v>
      </c>
      <c r="H39" s="16" t="s">
        <v>259</v>
      </c>
      <c r="I39" s="18">
        <v>3.0000000000000001E-3</v>
      </c>
      <c r="J39" s="1">
        <f t="shared" si="16"/>
        <v>5</v>
      </c>
      <c r="K39" s="16" t="s">
        <v>119</v>
      </c>
      <c r="L39" s="118">
        <v>13.28</v>
      </c>
      <c r="M39" s="1">
        <f t="shared" si="17"/>
        <v>5</v>
      </c>
      <c r="N39" s="16" t="s">
        <v>261</v>
      </c>
      <c r="O39" s="118">
        <v>7.34</v>
      </c>
      <c r="P39" s="1">
        <f t="shared" si="18"/>
        <v>5</v>
      </c>
      <c r="Q39" s="16" t="s">
        <v>118</v>
      </c>
      <c r="R39" s="18">
        <v>1.14E-3</v>
      </c>
      <c r="S39" s="1">
        <f t="shared" si="19"/>
        <v>4</v>
      </c>
      <c r="T39" s="16" t="s">
        <v>118</v>
      </c>
      <c r="U39" s="18">
        <v>5.0000000000000001E-4</v>
      </c>
      <c r="V39" s="1">
        <f t="shared" si="20"/>
        <v>4</v>
      </c>
      <c r="W39" s="16" t="s">
        <v>120</v>
      </c>
      <c r="X39" s="119">
        <v>3.4</v>
      </c>
      <c r="Y39" s="1">
        <f t="shared" si="21"/>
        <v>5</v>
      </c>
      <c r="Z39" s="16" t="s">
        <v>117</v>
      </c>
      <c r="AA39" s="118">
        <v>0.01</v>
      </c>
    </row>
    <row r="40" spans="1:27" x14ac:dyDescent="0.2">
      <c r="A40" s="1">
        <f t="shared" si="13"/>
        <v>6</v>
      </c>
      <c r="B40" s="16" t="s">
        <v>261</v>
      </c>
      <c r="C40" s="18">
        <v>5.0000000000000001E-4</v>
      </c>
      <c r="D40" s="1">
        <f t="shared" si="14"/>
        <v>6</v>
      </c>
      <c r="E40" s="16" t="s">
        <v>259</v>
      </c>
      <c r="F40" s="18">
        <v>1E-3</v>
      </c>
      <c r="G40" s="1">
        <f t="shared" si="15"/>
        <v>6</v>
      </c>
      <c r="H40" s="16" t="s">
        <v>261</v>
      </c>
      <c r="I40" s="18">
        <v>3.0000000000000001E-3</v>
      </c>
      <c r="J40" s="1">
        <f t="shared" si="16"/>
        <v>6</v>
      </c>
      <c r="K40" s="16" t="s">
        <v>120</v>
      </c>
      <c r="L40" s="118">
        <v>13.29</v>
      </c>
      <c r="M40" s="1">
        <f t="shared" si="17"/>
        <v>6</v>
      </c>
      <c r="N40" s="16" t="s">
        <v>118</v>
      </c>
      <c r="O40" s="118">
        <v>7.43</v>
      </c>
      <c r="P40" s="1">
        <f t="shared" si="18"/>
        <v>6</v>
      </c>
      <c r="Q40" s="16" t="s">
        <v>261</v>
      </c>
      <c r="R40" s="18">
        <v>4.0000000000000001E-3</v>
      </c>
      <c r="S40" s="1">
        <f t="shared" si="19"/>
        <v>5</v>
      </c>
      <c r="T40" s="16" t="s">
        <v>261</v>
      </c>
      <c r="U40" s="18">
        <v>5.0000000000000001E-4</v>
      </c>
      <c r="V40" s="1">
        <f t="shared" si="20"/>
        <v>5</v>
      </c>
      <c r="W40" s="16" t="s">
        <v>260</v>
      </c>
      <c r="X40" s="119">
        <v>3.9</v>
      </c>
      <c r="Y40" s="1">
        <f t="shared" si="21"/>
        <v>6</v>
      </c>
      <c r="Z40" s="16" t="s">
        <v>118</v>
      </c>
      <c r="AA40" s="118">
        <v>0.01</v>
      </c>
    </row>
    <row r="41" spans="1:27" x14ac:dyDescent="0.2">
      <c r="A41" s="1">
        <f t="shared" si="13"/>
        <v>7</v>
      </c>
      <c r="B41" s="16" t="s">
        <v>119</v>
      </c>
      <c r="C41" s="18">
        <v>5.0000000000000001E-4</v>
      </c>
      <c r="D41" s="1">
        <f t="shared" si="14"/>
        <v>7</v>
      </c>
      <c r="E41" s="16" t="s">
        <v>261</v>
      </c>
      <c r="F41" s="18">
        <v>4.0000000000000001E-3</v>
      </c>
      <c r="G41" s="1">
        <f t="shared" si="15"/>
        <v>7</v>
      </c>
      <c r="H41" s="16" t="s">
        <v>262</v>
      </c>
      <c r="I41" s="18">
        <v>3.0000000000000001E-3</v>
      </c>
      <c r="J41" s="1">
        <f t="shared" si="16"/>
        <v>7</v>
      </c>
      <c r="K41" s="16" t="s">
        <v>262</v>
      </c>
      <c r="L41" s="118">
        <v>13.38</v>
      </c>
      <c r="M41" s="1">
        <f t="shared" si="17"/>
        <v>7</v>
      </c>
      <c r="N41" s="16" t="s">
        <v>117</v>
      </c>
      <c r="O41" s="118">
        <v>7.49</v>
      </c>
      <c r="P41" s="1">
        <f t="shared" si="18"/>
        <v>7</v>
      </c>
      <c r="Q41" s="16" t="s">
        <v>260</v>
      </c>
      <c r="R41" s="18">
        <v>5.0000000000000001E-3</v>
      </c>
      <c r="S41" s="1">
        <f t="shared" si="19"/>
        <v>6</v>
      </c>
      <c r="T41" s="16" t="s">
        <v>119</v>
      </c>
      <c r="U41" s="18">
        <v>5.0000000000000001E-4</v>
      </c>
      <c r="V41" s="1">
        <f t="shared" si="20"/>
        <v>6</v>
      </c>
      <c r="W41" s="16" t="s">
        <v>119</v>
      </c>
      <c r="X41" s="119">
        <v>4.7</v>
      </c>
      <c r="Y41" s="1">
        <f t="shared" si="21"/>
        <v>7</v>
      </c>
      <c r="Z41" s="16" t="s">
        <v>262</v>
      </c>
      <c r="AA41" s="118">
        <v>3.4000000000000002E-2</v>
      </c>
    </row>
    <row r="42" spans="1:27" x14ac:dyDescent="0.2">
      <c r="A42" s="1">
        <f t="shared" si="13"/>
        <v>8</v>
      </c>
      <c r="B42" s="16" t="s">
        <v>262</v>
      </c>
      <c r="C42" s="18">
        <v>5.0000000000000001E-4</v>
      </c>
      <c r="D42" s="1">
        <f t="shared" si="14"/>
        <v>8</v>
      </c>
      <c r="E42" s="16" t="s">
        <v>262</v>
      </c>
      <c r="F42" s="18">
        <v>4.0000000000000001E-3</v>
      </c>
      <c r="G42" s="1">
        <f t="shared" si="15"/>
        <v>8</v>
      </c>
      <c r="H42" s="16" t="s">
        <v>118</v>
      </c>
      <c r="I42" s="18">
        <v>5.7999999999999996E-3</v>
      </c>
      <c r="J42" s="1">
        <f t="shared" si="16"/>
        <v>8</v>
      </c>
      <c r="K42" s="16" t="s">
        <v>117</v>
      </c>
      <c r="L42" s="118">
        <v>16.77</v>
      </c>
      <c r="M42" s="1">
        <f t="shared" si="17"/>
        <v>8</v>
      </c>
      <c r="N42" s="16" t="s">
        <v>262</v>
      </c>
      <c r="O42" s="118">
        <v>7.5</v>
      </c>
      <c r="P42" s="1">
        <f t="shared" si="18"/>
        <v>8</v>
      </c>
      <c r="Q42" s="16" t="s">
        <v>262</v>
      </c>
      <c r="R42" s="18">
        <v>1.4999999999999999E-2</v>
      </c>
      <c r="S42" s="1">
        <f t="shared" si="19"/>
        <v>7</v>
      </c>
      <c r="T42" s="16" t="s">
        <v>262</v>
      </c>
      <c r="U42" s="18">
        <v>5.0000000000000001E-4</v>
      </c>
      <c r="W42" s="16" t="s">
        <v>262</v>
      </c>
      <c r="X42" s="119">
        <v>7.8</v>
      </c>
      <c r="Y42" s="1">
        <f t="shared" si="21"/>
        <v>8</v>
      </c>
      <c r="Z42" s="16" t="s">
        <v>260</v>
      </c>
      <c r="AA42" s="118">
        <v>4.4999999999999998E-2</v>
      </c>
    </row>
    <row r="43" spans="1:27" x14ac:dyDescent="0.2">
      <c r="B43" s="16" t="s">
        <v>232</v>
      </c>
      <c r="C43" s="17">
        <v>5.0000000000000001E-4</v>
      </c>
      <c r="E43" s="16" t="s">
        <v>232</v>
      </c>
      <c r="F43" s="17">
        <v>4.0000000000000001E-3</v>
      </c>
      <c r="H43" s="16" t="s">
        <v>232</v>
      </c>
      <c r="I43" s="17">
        <v>5.7999999999999996E-3</v>
      </c>
      <c r="K43" s="16" t="s">
        <v>232</v>
      </c>
      <c r="L43" s="17">
        <v>16.77</v>
      </c>
      <c r="N43" s="16" t="s">
        <v>232</v>
      </c>
      <c r="O43" s="17">
        <v>7.5</v>
      </c>
      <c r="Q43" s="16" t="s">
        <v>232</v>
      </c>
      <c r="R43" s="17">
        <v>1.4999999999999999E-2</v>
      </c>
      <c r="T43" s="16" t="s">
        <v>232</v>
      </c>
      <c r="U43" s="17">
        <v>5.0000000000000001E-4</v>
      </c>
      <c r="W43" s="16" t="s">
        <v>232</v>
      </c>
      <c r="X43" s="17">
        <v>7.8</v>
      </c>
      <c r="Z43" s="16" t="s">
        <v>232</v>
      </c>
      <c r="AA43" s="17">
        <v>4.4999999999999998E-2</v>
      </c>
    </row>
    <row r="46" spans="1:27" x14ac:dyDescent="0.2">
      <c r="C46" s="15" t="s">
        <v>222</v>
      </c>
      <c r="D46" s="1" t="s">
        <v>242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B47" s="1">
        <f t="shared" ref="B47:B54" si="22">+IF(D47&lt;&gt;0,1,0)+B46</f>
        <v>1</v>
      </c>
      <c r="C47" s="16" t="s">
        <v>262</v>
      </c>
      <c r="D47" s="18">
        <v>5.6580204209718633E-2</v>
      </c>
      <c r="K47" s="16"/>
      <c r="L47" s="18"/>
      <c r="N47" s="16"/>
      <c r="O47" s="17"/>
      <c r="Q47" s="16"/>
      <c r="R47" s="18"/>
      <c r="T47" s="16"/>
      <c r="U47" s="18"/>
      <c r="W47" s="16"/>
      <c r="X47" s="18"/>
    </row>
    <row r="48" spans="1:27" x14ac:dyDescent="0.2">
      <c r="B48" s="1">
        <f t="shared" si="22"/>
        <v>2</v>
      </c>
      <c r="C48" s="16" t="s">
        <v>118</v>
      </c>
      <c r="D48" s="18">
        <v>5.7277250685535526E-2</v>
      </c>
      <c r="K48" s="16"/>
      <c r="L48" s="18"/>
      <c r="N48" s="16"/>
      <c r="O48" s="17"/>
      <c r="Q48" s="16"/>
      <c r="R48" s="18"/>
      <c r="T48" s="16"/>
      <c r="U48" s="18"/>
      <c r="W48" s="16"/>
      <c r="X48" s="18"/>
    </row>
    <row r="49" spans="2:26" x14ac:dyDescent="0.2">
      <c r="B49" s="1">
        <f t="shared" si="22"/>
        <v>3</v>
      </c>
      <c r="C49" s="16" t="s">
        <v>120</v>
      </c>
      <c r="D49" s="18">
        <v>8.4898904769619268E-2</v>
      </c>
      <c r="K49" s="16"/>
      <c r="L49" s="18"/>
      <c r="N49" s="16"/>
      <c r="O49" s="17"/>
      <c r="Q49" s="16"/>
      <c r="R49" s="18"/>
      <c r="T49" s="16"/>
      <c r="U49" s="18"/>
      <c r="W49" s="16"/>
      <c r="X49" s="18"/>
    </row>
    <row r="50" spans="2:26" x14ac:dyDescent="0.2">
      <c r="B50" s="1">
        <f t="shared" si="22"/>
        <v>4</v>
      </c>
      <c r="C50" s="16" t="s">
        <v>259</v>
      </c>
      <c r="D50" s="18">
        <v>8.7673713592782351E-2</v>
      </c>
      <c r="K50" s="16"/>
      <c r="L50" s="18"/>
      <c r="N50" s="16"/>
      <c r="O50" s="17"/>
      <c r="Q50" s="16"/>
      <c r="R50" s="18"/>
      <c r="T50" s="16"/>
      <c r="U50" s="18"/>
      <c r="W50" s="16"/>
      <c r="X50" s="18"/>
    </row>
    <row r="51" spans="2:26" x14ac:dyDescent="0.2">
      <c r="B51" s="1">
        <f t="shared" si="22"/>
        <v>5</v>
      </c>
      <c r="C51" s="16" t="s">
        <v>260</v>
      </c>
      <c r="D51" s="18">
        <v>0.10043486798091233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2:26" x14ac:dyDescent="0.2">
      <c r="B52" s="1">
        <f t="shared" si="22"/>
        <v>6</v>
      </c>
      <c r="C52" s="16" t="s">
        <v>117</v>
      </c>
      <c r="D52" s="18">
        <v>0.10378525299012303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2:26" x14ac:dyDescent="0.2">
      <c r="B53" s="1">
        <f t="shared" si="22"/>
        <v>7</v>
      </c>
      <c r="C53" s="16" t="s">
        <v>119</v>
      </c>
      <c r="D53" s="18">
        <v>0.10489838956143319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2:26" x14ac:dyDescent="0.2">
      <c r="B54" s="1">
        <f t="shared" si="22"/>
        <v>8</v>
      </c>
      <c r="C54" s="16" t="s">
        <v>261</v>
      </c>
      <c r="D54" s="18">
        <v>0.10649442688099339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2:26" x14ac:dyDescent="0.2">
      <c r="C55" s="16" t="s">
        <v>232</v>
      </c>
      <c r="D55" s="17">
        <v>0.10649442688099339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2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2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2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2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2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2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2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2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2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9:AH9"/>
    <mergeCell ref="AF10:AH10"/>
    <mergeCell ref="AF11:AH11"/>
  </mergeCells>
  <conditionalFormatting sqref="E15:Z15">
    <cfRule type="cellIs" dxfId="29" priority="1" operator="equal">
      <formula>"sin evaluación"</formula>
    </cfRule>
    <cfRule type="cellIs" dxfId="28" priority="2" operator="equal">
      <formula>"""sin evaluación"""</formula>
    </cfRule>
    <cfRule type="cellIs" dxfId="27" priority="3" operator="equal">
      <formula>"Incumple"</formula>
    </cfRule>
    <cfRule type="cellIs" dxfId="26" priority="4" operator="equal">
      <formula>"cumple con advertencia"</formula>
    </cfRule>
  </conditionalFormatting>
  <conditionalFormatting sqref="E16:Z16">
    <cfRule type="cellIs" dxfId="25" priority="5" operator="equal">
      <formula>"referencial"</formula>
    </cfRule>
  </conditionalFormatting>
  <pageMargins left="0.7" right="0.7" top="0.75" bottom="0.75" header="0.3" footer="0.3"/>
  <pageSetup orientation="portrait" verticalDpi="0" r:id="rId20"/>
  <ignoredErrors>
    <ignoredError sqref="J8:R8 J7 L7:M7 Q7:R7 J9:N10 Q9:R10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H75"/>
  <sheetViews>
    <sheetView topLeftCell="G2" zoomScale="70" zoomScaleNormal="70" workbookViewId="0">
      <selection activeCell="H8" sqref="A8:XFD8"/>
    </sheetView>
  </sheetViews>
  <sheetFormatPr baseColWidth="10" defaultColWidth="10.7109375" defaultRowHeight="12.75" x14ac:dyDescent="0.2"/>
  <cols>
    <col min="1" max="3" width="10.7109375" style="1" customWidth="1"/>
    <col min="4" max="4" width="14.85546875" style="1" bestFit="1" customWidth="1"/>
    <col min="5" max="6" width="10.7109375" style="1" customWidth="1"/>
    <col min="7" max="7" width="12.140625" style="1" customWidth="1"/>
    <col min="8" max="9" width="10.7109375" style="1" customWidth="1"/>
    <col min="10" max="13" width="10.7109375" style="1"/>
    <col min="14" max="14" width="11.5703125" style="1" customWidth="1"/>
    <col min="15" max="19" width="10.7109375" style="1"/>
    <col min="20" max="22" width="10.7109375" style="1" customWidth="1"/>
    <col min="23" max="23" width="11.7109375" style="1" customWidth="1"/>
    <col min="24" max="24" width="11.42578125" style="1" customWidth="1"/>
    <col min="25" max="30" width="10.7109375" style="1"/>
    <col min="31" max="31" width="12.8554687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109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111</v>
      </c>
      <c r="U2" s="28" t="s">
        <v>112</v>
      </c>
      <c r="V2" s="28" t="s">
        <v>113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114</v>
      </c>
      <c r="AB2" s="12" t="s">
        <v>115</v>
      </c>
      <c r="AC2" s="12" t="s">
        <v>116</v>
      </c>
      <c r="AE2" s="23"/>
      <c r="AF2" s="19" t="s">
        <v>211</v>
      </c>
      <c r="AG2" s="19" t="s">
        <v>212</v>
      </c>
    </row>
    <row r="3" spans="1:34" x14ac:dyDescent="0.2">
      <c r="A3" s="243" t="s">
        <v>24</v>
      </c>
      <c r="B3" s="5" t="s">
        <v>81</v>
      </c>
      <c r="C3" s="7">
        <f>'Validacion para evaluación'!E34</f>
        <v>44579</v>
      </c>
      <c r="D3" s="44" t="s">
        <v>117</v>
      </c>
      <c r="E3" s="23">
        <f>+VLOOKUP(A3&amp;" "&amp;D3,'Validacion para evaluación'!$B:$AD,6,0)</f>
        <v>2</v>
      </c>
      <c r="F3" s="95">
        <f>+VLOOKUP(A3&amp;" "&amp;D3,'Validacion para evaluación'!$B:$AD,7,0)</f>
        <v>5.0000000000000001E-4</v>
      </c>
      <c r="G3" s="23">
        <f>+VLOOKUP(A3&amp;" "&amp;D3,'Validacion para evaluación'!$B:$AD,8,0)</f>
        <v>0.5</v>
      </c>
      <c r="H3" s="23">
        <f>+VLOOKUP(A3&amp;" "&amp;D3,'Validacion para evaluación'!$B:$AD,9,0)</f>
        <v>8.4500000000000006E-2</v>
      </c>
      <c r="I3" s="23">
        <f>+VLOOKUP(A3&amp;" "&amp;D3,'Validacion para evaluación'!$B:$AD,10,0)</f>
        <v>130</v>
      </c>
      <c r="J3" s="39">
        <f>+VLOOKUP(A3&amp;" "&amp;D3,'Validacion para evaluación'!$B:$AD,11,0)</f>
        <v>316</v>
      </c>
      <c r="K3" s="23">
        <f>+VLOOKUP(A3&amp;" "&amp;D3,'Validacion para evaluación'!$B:$AD,12,0)</f>
        <v>5.0000000000000001E-4</v>
      </c>
      <c r="L3" s="40">
        <f>+VLOOKUP(A3&amp;" "&amp;D3,'Validacion para evaluación'!$B:$AD,13,0)</f>
        <v>2.1800000000000002</v>
      </c>
      <c r="M3" s="23">
        <f>+VLOOKUP(A3&amp;" "&amp;D3,'Validacion para evaluación'!$B:$AD,14,0)</f>
        <v>0.05</v>
      </c>
      <c r="N3" s="95">
        <f>VLOOKUP(A3&amp;" "&amp;D3,'Validacion para evaluación'!$B:$AD,15,0)</f>
        <v>5.0000000000000001E-4</v>
      </c>
      <c r="O3" s="38">
        <f>VLOOKUP(A3&amp;" "&amp;D3,'Validacion para evaluación'!$B:$AD,16,0)</f>
        <v>5.0000000000000001E-4</v>
      </c>
      <c r="P3" s="23">
        <f>+VLOOKUP(A3&amp;" "&amp;D3,'Validacion para evaluación'!$B:$AD,17,0)</f>
        <v>5.0000000000000001E-4</v>
      </c>
      <c r="Q3" s="40">
        <f>+VLOOKUP(A3&amp;" "&amp;D3,'Validacion para evaluación'!$B:$AD,18,0)</f>
        <v>12.97</v>
      </c>
      <c r="R3" s="23">
        <f>+VLOOKUP(A3&amp;" "&amp;D3,'Validacion para evaluación'!$B:$AD,19,0)</f>
        <v>8.1199999999999992</v>
      </c>
      <c r="S3" s="150">
        <f>+VLOOKUP(A3&amp;" "&amp;D3,'Validacion para evaluación'!$B:$AD,20,0)</f>
        <v>5.0000000000000001E-4</v>
      </c>
      <c r="T3" s="39">
        <f>+VLOOKUP(A3&amp;" "&amp;D3,'Validacion para evaluación'!$B:$AD,21,0)</f>
        <v>22.3</v>
      </c>
      <c r="U3" s="23">
        <f>+VLOOKUP(A3&amp;" "&amp;D3,'Validacion para evaluación'!$B:$AD,22,0)</f>
        <v>5.01</v>
      </c>
      <c r="V3" s="39">
        <f>+VLOOKUP(A3&amp;" "&amp;D3,'Validacion para evaluación'!$B:$AD,23,0)</f>
        <v>8.3000000000000007</v>
      </c>
      <c r="W3" s="95" t="str">
        <f>+VLOOKUP(A3&amp;" "&amp;D3,'Validacion para evaluación'!$B:$AD,24,0)</f>
        <v>NV</v>
      </c>
      <c r="X3" s="23">
        <f>+VLOOKUP(A3&amp;" "&amp;D3,'Validacion para evaluación'!$B:$AD,25,0)</f>
        <v>30.7</v>
      </c>
      <c r="Y3" s="95">
        <f>+VLOOKUP(A3&amp;" "&amp;D3,'Validacion para evaluación'!$B:$AD,26,0)</f>
        <v>0.01</v>
      </c>
      <c r="Z3" s="10">
        <f t="shared" ref="Z3:Z10" si="0">+AC3/((AA3+AB3)/2)^0.5</f>
        <v>0.41345309198722896</v>
      </c>
      <c r="AA3" s="116">
        <f>+VLOOKUP(A3&amp;" "&amp;D3,'Validacion para evaluación'!$B:$AD,27,0)</f>
        <v>1.1127744510978044</v>
      </c>
      <c r="AB3" s="8">
        <f>+VLOOKUP(A3&amp;" "&amp;D3,'Validacion para evaluación'!$B:$AD,28,0)</f>
        <v>0.41217605923488276</v>
      </c>
      <c r="AC3" s="116">
        <f>+VLOOKUP(A3&amp;" "&amp;D3,'Validacion para evaluación'!$B:$AD,29,0)</f>
        <v>0.36102653327533718</v>
      </c>
      <c r="AE3" s="23" t="s">
        <v>129</v>
      </c>
      <c r="AF3" s="23">
        <v>40.08</v>
      </c>
      <c r="AG3" s="23">
        <v>2</v>
      </c>
    </row>
    <row r="4" spans="1:34" x14ac:dyDescent="0.2">
      <c r="A4" s="243" t="s">
        <v>24</v>
      </c>
      <c r="B4" s="5" t="s">
        <v>81</v>
      </c>
      <c r="C4" s="7">
        <f>'Validacion para evaluación'!E35</f>
        <v>44684</v>
      </c>
      <c r="D4" s="44" t="s">
        <v>118</v>
      </c>
      <c r="E4" s="23">
        <f>+VLOOKUP(A4&amp;" "&amp;D4,'Validacion para evaluación'!$B:$AD,6,0)</f>
        <v>0.6</v>
      </c>
      <c r="F4" s="33">
        <f>+VLOOKUP(A4&amp;" "&amp;D4,'Validacion para evaluación'!$B:$AD,7,0)</f>
        <v>1E-4</v>
      </c>
      <c r="G4" s="23">
        <f>+VLOOKUP(A4&amp;" "&amp;D4,'Validacion para evaluación'!$B:$AD,8,0)</f>
        <v>1.8</v>
      </c>
      <c r="H4" s="33">
        <f>+VLOOKUP(A4&amp;" "&amp;D4,'Validacion para evaluación'!$B:$AD,9,0)</f>
        <v>2.3999999999999998E-3</v>
      </c>
      <c r="I4" s="23">
        <f>+VLOOKUP(A4&amp;" "&amp;D4,'Validacion para evaluación'!$B:$AD,10,0)</f>
        <v>22</v>
      </c>
      <c r="J4" s="39">
        <f>+VLOOKUP(A4&amp;" "&amp;D4,'Validacion para evaluación'!$B:$AD,11,0)</f>
        <v>258.2</v>
      </c>
      <c r="K4" s="33">
        <f>+VLOOKUP(A4&amp;" "&amp;D4,'Validacion para evaluación'!$B:$AD,12,0)</f>
        <v>5.9999999999999995E-4</v>
      </c>
      <c r="L4" s="23">
        <f>+VLOOKUP(A4&amp;" "&amp;D4,'Validacion para evaluación'!$B:$AD,13,0)</f>
        <v>0.12</v>
      </c>
      <c r="M4" s="23">
        <f>+VLOOKUP(A4&amp;" "&amp;D4,'Validacion para evaluación'!$B:$AD,14,0)</f>
        <v>0.01</v>
      </c>
      <c r="N4" s="95">
        <f>VLOOKUP(A4&amp;" "&amp;D4,'Validacion para evaluación'!$B:$AD,15,0)</f>
        <v>5.0000000000000001E-4</v>
      </c>
      <c r="O4" s="38">
        <f>VLOOKUP(A4&amp;" "&amp;D4,'Validacion para evaluación'!$B:$AD,16,0)</f>
        <v>2.9999999999999997E-4</v>
      </c>
      <c r="P4" s="23">
        <f>+VLOOKUP(A4&amp;" "&amp;D4,'Validacion para evaluación'!$B:$AD,17,0)</f>
        <v>4.3E-3</v>
      </c>
      <c r="Q4" s="23">
        <f>+VLOOKUP(A4&amp;" "&amp;D4,'Validacion para evaluación'!$B:$AD,18,0)</f>
        <v>12.76</v>
      </c>
      <c r="R4" s="23">
        <f>+VLOOKUP(A4&amp;" "&amp;D4,'Validacion para evaluación'!$B:$AD,19,0)</f>
        <v>8.1199999999999992</v>
      </c>
      <c r="S4" s="23">
        <f>+VLOOKUP(A4&amp;" "&amp;D4,'Validacion para evaluación'!$B:$AD,20,0)</f>
        <v>2.5000000000000001E-4</v>
      </c>
      <c r="T4" s="39">
        <f>+VLOOKUP(A4&amp;" "&amp;D4,'Validacion para evaluación'!$B:$AD,21,0)</f>
        <v>44</v>
      </c>
      <c r="U4" s="23">
        <f>+VLOOKUP(A4&amp;" "&amp;D4,'Validacion para evaluación'!$B:$AD,22,0)</f>
        <v>5.47</v>
      </c>
      <c r="V4" s="23">
        <f>+VLOOKUP(A4&amp;" "&amp;D4,'Validacion para evaluación'!$B:$AD,23,0)</f>
        <v>10.4</v>
      </c>
      <c r="W4" s="33">
        <f>+VLOOKUP(A4&amp;" "&amp;D4,'Validacion para evaluación'!$B:$AD,24,0)</f>
        <v>5.0000000000000001E-4</v>
      </c>
      <c r="X4" s="23">
        <f>+VLOOKUP(A4&amp;" "&amp;D4,'Validacion para evaluación'!$B:$AD,25,0)</f>
        <v>43.5</v>
      </c>
      <c r="Y4" s="95">
        <f>+VLOOKUP(A4&amp;" "&amp;D4,'Validacion para evaluación'!$B:$AD,26,0)</f>
        <v>0.01</v>
      </c>
      <c r="Z4" s="10">
        <f t="shared" si="0"/>
        <v>0.39331894529225825</v>
      </c>
      <c r="AA4" s="8">
        <f>+VLOOKUP(A4&amp;" "&amp;D4,'Validacion para evaluación'!$B:$AD,27,0)</f>
        <v>2.19560878243513</v>
      </c>
      <c r="AB4" s="8">
        <f>+VLOOKUP(A4&amp;" "&amp;D4,'Validacion para evaluación'!$B:$AD,28,0)</f>
        <v>0.45002056766762649</v>
      </c>
      <c r="AC4" s="116">
        <f>+VLOOKUP(A4&amp;" "&amp;D4,'Validacion para evaluación'!$B:$AD,29,0)</f>
        <v>0.45237059591126583</v>
      </c>
      <c r="AE4" s="23" t="s">
        <v>130</v>
      </c>
      <c r="AF4" s="23">
        <v>24.305</v>
      </c>
      <c r="AG4" s="23">
        <v>2</v>
      </c>
    </row>
    <row r="5" spans="1:34" x14ac:dyDescent="0.2">
      <c r="A5" s="243" t="s">
        <v>24</v>
      </c>
      <c r="B5" s="5" t="s">
        <v>81</v>
      </c>
      <c r="C5" s="7">
        <f>'Validacion para evaluación'!E36</f>
        <v>44775</v>
      </c>
      <c r="D5" s="44" t="s">
        <v>119</v>
      </c>
      <c r="E5" s="95">
        <f>+VLOOKUP(A5&amp;" "&amp;D5,'Validacion para evaluación'!$B:$AD,6,0)</f>
        <v>0.6</v>
      </c>
      <c r="F5" s="95">
        <f>+VLOOKUP(A5&amp;" "&amp;D5,'Validacion para evaluación'!$B:$AD,7,0)</f>
        <v>5.0000000000000001E-4</v>
      </c>
      <c r="G5" s="23">
        <f>+VLOOKUP(A5&amp;" "&amp;D5,'Validacion para evaluación'!$B:$AD,8,0)</f>
        <v>2.7</v>
      </c>
      <c r="H5" s="244">
        <f>+VLOOKUP(A5&amp;" "&amp;D5,'Validacion para evaluación'!$B:$AD,9,0)</f>
        <v>5.0000000000000001E-4</v>
      </c>
      <c r="I5" s="23">
        <f>+VLOOKUP(A5&amp;" "&amp;D5,'Validacion para evaluación'!$B:$AD,10,0)</f>
        <v>2</v>
      </c>
      <c r="J5" s="39">
        <f>+VLOOKUP(A5&amp;" "&amp;D5,'Validacion para evaluación'!$B:$AD,11,0)</f>
        <v>241</v>
      </c>
      <c r="K5" s="150">
        <f>+VLOOKUP(A5&amp;" "&amp;D5,'Validacion para evaluación'!$B:$AD,12,0)</f>
        <v>1E-3</v>
      </c>
      <c r="L5" s="23">
        <f>+VLOOKUP(A5&amp;" "&amp;D5,'Validacion para evaluación'!$B:$AD,13,0)</f>
        <v>0.5</v>
      </c>
      <c r="M5" s="23">
        <f>+VLOOKUP(A5&amp;" "&amp;D5,'Validacion para evaluación'!$B:$AD,14,0)</f>
        <v>0.01</v>
      </c>
      <c r="N5" s="95">
        <f>VLOOKUP(A5&amp;" "&amp;D5,'Validacion para evaluación'!$B:$AD,15,0)</f>
        <v>5.0000000000000001E-4</v>
      </c>
      <c r="O5" s="38">
        <f>VLOOKUP(A5&amp;" "&amp;D5,'Validacion para evaluación'!$B:$AD,16,0)</f>
        <v>1E-3</v>
      </c>
      <c r="P5" s="95">
        <f>+VLOOKUP(A5&amp;" "&amp;D5,'Validacion para evaluación'!$B:$AD,17,0)</f>
        <v>1E-3</v>
      </c>
      <c r="Q5" s="40">
        <f>+VLOOKUP(A5&amp;" "&amp;D5,'Validacion para evaluación'!$B:$AD,18,0)</f>
        <v>13.46</v>
      </c>
      <c r="R5" s="40">
        <f>+VLOOKUP(A5&amp;" "&amp;D5,'Validacion para evaluación'!$B:$AD,19,0)</f>
        <v>7.88</v>
      </c>
      <c r="S5" s="150">
        <f>+VLOOKUP(A5&amp;" "&amp;D5,'Validacion para evaluación'!$B:$AD,20,0)</f>
        <v>1E-3</v>
      </c>
      <c r="T5" s="39">
        <f>+VLOOKUP(A5&amp;" "&amp;D5,'Validacion para evaluación'!$B:$AD,21,0)</f>
        <v>33</v>
      </c>
      <c r="U5" s="40">
        <f>+VLOOKUP(A5&amp;" "&amp;D5,'Validacion para evaluación'!$B:$AD,22,0)</f>
        <v>5.17</v>
      </c>
      <c r="V5" s="39">
        <f>+VLOOKUP(A5&amp;" "&amp;D5,'Validacion para evaluación'!$B:$AD,23,0)</f>
        <v>10.8</v>
      </c>
      <c r="W5" s="33">
        <f>+VLOOKUP(A5&amp;" "&amp;D5,'Validacion para evaluación'!$B:$AD,24,0)</f>
        <v>5.0000000000000001E-4</v>
      </c>
      <c r="X5" s="23">
        <f>+VLOOKUP(A5&amp;" "&amp;D5,'Validacion para evaluación'!$B:$AD,25,0)</f>
        <v>41.4</v>
      </c>
      <c r="Y5" s="95">
        <f>+VLOOKUP(A5&amp;" "&amp;D5,'Validacion para evaluación'!$B:$AD,26,0)</f>
        <v>0.03</v>
      </c>
      <c r="Z5" s="10">
        <f t="shared" si="0"/>
        <v>0.46153016438192462</v>
      </c>
      <c r="AA5" s="8">
        <f>+VLOOKUP(A5&amp;" "&amp;D5,'Validacion para evaluación'!$B:$AD,27,0)</f>
        <v>1.6467065868263473</v>
      </c>
      <c r="AB5" s="8">
        <f>+VLOOKUP(A5&amp;" "&amp;D5,'Validacion para evaluación'!$B:$AD,28,0)</f>
        <v>0.42533936651583715</v>
      </c>
      <c r="AC5" s="8">
        <f>+VLOOKUP(A5&amp;" "&amp;D5,'Validacion para evaluación'!$B:$AD,29,0)</f>
        <v>0.46976946498477606</v>
      </c>
      <c r="AE5" s="23" t="s">
        <v>131</v>
      </c>
      <c r="AF5" s="23">
        <v>22.989699999999999</v>
      </c>
      <c r="AG5" s="23">
        <v>1</v>
      </c>
    </row>
    <row r="6" spans="1:34" x14ac:dyDescent="0.2">
      <c r="A6" s="243" t="s">
        <v>24</v>
      </c>
      <c r="B6" s="5" t="s">
        <v>81</v>
      </c>
      <c r="C6" s="7">
        <f>'Validacion para evaluación'!E37</f>
        <v>44846</v>
      </c>
      <c r="D6" s="44" t="s">
        <v>120</v>
      </c>
      <c r="E6" s="43">
        <f>+VLOOKUP(A6&amp;" "&amp;D6,'Validacion para evaluación'!$B:$AD,6,0)</f>
        <v>5.08</v>
      </c>
      <c r="F6" s="95">
        <f>+VLOOKUP(A6&amp;" "&amp;D6,'Validacion para evaluación'!$B:$AD,7,0)</f>
        <v>5.0000000000000001E-4</v>
      </c>
      <c r="G6" s="23">
        <f>+VLOOKUP(A6&amp;" "&amp;D6,'Validacion para evaluación'!$B:$AD,8,0)</f>
        <v>1.2</v>
      </c>
      <c r="H6" s="244">
        <f>+VLOOKUP(A6&amp;" "&amp;D6,'Validacion para evaluación'!$B:$AD,9,0)</f>
        <v>5.0000000000000001E-3</v>
      </c>
      <c r="I6" s="163">
        <f>+VLOOKUP(A6&amp;" "&amp;D6,'Validacion para evaluación'!$B:$AD,10,0)</f>
        <v>13</v>
      </c>
      <c r="J6" s="39">
        <f>+VLOOKUP(A6&amp;" "&amp;D6,'Validacion para evaluación'!$B:$AD,11,0)</f>
        <v>85.5</v>
      </c>
      <c r="K6" s="150">
        <f>+VLOOKUP(A6&amp;" "&amp;D6,'Validacion para evaluación'!$B:$AD,12,0)</f>
        <v>1E-3</v>
      </c>
      <c r="L6" s="23">
        <f>+VLOOKUP(A6&amp;" "&amp;D6,'Validacion para evaluación'!$B:$AD,13,0)</f>
        <v>7.86</v>
      </c>
      <c r="M6" s="95">
        <f>+VLOOKUP(A6&amp;" "&amp;D6,'Validacion para evaluación'!$B:$AD,14,0)</f>
        <v>0.129</v>
      </c>
      <c r="N6" s="95">
        <f>VLOOKUP(A6&amp;" "&amp;D6,'Validacion para evaluación'!$B:$AD,15,0)</f>
        <v>5.0000000000000001E-4</v>
      </c>
      <c r="O6" s="38">
        <f>VLOOKUP(A6&amp;" "&amp;D6,'Validacion para evaluación'!$B:$AD,16,0)</f>
        <v>1E-3</v>
      </c>
      <c r="P6" s="95">
        <f>+VLOOKUP(A6&amp;" "&amp;D6,'Validacion para evaluación'!$B:$AD,17,0)</f>
        <v>1E-3</v>
      </c>
      <c r="Q6" s="23">
        <f>+VLOOKUP(A6&amp;" "&amp;D6,'Validacion para evaluación'!$B:$AD,18,0)</f>
        <v>12.93</v>
      </c>
      <c r="R6" s="40">
        <f>+VLOOKUP(A6&amp;" "&amp;D6,'Validacion para evaluación'!$B:$AD,19,0)</f>
        <v>7.7</v>
      </c>
      <c r="S6" s="150">
        <f>+VLOOKUP(A6&amp;" "&amp;D6,'Validacion para evaluación'!$B:$AD,20,0)</f>
        <v>1E-3</v>
      </c>
      <c r="T6" s="39">
        <f>+VLOOKUP(A6&amp;" "&amp;D6,'Validacion para evaluación'!$B:$AD,21,0)</f>
        <v>9.35</v>
      </c>
      <c r="U6" s="40">
        <f>+VLOOKUP(A6&amp;" "&amp;D6,'Validacion para evaluación'!$B:$AD,22,0)</f>
        <v>3.61</v>
      </c>
      <c r="V6" s="43">
        <f>+VLOOKUP(A6&amp;" "&amp;D6,'Validacion para evaluación'!$B:$AD,23,0)</f>
        <v>2.4</v>
      </c>
      <c r="W6" s="33">
        <f>+VLOOKUP(A6&amp;" "&amp;D6,'Validacion para evaluación'!$B:$AD,24,0)</f>
        <v>5.0000000000000001E-4</v>
      </c>
      <c r="X6" s="23">
        <f>+VLOOKUP(A6&amp;" "&amp;D6,'Validacion para evaluación'!$B:$AD,25,0)</f>
        <v>12.2</v>
      </c>
      <c r="Y6" s="95">
        <f>+VLOOKUP(A6&amp;" "&amp;D6,'Validacion para evaluación'!$B:$AD,26,0)</f>
        <v>2.4E-2</v>
      </c>
      <c r="Z6" s="10">
        <f t="shared" si="0"/>
        <v>0.16895247175662417</v>
      </c>
      <c r="AA6" s="116">
        <f>+VLOOKUP(A6&amp;" "&amp;D6,'Validacion para evaluación'!$B:$AD,27,0)</f>
        <v>0.46656686626746507</v>
      </c>
      <c r="AB6" s="8">
        <f>+VLOOKUP(A6&amp;" "&amp;D6,'Validacion para evaluación'!$B:$AD,28,0)</f>
        <v>0.29699712052653232</v>
      </c>
      <c r="AC6" s="116">
        <f>+VLOOKUP(A6&amp;" "&amp;D6,'Validacion para evaluación'!$B:$AD,29,0)</f>
        <v>0.10439321444106134</v>
      </c>
    </row>
    <row r="7" spans="1:34" x14ac:dyDescent="0.2">
      <c r="A7" s="243" t="s">
        <v>24</v>
      </c>
      <c r="B7" s="5" t="s">
        <v>81</v>
      </c>
      <c r="C7" s="7">
        <f>'Validacion para evaluación'!E38</f>
        <v>44971</v>
      </c>
      <c r="D7" s="44" t="s">
        <v>259</v>
      </c>
      <c r="E7" s="149">
        <f>+VLOOKUP(A7&amp;" "&amp;D7,'Validacion para evaluación'!$B:$AD,6,0)</f>
        <v>0.224</v>
      </c>
      <c r="F7" s="95">
        <f>+VLOOKUP(A7&amp;" "&amp;D7,'Validacion para evaluación'!$B:$AD,7,0)</f>
        <v>5.0000000000000001E-4</v>
      </c>
      <c r="G7" s="23">
        <f>+VLOOKUP(A7&amp;" "&amp;D7,'Validacion para evaluación'!$B:$AD,8,0)</f>
        <v>1.3</v>
      </c>
      <c r="H7" s="244">
        <f>+VLOOKUP(A7&amp;" "&amp;D7,'Validacion para evaluación'!$B:$AD,9,0)</f>
        <v>5.0000000000000001E-4</v>
      </c>
      <c r="I7" s="23">
        <f>+VLOOKUP(A7&amp;" "&amp;D7,'Validacion para evaluación'!$B:$AD,10,0)</f>
        <v>70</v>
      </c>
      <c r="J7" s="152">
        <f>+VLOOKUP(A7&amp;" "&amp;D7,'Validacion para evaluación'!$B:$AD,11,0)</f>
        <v>202.9</v>
      </c>
      <c r="K7" s="150">
        <f>+VLOOKUP(A7&amp;" "&amp;D7,'Validacion para evaluación'!$B:$AD,12,0)</f>
        <v>1E-3</v>
      </c>
      <c r="L7" s="153">
        <f>+VLOOKUP(A7&amp;" "&amp;D7,'Validacion para evaluación'!$B:$AD,13,0)</f>
        <v>0.39900000000000002</v>
      </c>
      <c r="M7" s="153">
        <f>+VLOOKUP(A7&amp;" "&amp;D7,'Validacion para evaluación'!$B:$AD,14,0)</f>
        <v>1.2999999999999999E-2</v>
      </c>
      <c r="N7" s="95">
        <f>VLOOKUP(A7&amp;" "&amp;D7,'Validacion para evaluación'!$B:$AD,15,0)</f>
        <v>5.0000000000000001E-4</v>
      </c>
      <c r="O7" s="38">
        <f>VLOOKUP(A7&amp;" "&amp;D7,'Validacion para evaluación'!$B:$AD,16,0)</f>
        <v>1E-3</v>
      </c>
      <c r="P7" s="95">
        <f>+VLOOKUP(A7&amp;" "&amp;D7,'Validacion para evaluación'!$B:$AD,17,0)</f>
        <v>1E-3</v>
      </c>
      <c r="Q7" s="145">
        <f>+VLOOKUP(A7&amp;" "&amp;D7,'Validacion para evaluación'!$B:$AD,18,0)</f>
        <v>12.07</v>
      </c>
      <c r="R7" s="145">
        <f>+VLOOKUP(A7&amp;" "&amp;D7,'Validacion para evaluación'!$B:$AD,19,0)</f>
        <v>7.98</v>
      </c>
      <c r="S7" s="150">
        <f>+VLOOKUP(A7&amp;" "&amp;D7,'Validacion para evaluación'!$B:$AD,20,0)</f>
        <v>2E-3</v>
      </c>
      <c r="T7" s="149">
        <f>+VLOOKUP(A7&amp;" "&amp;D7,'Validacion para evaluación'!$B:$AD,21,0)</f>
        <v>28.4</v>
      </c>
      <c r="U7" s="153">
        <f>+VLOOKUP(A7&amp;" "&amp;D7,'Validacion para evaluación'!$B:$AD,22,0)</f>
        <v>4.7</v>
      </c>
      <c r="V7" s="149">
        <f>+VLOOKUP(A7&amp;" "&amp;D7,'Validacion para evaluación'!$B:$AD,23,0)</f>
        <v>6.7</v>
      </c>
      <c r="W7" s="33">
        <f>+VLOOKUP(A7&amp;" "&amp;D7,'Validacion para evaluación'!$B:$AD,24,0)</f>
        <v>5.0000000000000001E-4</v>
      </c>
      <c r="X7" s="154">
        <f>+VLOOKUP(A7&amp;" "&amp;D7,'Validacion para evaluación'!$B:$AD,25,0)</f>
        <v>34.200000000000003</v>
      </c>
      <c r="Y7" s="155">
        <f>+VLOOKUP(A7&amp;" "&amp;D7,'Validacion para evaluación'!$B:$AD,26,0)</f>
        <v>4.0000000000000001E-3</v>
      </c>
      <c r="Z7" s="10">
        <f t="shared" si="0"/>
        <v>0.30686834077279185</v>
      </c>
      <c r="AA7" s="116">
        <f>+VLOOKUP(A7&amp;" "&amp;D7,'Validacion para evaluación'!$B:$AD,27,0)</f>
        <v>1.4171656686626746</v>
      </c>
      <c r="AB7" s="8">
        <f>+VLOOKUP(A7&amp;" "&amp;D7,'Validacion para evaluación'!$B:$AD,28,0)</f>
        <v>0.38667215137803379</v>
      </c>
      <c r="AC7" s="116">
        <f>+VLOOKUP(A7&amp;" "&amp;D7,'Validacion para evaluación'!$B:$AD,29,0)</f>
        <v>0.29143105698129623</v>
      </c>
    </row>
    <row r="8" spans="1:34" x14ac:dyDescent="0.2">
      <c r="A8" s="243" t="s">
        <v>24</v>
      </c>
      <c r="B8" s="5" t="s">
        <v>81</v>
      </c>
      <c r="C8" s="7">
        <f>'Validacion para evaluación'!E39</f>
        <v>45062</v>
      </c>
      <c r="D8" s="44" t="s">
        <v>260</v>
      </c>
      <c r="E8" s="156">
        <f>+VLOOKUP(A8&amp;" "&amp;D8,'Validacion para evaluación'!$B:$AD,6,0)</f>
        <v>75.900000000000006</v>
      </c>
      <c r="F8" s="150">
        <f>+VLOOKUP(A8&amp;" "&amp;D8,'Validacion para evaluación'!$B:$AD,7,0)</f>
        <v>1.6500000000000001E-2</v>
      </c>
      <c r="G8" s="157">
        <f>+VLOOKUP(A8&amp;" "&amp;D8,'Validacion para evaluación'!$B:$AD,8,0)</f>
        <v>0.7</v>
      </c>
      <c r="H8" s="19">
        <f>+VLOOKUP(A8&amp;" "&amp;D8,'Validacion para evaluación'!$B:$AD,9,0)</f>
        <v>0.15629999999999999</v>
      </c>
      <c r="I8" s="23">
        <f>+VLOOKUP(A8&amp;" "&amp;D8,'Validacion para evaluación'!$B:$AD,10,0)</f>
        <v>240</v>
      </c>
      <c r="J8" s="158">
        <f>+VLOOKUP(A8&amp;" "&amp;D8,'Validacion para evaluación'!$B:$AD,11,0)</f>
        <v>138.9</v>
      </c>
      <c r="K8" s="150">
        <f>+VLOOKUP(A8&amp;" "&amp;D8,'Validacion para evaluación'!$B:$AD,12,0)</f>
        <v>0.13100000000000001</v>
      </c>
      <c r="L8" s="148">
        <f>+VLOOKUP(A8&amp;" "&amp;D8,'Validacion para evaluación'!$B:$AD,13,0)</f>
        <v>167</v>
      </c>
      <c r="M8" s="155">
        <f>+VLOOKUP(A8&amp;" "&amp;D8,'Validacion para evaluación'!$B:$AD,14,0)</f>
        <v>2.81</v>
      </c>
      <c r="N8" s="150">
        <f>VLOOKUP(A8&amp;" "&amp;D8,'Validacion para evaluación'!$B:$AD,15,0)</f>
        <v>5.0000000000000001E-4</v>
      </c>
      <c r="O8" s="19">
        <f>VLOOKUP(A8&amp;" "&amp;D8,'Validacion para evaluación'!$B:$AD,16,0)</f>
        <v>2.5000000000000001E-2</v>
      </c>
      <c r="P8" s="19">
        <f>+VLOOKUP(A8&amp;" "&amp;D8,'Validacion para evaluación'!$B:$AD,17,0)</f>
        <v>0.115</v>
      </c>
      <c r="Q8" s="146">
        <f>+VLOOKUP(A8&amp;" "&amp;D8,'Validacion para evaluación'!$B:$AD,18,0)</f>
        <v>12.54</v>
      </c>
      <c r="R8" s="146">
        <f>+VLOOKUP(A8&amp;" "&amp;D8,'Validacion para evaluación'!$B:$AD,19,0)</f>
        <v>7.91</v>
      </c>
      <c r="S8" s="150">
        <f>+VLOOKUP(A8&amp;" "&amp;D8,'Validacion para evaluación'!$B:$AD,20,0)</f>
        <v>6.5000000000000002E-2</v>
      </c>
      <c r="T8" s="157">
        <f>+VLOOKUP(A8&amp;" "&amp;D8,'Validacion para evaluación'!$B:$AD,21,0)</f>
        <v>31.9</v>
      </c>
      <c r="U8" s="148">
        <f>+VLOOKUP(A8&amp;" "&amp;D8,'Validacion para evaluación'!$B:$AD,22,0)</f>
        <v>37.799999999999997</v>
      </c>
      <c r="V8" s="157" t="str">
        <f>+VLOOKUP(A8&amp;" "&amp;D8,'Validacion para evaluación'!$B:$AD,23,0)</f>
        <v>5,9</v>
      </c>
      <c r="W8" s="33">
        <f>+VLOOKUP(A8&amp;" "&amp;D8,'Validacion para evaluación'!$B:$AD,24,0)</f>
        <v>1.4E-3</v>
      </c>
      <c r="X8" s="159">
        <f>+VLOOKUP(A8&amp;" "&amp;D8,'Validacion para evaluación'!$B:$AD,25,0)</f>
        <v>27.4</v>
      </c>
      <c r="Y8" s="155">
        <f>+VLOOKUP(A8&amp;" "&amp;D8,'Validacion para evaluación'!$B:$AD,26,0)</f>
        <v>0.51700000000000002</v>
      </c>
      <c r="Z8" s="10">
        <f t="shared" si="0"/>
        <v>0.16737978116797117</v>
      </c>
      <c r="AA8" s="116">
        <f>+VLOOKUP(A8&amp;" "&amp;D8,'Validacion para evaluación'!$B:$AD,27,0)</f>
        <v>1.591816367265469</v>
      </c>
      <c r="AB8" s="8">
        <f>+VLOOKUP(A8&amp;" "&amp;D8,'Validacion para evaluación'!$B:$AD,28,0)</f>
        <v>3.1098313451254627</v>
      </c>
      <c r="AC8" s="116">
        <f>+VLOOKUP(A8&amp;" "&amp;D8,'Validacion para evaluación'!$B:$AD,29,0)</f>
        <v>0.25663331883427581</v>
      </c>
      <c r="AE8" s="129" t="s">
        <v>213</v>
      </c>
      <c r="AF8" s="345" t="s">
        <v>255</v>
      </c>
      <c r="AG8" s="346"/>
      <c r="AH8" s="347"/>
    </row>
    <row r="9" spans="1:34" x14ac:dyDescent="0.2">
      <c r="A9" s="243" t="s">
        <v>24</v>
      </c>
      <c r="B9" s="5" t="s">
        <v>81</v>
      </c>
      <c r="C9" s="7">
        <f>'Validacion para evaluación'!E40</f>
        <v>45146</v>
      </c>
      <c r="D9" s="44" t="s">
        <v>261</v>
      </c>
      <c r="E9" s="156">
        <f>+VLOOKUP(A9&amp;" "&amp;D9,'Validacion para evaluación'!$B:$AD,6,0)</f>
        <v>0.48599999999999999</v>
      </c>
      <c r="F9" s="150">
        <f>+VLOOKUP(A9&amp;" "&amp;D9,'Validacion para evaluación'!$B:$AD,7,0)</f>
        <v>2E-3</v>
      </c>
      <c r="G9" s="157" t="str">
        <f>+VLOOKUP(A9&amp;" "&amp;D9,'Validacion para evaluación'!$B:$AD,8,0)</f>
        <v>SM</v>
      </c>
      <c r="H9" s="150">
        <f>+VLOOKUP(A9&amp;" "&amp;D9,'Validacion para evaluación'!$B:$AD,9,0)</f>
        <v>3.0000000000000001E-3</v>
      </c>
      <c r="I9" s="23">
        <f>+VLOOKUP(A9&amp;" "&amp;D9,'Validacion para evaluación'!$B:$AD,10,0)</f>
        <v>4.5</v>
      </c>
      <c r="J9" s="158">
        <f>+VLOOKUP(A9&amp;" "&amp;D9,'Validacion para evaluación'!$B:$AD,11,0)</f>
        <v>228.5</v>
      </c>
      <c r="K9" s="150">
        <f>+VLOOKUP(A9&amp;" "&amp;D9,'Validacion para evaluación'!$B:$AD,12,0)</f>
        <v>3.0000000000000001E-3</v>
      </c>
      <c r="L9" s="148">
        <f>+VLOOKUP(A9&amp;" "&amp;D9,'Validacion para evaluación'!$B:$AD,13,0)</f>
        <v>0.98599999999999999</v>
      </c>
      <c r="M9" s="155">
        <f>+VLOOKUP(A9&amp;" "&amp;D9,'Validacion para evaluación'!$B:$AD,14,0)</f>
        <v>2.3E-2</v>
      </c>
      <c r="N9" s="150">
        <f>VLOOKUP(A9&amp;" "&amp;D9,'Validacion para evaluación'!$B:$AD,15,0)</f>
        <v>5.0000000000000001E-4</v>
      </c>
      <c r="O9" s="38">
        <f>VLOOKUP(A9&amp;" "&amp;D9,'Validacion para evaluación'!$B:$AD,16,0)</f>
        <v>4.0000000000000001E-3</v>
      </c>
      <c r="P9" s="95">
        <f>+VLOOKUP(A9&amp;" "&amp;D9,'Validacion para evaluación'!$B:$AD,17,0)</f>
        <v>3.0000000000000001E-3</v>
      </c>
      <c r="Q9" s="146">
        <f>+VLOOKUP(A9&amp;" "&amp;D9,'Validacion para evaluación'!$B:$AD,18,0)</f>
        <v>14.04</v>
      </c>
      <c r="R9" s="146">
        <f>+VLOOKUP(A9&amp;" "&amp;D9,'Validacion para evaluación'!$B:$AD,19,0)</f>
        <v>7.91</v>
      </c>
      <c r="S9" s="150">
        <f>+VLOOKUP(A9&amp;" "&amp;D9,'Validacion para evaluación'!$B:$AD,20,0)</f>
        <v>4.0000000000000001E-3</v>
      </c>
      <c r="T9" s="157">
        <f>+VLOOKUP(A9&amp;" "&amp;D9,'Validacion para evaluación'!$B:$AD,21,0)</f>
        <v>27</v>
      </c>
      <c r="U9" s="148">
        <f>+VLOOKUP(A9&amp;" "&amp;D9,'Validacion para evaluación'!$B:$AD,22,0)</f>
        <v>5.32</v>
      </c>
      <c r="V9" s="157" t="str">
        <f>+VLOOKUP(A9&amp;" "&amp;D9,'Validacion para evaluación'!$B:$AD,23,0)</f>
        <v>8,0</v>
      </c>
      <c r="W9" s="33">
        <f>+VLOOKUP(A9&amp;" "&amp;D9,'Validacion para evaluación'!$B:$AD,24,0)</f>
        <v>5.0000000000000001E-4</v>
      </c>
      <c r="X9" s="159" t="str">
        <f>+VLOOKUP(A9&amp;" "&amp;D9,'Validacion para evaluación'!$B:$AD,25,0)</f>
        <v>SM</v>
      </c>
      <c r="Y9" s="148">
        <f>+VLOOKUP(A9&amp;" "&amp;D9,'Validacion para evaluación'!$B:$AD,26,0)</f>
        <v>3.0000000000000001E-3</v>
      </c>
      <c r="Z9" s="10">
        <f t="shared" si="0"/>
        <v>0.36833983121687053</v>
      </c>
      <c r="AA9" s="116">
        <f>+VLOOKUP(A9&amp;" "&amp;D9,'Validacion para evaluación'!$B:$AD,27,0)</f>
        <v>1.347305389221557</v>
      </c>
      <c r="AB9" s="116">
        <f>+VLOOKUP(A9&amp;" "&amp;D9,'Validacion para evaluación'!$B:$AD,28,0)</f>
        <v>0.43767996709173185</v>
      </c>
      <c r="AC9" s="117">
        <f>+VLOOKUP(A9&amp;" "&amp;D9,'Validacion para evaluación'!$B:$AD,29,0)</f>
        <v>0.34797738147020446</v>
      </c>
      <c r="AE9" s="262" t="s">
        <v>159</v>
      </c>
      <c r="AF9" s="345" t="s">
        <v>254</v>
      </c>
      <c r="AG9" s="346"/>
      <c r="AH9" s="347"/>
    </row>
    <row r="10" spans="1:34" ht="18" customHeight="1" x14ac:dyDescent="0.2">
      <c r="A10" s="243" t="s">
        <v>24</v>
      </c>
      <c r="B10" s="5" t="s">
        <v>81</v>
      </c>
      <c r="C10" s="7">
        <f>'Validacion para evaluación'!E41</f>
        <v>45210</v>
      </c>
      <c r="D10" s="44" t="s">
        <v>262</v>
      </c>
      <c r="E10" s="160">
        <f>+VLOOKUP(A10&amp;" "&amp;D10,'Validacion para evaluación'!$B:$AD,6,0)</f>
        <v>5.0599999999999996</v>
      </c>
      <c r="F10" s="150">
        <f>+VLOOKUP(A10&amp;" "&amp;D10,'Validacion para evaluación'!$B:$AD,7,0)</f>
        <v>2E-3</v>
      </c>
      <c r="G10" s="157">
        <f>+VLOOKUP(A10&amp;" "&amp;D10,'Validacion para evaluación'!$B:$AD,8,0)</f>
        <v>2.5</v>
      </c>
      <c r="H10" s="19">
        <f>+VLOOKUP(A10&amp;" "&amp;D10,'Validacion para evaluación'!$B:$AD,9,0)</f>
        <v>8.0000000000000002E-3</v>
      </c>
      <c r="I10" s="23">
        <f>+VLOOKUP(A10&amp;" "&amp;D10,'Validacion para evaluación'!$B:$AD,10,0)</f>
        <v>7.8</v>
      </c>
      <c r="J10" s="158">
        <f>+VLOOKUP(A10&amp;" "&amp;D10,'Validacion para evaluación'!$B:$AD,11,0)</f>
        <v>179.1</v>
      </c>
      <c r="K10" s="150">
        <f>+VLOOKUP(A10&amp;" "&amp;D10,'Validacion para evaluación'!$B:$AD,12,0)</f>
        <v>6.0000000000000001E-3</v>
      </c>
      <c r="L10" s="160">
        <f>+VLOOKUP(A10&amp;" "&amp;D10,'Validacion para evaluación'!$B:$AD,13,0)</f>
        <v>9.19</v>
      </c>
      <c r="M10" s="160">
        <f>+VLOOKUP(A10&amp;" "&amp;D10,'Validacion para evaluación'!$B:$AD,14,0)</f>
        <v>0.14699999999999999</v>
      </c>
      <c r="N10" s="150">
        <f>VLOOKUP(A10&amp;" "&amp;D10,'Validacion para evaluación'!$B:$AD,15,0)</f>
        <v>5.0000000000000001E-4</v>
      </c>
      <c r="O10" s="38">
        <f>VLOOKUP(A10&amp;" "&amp;D10,'Validacion para evaluación'!$B:$AD,16,0)</f>
        <v>4.0000000000000001E-3</v>
      </c>
      <c r="P10" s="95">
        <f>+VLOOKUP(A10&amp;" "&amp;D10,'Validacion para evaluación'!$B:$AD,17,0)</f>
        <v>8.9999999999999993E-3</v>
      </c>
      <c r="Q10" s="146">
        <f>+VLOOKUP(A10&amp;" "&amp;D10,'Validacion para evaluación'!$B:$AD,18,0)</f>
        <v>13.05</v>
      </c>
      <c r="R10" s="146">
        <f>+VLOOKUP(A10&amp;" "&amp;D10,'Validacion para evaluación'!$B:$AD,19,0)</f>
        <v>7.93</v>
      </c>
      <c r="S10" s="150">
        <f>+VLOOKUP(A10&amp;" "&amp;D10,'Validacion para evaluación'!$B:$AD,20,0)</f>
        <v>5.0000000000000001E-3</v>
      </c>
      <c r="T10" s="148">
        <f>+VLOOKUP(A10&amp;" "&amp;D10,'Validacion para evaluación'!$B:$AD,21,0)</f>
        <v>24.7</v>
      </c>
      <c r="U10" s="160">
        <f>+VLOOKUP(A10&amp;" "&amp;D10,'Validacion para evaluación'!$B:$AD,22,0)</f>
        <v>6.53</v>
      </c>
      <c r="V10" s="148" t="str">
        <f>+VLOOKUP(A10&amp;" "&amp;D10,'Validacion para evaluación'!$B:$AD,23,0)</f>
        <v>4,5</v>
      </c>
      <c r="W10" s="150">
        <f>+VLOOKUP(A10&amp;" "&amp;D10,'Validacion para evaluación'!$B:$AD,24,0)</f>
        <v>5.0000000000000001E-4</v>
      </c>
      <c r="X10" s="159">
        <f>+VLOOKUP(A10&amp;" "&amp;D10,'Validacion para evaluación'!$B:$AD,25,0)</f>
        <v>28.9</v>
      </c>
      <c r="Y10" s="160">
        <f>+VLOOKUP(A10&amp;" "&amp;D10,'Validacion para evaluación'!$B:$AD,26,0)</f>
        <v>4.7E-2</v>
      </c>
      <c r="Z10" s="10">
        <f t="shared" si="0"/>
        <v>0.20808034407421913</v>
      </c>
      <c r="AA10" s="116">
        <f>+VLOOKUP(A10&amp;" "&amp;D10,'Validacion para evaluación'!$B:$AD,27,0)</f>
        <v>1.2325349301397206</v>
      </c>
      <c r="AB10" s="8">
        <f>+VLOOKUP(A10&amp;" "&amp;D10,'Validacion para evaluación'!$B:$AD,28,0)</f>
        <v>0.53722747840394902</v>
      </c>
      <c r="AC10" s="116">
        <f>+VLOOKUP(A10&amp;" "&amp;D10,'Validacion para evaluación'!$B:$AD,29,0)</f>
        <v>0.19573727707699001</v>
      </c>
      <c r="AE10" s="130" t="s">
        <v>215</v>
      </c>
      <c r="AF10" s="345" t="s">
        <v>216</v>
      </c>
      <c r="AG10" s="346"/>
      <c r="AH10" s="347"/>
    </row>
    <row r="11" spans="1:34" s="20" customFormat="1" x14ac:dyDescent="0.2">
      <c r="D11" s="48" t="s">
        <v>214</v>
      </c>
      <c r="E11" s="51">
        <f>+VLOOKUP(E18,A22:C30,3,0)</f>
        <v>2</v>
      </c>
      <c r="F11" s="50">
        <f>+VLOOKUP(F18,D23:F31,3,0)</f>
        <v>5.0000000000000001E-4</v>
      </c>
      <c r="G11" s="51">
        <f>+VLOOKUP(G18,G23:I31,3,0)</f>
        <v>1.8</v>
      </c>
      <c r="H11" s="50">
        <f>+VLOOKUP(H18,J23:L31,3,0)</f>
        <v>5.0000000000000001E-3</v>
      </c>
      <c r="I11" s="49">
        <f>+VLOOKUP(I18,M23:O31,3,0)</f>
        <v>22</v>
      </c>
      <c r="J11" s="51">
        <f>+VLOOKUP(J18,P23:R31,3,0)</f>
        <v>228.5</v>
      </c>
      <c r="K11" s="49">
        <f>+VLOOKUP(K18,S23:U31,3,0)</f>
        <v>1E-3</v>
      </c>
      <c r="L11" s="53">
        <f>+VLOOKUP(L18,V23:X31,3,0)</f>
        <v>2.1800000000000002</v>
      </c>
      <c r="M11" s="53">
        <f>+VLOOKUP(M18,Y23:AA31,3,0)</f>
        <v>0.05</v>
      </c>
      <c r="N11" s="50">
        <f>+VLOOKUP(N18,A35:C43,3,0)</f>
        <v>5.0000000000000001E-4</v>
      </c>
      <c r="O11" s="49">
        <f>+VLOOKUP(O18,D35:F43,3,0)</f>
        <v>1E-3</v>
      </c>
      <c r="P11" s="49">
        <f>+VLOOKUP(P18,G35:I43,3,0)</f>
        <v>3.0000000000000001E-3</v>
      </c>
      <c r="Q11" s="53">
        <f>+VLOOKUP(Q18,J35:L43,3,0)</f>
        <v>12.97</v>
      </c>
      <c r="R11" s="53">
        <f>+VLOOKUP(R18,M35:O43,3,0)</f>
        <v>7.93</v>
      </c>
      <c r="S11" s="49">
        <f>+VLOOKUP(S18,P35:R43,3,0)</f>
        <v>2E-3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34.200000000000003</v>
      </c>
      <c r="Y11" s="53">
        <f>+VLOOKUP(Y18,Y35:AA43,3,0)</f>
        <v>2.4E-2</v>
      </c>
      <c r="Z11" s="53">
        <f>+VLOOKUP(Z18,A47:C55,3,0)</f>
        <v>0.36833983121687053</v>
      </c>
    </row>
    <row r="12" spans="1:34" s="20" customFormat="1" ht="24.95" customHeight="1" x14ac:dyDescent="0.2">
      <c r="D12" s="48" t="s">
        <v>217</v>
      </c>
      <c r="E12" s="51">
        <f>+VLOOKUP(E19,A23:C31,3,0)</f>
        <v>0.6</v>
      </c>
      <c r="F12" s="50">
        <f>+VLOOKUP(F19,D23:F31,3,0)</f>
        <v>5.0000000000000001E-4</v>
      </c>
      <c r="G12" s="51">
        <f>+VLOOKUP(G19,G23:I31,3,0)</f>
        <v>0.7</v>
      </c>
      <c r="H12" s="50">
        <f>+VLOOKUP(H19,J23:L31,3,0)</f>
        <v>2.3999999999999998E-3</v>
      </c>
      <c r="I12" s="49">
        <f>+VLOOKUP(I19,M23:O31,3,0)</f>
        <v>7.8</v>
      </c>
      <c r="J12" s="51">
        <f>+VLOOKUP(J19,P23:R31,3,0)</f>
        <v>179.1</v>
      </c>
      <c r="K12" s="49">
        <f>+VLOOKUP(K19,S23:U31,3,0)</f>
        <v>1E-3</v>
      </c>
      <c r="L12" s="53">
        <f>+VLOOKUP(L19,V23:X31,3,0)</f>
        <v>0.5</v>
      </c>
      <c r="M12" s="53">
        <f>+VLOOKUP(M19,Y23:AA31,3,0)</f>
        <v>1.2999999999999999E-2</v>
      </c>
      <c r="N12" s="50">
        <f>+VLOOKUP(N19,A35:C43,3,0)</f>
        <v>5.0000000000000001E-4</v>
      </c>
      <c r="O12" s="49">
        <f>+VLOOKUP(O19,D35:F43,3,0)</f>
        <v>1E-3</v>
      </c>
      <c r="P12" s="49">
        <f>+VLOOKUP(P19,G35:I43,3,0)</f>
        <v>1E-3</v>
      </c>
      <c r="Q12" s="53">
        <f>+VLOOKUP(Q19,J35:L43,3,0)</f>
        <v>12.76</v>
      </c>
      <c r="R12" s="53">
        <f>+VLOOKUP(R19,M35:O43,3,0)</f>
        <v>7.91</v>
      </c>
      <c r="S12" s="49">
        <f>+VLOOKUP(S19,P35:R43,3,0)</f>
        <v>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27.4</v>
      </c>
      <c r="Y12" s="53">
        <f>+VLOOKUP(Y19,Y35:AA43,3,0)</f>
        <v>0.01</v>
      </c>
      <c r="Z12" s="53">
        <f>+VLOOKUP(Z19,A47:C55,3,0)</f>
        <v>0.20808034407421913</v>
      </c>
    </row>
    <row r="13" spans="1:34" ht="24.95" customHeight="1" x14ac:dyDescent="0.2">
      <c r="C13" s="344" t="s">
        <v>24</v>
      </c>
      <c r="D13" s="13" t="s">
        <v>218</v>
      </c>
      <c r="E13" s="34">
        <v>10</v>
      </c>
      <c r="F13" s="35">
        <v>0.01</v>
      </c>
      <c r="G13" s="34">
        <v>8</v>
      </c>
      <c r="H13" s="34">
        <v>0.05</v>
      </c>
      <c r="I13" s="34" t="s">
        <v>86</v>
      </c>
      <c r="J13" s="34">
        <v>300</v>
      </c>
      <c r="K13" s="54">
        <v>0.05</v>
      </c>
      <c r="L13" s="34">
        <v>12.7</v>
      </c>
      <c r="M13" s="34">
        <v>2</v>
      </c>
      <c r="N13" s="34">
        <v>1E-3</v>
      </c>
      <c r="O13" s="34">
        <v>0.01</v>
      </c>
      <c r="P13" s="34">
        <v>0.01</v>
      </c>
      <c r="Q13" s="34">
        <v>7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56</v>
      </c>
      <c r="Y13" s="34">
        <v>0.09</v>
      </c>
      <c r="Z13" s="34">
        <v>1</v>
      </c>
    </row>
    <row r="14" spans="1:34" ht="24.95" customHeight="1" x14ac:dyDescent="0.2">
      <c r="C14" s="344"/>
      <c r="D14" s="13" t="s">
        <v>219</v>
      </c>
      <c r="E14" s="36">
        <f>+(E11/E13)</f>
        <v>0.2</v>
      </c>
      <c r="F14" s="36">
        <f>+(F11/F13)</f>
        <v>0.05</v>
      </c>
      <c r="G14" s="36">
        <f>+(G11/G13)</f>
        <v>0.22500000000000001</v>
      </c>
      <c r="H14" s="36">
        <f>+(H11/H13)</f>
        <v>9.9999999999999992E-2</v>
      </c>
      <c r="I14" s="37" t="s">
        <v>86</v>
      </c>
      <c r="J14" s="36">
        <f t="shared" ref="J14:S14" si="1">+(J11/J13)</f>
        <v>0.76166666666666671</v>
      </c>
      <c r="K14" s="36">
        <f t="shared" si="1"/>
        <v>0.02</v>
      </c>
      <c r="L14" s="36">
        <f t="shared" si="1"/>
        <v>0.17165354330708663</v>
      </c>
      <c r="M14" s="36">
        <f t="shared" si="1"/>
        <v>2.5000000000000001E-2</v>
      </c>
      <c r="N14" s="36">
        <f t="shared" si="1"/>
        <v>0.5</v>
      </c>
      <c r="O14" s="36">
        <f t="shared" si="1"/>
        <v>0.1</v>
      </c>
      <c r="P14" s="36">
        <f t="shared" si="1"/>
        <v>0.3</v>
      </c>
      <c r="Q14" s="36">
        <f t="shared" si="1"/>
        <v>1.852857142857143</v>
      </c>
      <c r="R14" s="36" t="s">
        <v>86</v>
      </c>
      <c r="S14" s="36">
        <f t="shared" si="1"/>
        <v>0.2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0.61071428571428577</v>
      </c>
      <c r="Y14" s="36">
        <f>+(Y11/Y13)</f>
        <v>0.26666666666666666</v>
      </c>
      <c r="Z14" s="36">
        <f>+(Z11/Z13)</f>
        <v>0.36833983121687053</v>
      </c>
    </row>
    <row r="15" spans="1:34" s="20" customFormat="1" ht="24.95" customHeight="1" x14ac:dyDescent="0.2">
      <c r="E15" s="19" t="str">
        <f>+IF(OR(E14=0,E14="-"),"sin evaluación", IF(E14&lt;80%,"Cumple",IF(AND(E14&gt;=80%,E14&lt;=100%),"cumple con advertencia","incumple")))</f>
        <v>Cumple</v>
      </c>
      <c r="F15" s="19" t="str">
        <f>+IF(OR(F14=0,F14="-"),"sin evaluación", IF(F14&lt;80%,"Cumple",IF(AND(F14&gt;=80%,F14&lt;=100%),"cumple con advertencia","incumple")))</f>
        <v>Cumple</v>
      </c>
      <c r="G15" s="19" t="str">
        <f>+IF(OR(G14=0,G14="-"),"sin evaluación", IF(G14&lt;80%,"Cumple",IF(AND(G14&gt;=80%,G14&lt;=100%),"cumple con advertencia","incumple")))</f>
        <v>Cumple</v>
      </c>
      <c r="H15" s="19" t="str">
        <f>+IF(OR(H14=0,H14="-"),"sin evaluación", IF(H14&lt;80%,"Cumple",IF(AND(H14&gt;=80%,H14&lt;=100%),"cumple con advertencia","incumple")))</f>
        <v>Cumple</v>
      </c>
      <c r="I15" s="19" t="str">
        <f>+IF(OR(I14=0,I14="-"),"Sin evaluación", IF(I14&lt;80%,"cumple",IF(AND(I14&gt;=80%,I14&lt;=100%),"cumple con advertencia","incumple")))</f>
        <v>Sin evaluación</v>
      </c>
      <c r="J15" s="19" t="str">
        <f>+IF(OR(J14=0,J14="-"),"sin evaluación", IF(J14&lt;80%,"cumple",IF(AND(J14&gt;=80%,J14&lt;=100%),"Cumple con advertencia","incumple")))</f>
        <v>cumple</v>
      </c>
      <c r="K15" s="19" t="str">
        <f t="shared" ref="K15:P15" si="2">+IF(OR(K14=0,K14="-"),"sin evaluación", IF(K14&lt;80%,"Cumple",IF(AND(K14&gt;=80%,K14&lt;=100%),"cumple con advertencia","incumple")))</f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Cumple</v>
      </c>
      <c r="S15" s="19" t="str">
        <f>+IF(OR(S14=0,S14="-"),"sin evaluación", IF(S14&lt;80%,"Cumple",IF(AND(S14&gt;=80%,S14&lt;=100%),"cumple con advertencia","incumple")))</f>
        <v>Cumple</v>
      </c>
      <c r="T15" s="19" t="str">
        <f>+IF(OR(T14=0,T14="-"),"Sin evaluación", IF(T14&lt;80%,"cumple",IF(AND(T14&gt;=80%,T14&lt;=100%),"cumple con advertencia","incumple")))</f>
        <v>Sin evaluación</v>
      </c>
      <c r="U15" s="19" t="str">
        <f>+IF(OR(U14=0,U14="-"),"Sin evaluación", IF(U14&lt;80%,"cumple",IF(AND(U14&gt;=80%,U14&lt;=100%),"cumple con advertencia","incumple")))</f>
        <v>Sin evaluación</v>
      </c>
      <c r="V15" s="19" t="str">
        <f>+IF(OR(V14=0,V14="-"),"Sin evaluación", IF(V14&lt;80%,"cumple",IF(AND(V14&gt;=80%,V14&lt;=100%),"cumple con advertencia","incumple")))</f>
        <v>Sin evaluación</v>
      </c>
      <c r="W15" s="19" t="str">
        <f>+IF(OR(W14=0,W14="-"),"Sin evaluación", IF(W14&lt;80%,"Cumple",IF(AND(W14&gt;=80%,W14&lt;=100%),"cumple con advertencia","incumple")))</f>
        <v>Cumple</v>
      </c>
      <c r="X15" s="19" t="str">
        <f>+IF(OR(X14=0,X14="-"),"sin evaluación", IF(X14&lt;80%,"Cumple",IF(AND(X14&gt;=80%,X14&lt;=100%),"cumple con advertencia","incumple")))</f>
        <v>Cumple</v>
      </c>
      <c r="Y15" s="19" t="str">
        <f>+IF(OR(Y14=0,Y14="-"),"sin evaluación", IF(Y14&lt;80%,"Cumple",IF(AND(Y14&gt;=80%,Y14&lt;=100%),"cumple con advertencia","incumple")))</f>
        <v>Cumple</v>
      </c>
      <c r="Z15" s="19" t="str">
        <f>+IF(OR(Z14=0,Z14="-"),"sin evaluación", IF(Z14&lt;80%,"Cumple",IF(AND(Z14&gt;=80%,Z14&lt;=100%),"cumple con advertencia","incumple")))</f>
        <v>Cumple</v>
      </c>
    </row>
    <row r="16" spans="1:34" s="20" customFormat="1" ht="24.95" customHeight="1" x14ac:dyDescent="0.2">
      <c r="D16" s="14"/>
      <c r="E16" s="19" t="str">
        <f t="shared" ref="E16:Z16" si="3">+IF(COUNTIF(E3:E10,"&gt;0")&lt;8,"referencial","")</f>
        <v/>
      </c>
      <c r="F16" s="19" t="str">
        <f t="shared" si="3"/>
        <v/>
      </c>
      <c r="G16" s="19" t="str">
        <f>+IF(COUNTIF(G3:G10,"&gt;0")&lt;8,"Referencial","")</f>
        <v>Referencial</v>
      </c>
      <c r="H16" s="19" t="str">
        <f t="shared" si="3"/>
        <v/>
      </c>
      <c r="I16" s="19"/>
      <c r="J16" s="19" t="str">
        <f t="shared" si="3"/>
        <v/>
      </c>
      <c r="K16" s="19" t="str">
        <f t="shared" si="3"/>
        <v/>
      </c>
      <c r="L16" s="19" t="str">
        <f t="shared" si="3"/>
        <v/>
      </c>
      <c r="M16" s="19" t="str">
        <f t="shared" si="3"/>
        <v/>
      </c>
      <c r="N16" s="19" t="str">
        <f>+IF(COUNTIF(N3:N10,"&gt;0")&lt;8,"Referencial","")</f>
        <v/>
      </c>
      <c r="O16" s="19" t="str">
        <f t="shared" si="3"/>
        <v/>
      </c>
      <c r="P16" s="19" t="str">
        <f t="shared" si="3"/>
        <v/>
      </c>
      <c r="Q16" s="19" t="str">
        <f t="shared" si="3"/>
        <v/>
      </c>
      <c r="R16" s="19" t="str">
        <f t="shared" si="3"/>
        <v/>
      </c>
      <c r="S16" s="19" t="str">
        <f t="shared" si="3"/>
        <v/>
      </c>
      <c r="T16" s="19" t="str">
        <f t="shared" si="3"/>
        <v/>
      </c>
      <c r="U16" s="19" t="str">
        <f t="shared" si="3"/>
        <v/>
      </c>
      <c r="V16" s="19" t="str">
        <f t="shared" si="3"/>
        <v>referencial</v>
      </c>
      <c r="W16" s="19" t="str">
        <f>+IF(COUNTIF(W3:W10,"&gt;0")&lt;8,"Referencial","")</f>
        <v>Referencial</v>
      </c>
      <c r="X16" s="19" t="str">
        <f>+IF(COUNTIF(X3:X10,"&gt;0")&lt;8,"Referencial","")</f>
        <v>Referencial</v>
      </c>
      <c r="Y16" s="19" t="str">
        <f t="shared" si="3"/>
        <v/>
      </c>
      <c r="Z16" s="19" t="str">
        <f t="shared" si="3"/>
        <v/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220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5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+ROUND(COUNTIF(C35:C42,"&gt;0")*0.66,0)</f>
        <v>5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+ROUND(COUNTIF(L35:L42,"&gt;0")*0.66,0)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+ROUND(COUNTIF(C47:C54,"&gt;0")*0.66,0)</f>
        <v>5</v>
      </c>
    </row>
    <row r="19" spans="1:27" x14ac:dyDescent="0.2">
      <c r="B19" s="2"/>
      <c r="C19" s="2"/>
      <c r="D19" s="52" t="s">
        <v>221</v>
      </c>
      <c r="E19" s="52">
        <f>+ROUND(COUNTIF(C23:C30,"&gt;0")*0.33,0)</f>
        <v>3</v>
      </c>
      <c r="F19" s="52">
        <f>+ROUND(COUNTIF(F23:F30,"&gt;0")*0.33,0)</f>
        <v>3</v>
      </c>
      <c r="G19" s="52">
        <f>+ROUND(COUNTIF(I23:I30,"&gt;0")*0.33,0)</f>
        <v>2</v>
      </c>
      <c r="H19" s="52">
        <f>+ROUND(COUNTIF(L23:L30,"&gt;0")*0.33,0)</f>
        <v>3</v>
      </c>
      <c r="I19" s="52">
        <f>+ROUND(COUNTIF(O23:O30,"&gt;0")*0.33,0)</f>
        <v>3</v>
      </c>
      <c r="J19" s="52">
        <f>+ROUND(COUNTIF(R23:R30,"&gt;0")*0.33,0)</f>
        <v>3</v>
      </c>
      <c r="K19" s="52">
        <f>+ROUND(COUNTIF(U23:U30,"&gt;0")*0.33,0)</f>
        <v>3</v>
      </c>
      <c r="L19" s="52">
        <f>+ROUND(COUNTIF(X23:X30,"&gt;0")*0.33,0)</f>
        <v>3</v>
      </c>
      <c r="M19" s="52">
        <f>+ROUND(COUNTIF(AA23:AA30,"&gt;0")*0.33,0)</f>
        <v>3</v>
      </c>
      <c r="N19" s="52">
        <f>+ROUND(COUNTIF(C35:C42,"&gt;0")*0.33,0)</f>
        <v>3</v>
      </c>
      <c r="O19" s="52">
        <f>+ROUND(COUNTIF(F35:F42,"&gt;0")*0.33,0)</f>
        <v>3</v>
      </c>
      <c r="P19" s="52">
        <f>+ROUND(COUNTIF(I35:I42,"&gt;0")*0.33,0)</f>
        <v>3</v>
      </c>
      <c r="Q19" s="52">
        <f>+ROUND(COUNTIF(L35:L42,"&gt;0")*0.33,0)</f>
        <v>3</v>
      </c>
      <c r="R19" s="52">
        <f>+ROUND(COUNTIF(O35:O42,"&gt;0")*0.33,0)</f>
        <v>3</v>
      </c>
      <c r="S19" s="52">
        <f>+ROUND(COUNTIF(R35:R42,"&gt;0")*0.33,0)</f>
        <v>3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2</v>
      </c>
      <c r="X19" s="52">
        <f>+ROUND(COUNTIF(X35:X42,"&gt;0")*0.33,0)</f>
        <v>2</v>
      </c>
      <c r="Y19" s="52">
        <f>+ROUND(COUNTIF(AA35:AA42,"&gt;0")*0.33,0)</f>
        <v>3</v>
      </c>
      <c r="Z19" s="52">
        <f>+ROUND(COUNTIF(C47:C54,"&gt;0")*0.33,0)</f>
        <v>3</v>
      </c>
    </row>
    <row r="22" spans="1:27" x14ac:dyDescent="0.2">
      <c r="B22" s="15" t="s">
        <v>222</v>
      </c>
      <c r="C22" s="1" t="s">
        <v>223</v>
      </c>
      <c r="E22" s="15" t="s">
        <v>222</v>
      </c>
      <c r="F22" s="1" t="s">
        <v>224</v>
      </c>
      <c r="H22" s="15" t="s">
        <v>222</v>
      </c>
      <c r="I22" s="1" t="s">
        <v>225</v>
      </c>
      <c r="K22" s="15" t="s">
        <v>222</v>
      </c>
      <c r="L22" s="1" t="s">
        <v>226</v>
      </c>
      <c r="N22" s="15" t="s">
        <v>222</v>
      </c>
      <c r="O22" s="1" t="s">
        <v>227</v>
      </c>
      <c r="Q22" s="15" t="s">
        <v>222</v>
      </c>
      <c r="R22" s="1" t="s">
        <v>228</v>
      </c>
      <c r="T22" s="15" t="s">
        <v>222</v>
      </c>
      <c r="U22" s="1" t="s">
        <v>229</v>
      </c>
      <c r="W22" s="15" t="s">
        <v>222</v>
      </c>
      <c r="X22" s="1" t="s">
        <v>230</v>
      </c>
      <c r="Z22" s="15" t="s">
        <v>222</v>
      </c>
      <c r="AA22" s="1" t="s">
        <v>231</v>
      </c>
    </row>
    <row r="23" spans="1:27" x14ac:dyDescent="0.2">
      <c r="A23" s="1">
        <f t="shared" ref="A23:A30" si="4">+IF(C23&lt;&gt;0,1,0)+A22</f>
        <v>1</v>
      </c>
      <c r="B23" s="16" t="s">
        <v>259</v>
      </c>
      <c r="C23" s="119">
        <v>0.224</v>
      </c>
      <c r="D23" s="1">
        <f t="shared" ref="D23:D30" si="5">+IF(F23&lt;&gt;0,1,0)+D22</f>
        <v>1</v>
      </c>
      <c r="E23" s="16" t="s">
        <v>118</v>
      </c>
      <c r="F23" s="18">
        <v>1E-4</v>
      </c>
      <c r="G23" s="1">
        <f t="shared" ref="G23:G30" si="6">+IF(I23&lt;&gt;0,1,0)+G22</f>
        <v>0</v>
      </c>
      <c r="H23" s="16" t="s">
        <v>261</v>
      </c>
      <c r="I23" s="119">
        <v>0</v>
      </c>
      <c r="J23" s="1">
        <f t="shared" ref="J23:J30" si="7">+IF(L23&lt;&gt;0,1,0)+J22</f>
        <v>1</v>
      </c>
      <c r="K23" s="16" t="s">
        <v>259</v>
      </c>
      <c r="L23" s="18">
        <v>5.0000000000000001E-4</v>
      </c>
      <c r="M23" s="1">
        <f t="shared" ref="M23:M30" si="8">+IF(O23&lt;&gt;0,1,0)+M22</f>
        <v>1</v>
      </c>
      <c r="N23" s="16" t="s">
        <v>119</v>
      </c>
      <c r="O23" s="120">
        <v>2</v>
      </c>
      <c r="P23" s="1">
        <f t="shared" ref="P23:P30" si="9">+IF(R23&lt;&gt;0,1,0)+P22</f>
        <v>1</v>
      </c>
      <c r="Q23" s="16" t="s">
        <v>120</v>
      </c>
      <c r="R23" s="119">
        <v>85.5</v>
      </c>
      <c r="S23" s="1">
        <f t="shared" ref="S23:S30" si="10">+IF(U23&lt;&gt;0,1,0)+S22</f>
        <v>1</v>
      </c>
      <c r="T23" s="16" t="s">
        <v>117</v>
      </c>
      <c r="U23" s="18">
        <v>5.0000000000000001E-4</v>
      </c>
      <c r="V23" s="1">
        <f t="shared" ref="V23:V30" si="11">+IF(X23&lt;&gt;0,1,0)+V22</f>
        <v>1</v>
      </c>
      <c r="W23" s="16" t="s">
        <v>118</v>
      </c>
      <c r="X23" s="118">
        <v>0.12</v>
      </c>
      <c r="Y23" s="1">
        <f t="shared" ref="Y23:Y30" si="12">+IF(AA23&lt;&gt;0,1,0)+Y22</f>
        <v>1</v>
      </c>
      <c r="Z23" s="16" t="s">
        <v>119</v>
      </c>
      <c r="AA23" s="118">
        <v>0.01</v>
      </c>
    </row>
    <row r="24" spans="1:27" x14ac:dyDescent="0.2">
      <c r="A24" s="1">
        <f t="shared" si="4"/>
        <v>2</v>
      </c>
      <c r="B24" s="16" t="s">
        <v>261</v>
      </c>
      <c r="C24" s="119">
        <v>0.48599999999999999</v>
      </c>
      <c r="D24" s="1">
        <f t="shared" si="5"/>
        <v>2</v>
      </c>
      <c r="E24" s="16" t="s">
        <v>120</v>
      </c>
      <c r="F24" s="18">
        <v>5.0000000000000001E-4</v>
      </c>
      <c r="G24" s="1">
        <f t="shared" si="6"/>
        <v>1</v>
      </c>
      <c r="H24" s="16" t="s">
        <v>117</v>
      </c>
      <c r="I24" s="119">
        <v>0.5</v>
      </c>
      <c r="J24" s="1">
        <f t="shared" si="7"/>
        <v>2</v>
      </c>
      <c r="K24" s="16" t="s">
        <v>119</v>
      </c>
      <c r="L24" s="18">
        <v>5.0000000000000001E-4</v>
      </c>
      <c r="M24" s="1">
        <f t="shared" si="8"/>
        <v>2</v>
      </c>
      <c r="N24" s="16" t="s">
        <v>261</v>
      </c>
      <c r="O24" s="120">
        <v>4.5</v>
      </c>
      <c r="P24" s="1">
        <f t="shared" si="9"/>
        <v>2</v>
      </c>
      <c r="Q24" s="16" t="s">
        <v>260</v>
      </c>
      <c r="R24" s="119">
        <v>138.9</v>
      </c>
      <c r="S24" s="1">
        <f t="shared" si="10"/>
        <v>2</v>
      </c>
      <c r="T24" s="16" t="s">
        <v>118</v>
      </c>
      <c r="U24" s="18">
        <v>5.9999999999999995E-4</v>
      </c>
      <c r="V24" s="1">
        <f t="shared" si="11"/>
        <v>2</v>
      </c>
      <c r="W24" s="16" t="s">
        <v>259</v>
      </c>
      <c r="X24" s="118">
        <v>0.39900000000000002</v>
      </c>
      <c r="Y24" s="1">
        <f t="shared" si="12"/>
        <v>2</v>
      </c>
      <c r="Z24" s="16" t="s">
        <v>118</v>
      </c>
      <c r="AA24" s="118">
        <v>0.01</v>
      </c>
    </row>
    <row r="25" spans="1:27" x14ac:dyDescent="0.2">
      <c r="A25" s="1">
        <f t="shared" si="4"/>
        <v>3</v>
      </c>
      <c r="B25" s="16" t="s">
        <v>119</v>
      </c>
      <c r="C25" s="119">
        <v>0.6</v>
      </c>
      <c r="D25" s="1">
        <f t="shared" si="5"/>
        <v>3</v>
      </c>
      <c r="E25" s="16" t="s">
        <v>259</v>
      </c>
      <c r="F25" s="18">
        <v>5.0000000000000001E-4</v>
      </c>
      <c r="G25" s="1">
        <f t="shared" si="6"/>
        <v>2</v>
      </c>
      <c r="H25" s="16" t="s">
        <v>260</v>
      </c>
      <c r="I25" s="119">
        <v>0.7</v>
      </c>
      <c r="J25" s="1">
        <f t="shared" si="7"/>
        <v>3</v>
      </c>
      <c r="K25" s="16" t="s">
        <v>118</v>
      </c>
      <c r="L25" s="18">
        <v>2.3999999999999998E-3</v>
      </c>
      <c r="M25" s="1">
        <f t="shared" si="8"/>
        <v>3</v>
      </c>
      <c r="N25" s="16" t="s">
        <v>262</v>
      </c>
      <c r="O25" s="120">
        <v>7.8</v>
      </c>
      <c r="P25" s="1">
        <f t="shared" si="9"/>
        <v>3</v>
      </c>
      <c r="Q25" s="16" t="s">
        <v>262</v>
      </c>
      <c r="R25" s="119">
        <v>179.1</v>
      </c>
      <c r="S25" s="1">
        <f t="shared" si="10"/>
        <v>3</v>
      </c>
      <c r="T25" s="16" t="s">
        <v>120</v>
      </c>
      <c r="U25" s="18">
        <v>1E-3</v>
      </c>
      <c r="V25" s="1">
        <f t="shared" si="11"/>
        <v>3</v>
      </c>
      <c r="W25" s="16" t="s">
        <v>119</v>
      </c>
      <c r="X25" s="118">
        <v>0.5</v>
      </c>
      <c r="Y25" s="1">
        <f t="shared" si="12"/>
        <v>3</v>
      </c>
      <c r="Z25" s="16" t="s">
        <v>259</v>
      </c>
      <c r="AA25" s="118">
        <v>1.2999999999999999E-2</v>
      </c>
    </row>
    <row r="26" spans="1:27" x14ac:dyDescent="0.2">
      <c r="A26" s="1">
        <f t="shared" si="4"/>
        <v>4</v>
      </c>
      <c r="B26" s="16" t="s">
        <v>118</v>
      </c>
      <c r="C26" s="119">
        <v>0.6</v>
      </c>
      <c r="D26" s="1">
        <f t="shared" si="5"/>
        <v>4</v>
      </c>
      <c r="E26" s="16" t="s">
        <v>119</v>
      </c>
      <c r="F26" s="18">
        <v>5.0000000000000001E-4</v>
      </c>
      <c r="G26" s="1">
        <f t="shared" si="6"/>
        <v>3</v>
      </c>
      <c r="H26" s="16" t="s">
        <v>120</v>
      </c>
      <c r="I26" s="119">
        <v>1.2</v>
      </c>
      <c r="J26" s="1">
        <f t="shared" si="7"/>
        <v>4</v>
      </c>
      <c r="K26" s="16" t="s">
        <v>261</v>
      </c>
      <c r="L26" s="18">
        <v>3.0000000000000001E-3</v>
      </c>
      <c r="M26" s="1">
        <f t="shared" si="8"/>
        <v>4</v>
      </c>
      <c r="N26" s="16" t="s">
        <v>120</v>
      </c>
      <c r="O26" s="120">
        <v>13</v>
      </c>
      <c r="P26" s="1">
        <f t="shared" si="9"/>
        <v>4</v>
      </c>
      <c r="Q26" s="16" t="s">
        <v>259</v>
      </c>
      <c r="R26" s="119">
        <v>202.9</v>
      </c>
      <c r="S26" s="1">
        <f t="shared" si="10"/>
        <v>4</v>
      </c>
      <c r="T26" s="16" t="s">
        <v>259</v>
      </c>
      <c r="U26" s="18">
        <v>1E-3</v>
      </c>
      <c r="V26" s="1">
        <f t="shared" si="11"/>
        <v>4</v>
      </c>
      <c r="W26" s="16" t="s">
        <v>261</v>
      </c>
      <c r="X26" s="118">
        <v>0.98599999999999999</v>
      </c>
      <c r="Y26" s="1">
        <f t="shared" si="12"/>
        <v>4</v>
      </c>
      <c r="Z26" s="16" t="s">
        <v>261</v>
      </c>
      <c r="AA26" s="118">
        <v>2.3E-2</v>
      </c>
    </row>
    <row r="27" spans="1:27" x14ac:dyDescent="0.2">
      <c r="A27" s="1">
        <f t="shared" si="4"/>
        <v>5</v>
      </c>
      <c r="B27" s="16" t="s">
        <v>117</v>
      </c>
      <c r="C27" s="119">
        <v>2</v>
      </c>
      <c r="D27" s="1">
        <f t="shared" si="5"/>
        <v>5</v>
      </c>
      <c r="E27" s="16" t="s">
        <v>117</v>
      </c>
      <c r="F27" s="18">
        <v>5.0000000000000001E-4</v>
      </c>
      <c r="G27" s="1">
        <f t="shared" si="6"/>
        <v>4</v>
      </c>
      <c r="H27" s="16" t="s">
        <v>259</v>
      </c>
      <c r="I27" s="119">
        <v>1.3</v>
      </c>
      <c r="J27" s="1">
        <f t="shared" si="7"/>
        <v>5</v>
      </c>
      <c r="K27" s="16" t="s">
        <v>120</v>
      </c>
      <c r="L27" s="18">
        <v>5.0000000000000001E-3</v>
      </c>
      <c r="M27" s="1">
        <f t="shared" si="8"/>
        <v>5</v>
      </c>
      <c r="N27" s="16" t="s">
        <v>118</v>
      </c>
      <c r="O27" s="120">
        <v>22</v>
      </c>
      <c r="P27" s="1">
        <f t="shared" si="9"/>
        <v>5</v>
      </c>
      <c r="Q27" s="16" t="s">
        <v>261</v>
      </c>
      <c r="R27" s="119">
        <v>228.5</v>
      </c>
      <c r="S27" s="1">
        <f t="shared" si="10"/>
        <v>5</v>
      </c>
      <c r="T27" s="16" t="s">
        <v>119</v>
      </c>
      <c r="U27" s="18">
        <v>1E-3</v>
      </c>
      <c r="V27" s="1">
        <f t="shared" si="11"/>
        <v>5</v>
      </c>
      <c r="W27" s="16" t="s">
        <v>117</v>
      </c>
      <c r="X27" s="118">
        <v>2.1800000000000002</v>
      </c>
      <c r="Y27" s="1">
        <f t="shared" si="12"/>
        <v>5</v>
      </c>
      <c r="Z27" s="16" t="s">
        <v>117</v>
      </c>
      <c r="AA27" s="118">
        <v>0.05</v>
      </c>
    </row>
    <row r="28" spans="1:27" x14ac:dyDescent="0.2">
      <c r="A28" s="1">
        <f t="shared" si="4"/>
        <v>6</v>
      </c>
      <c r="B28" s="16" t="s">
        <v>262</v>
      </c>
      <c r="C28" s="119">
        <v>5.0599999999999996</v>
      </c>
      <c r="D28" s="1">
        <f t="shared" si="5"/>
        <v>6</v>
      </c>
      <c r="E28" s="16" t="s">
        <v>262</v>
      </c>
      <c r="F28" s="18">
        <v>2E-3</v>
      </c>
      <c r="G28" s="1">
        <f t="shared" si="6"/>
        <v>5</v>
      </c>
      <c r="H28" s="16" t="s">
        <v>118</v>
      </c>
      <c r="I28" s="119">
        <v>1.8</v>
      </c>
      <c r="J28" s="1">
        <f t="shared" si="7"/>
        <v>6</v>
      </c>
      <c r="K28" s="16" t="s">
        <v>262</v>
      </c>
      <c r="L28" s="18">
        <v>8.0000000000000002E-3</v>
      </c>
      <c r="M28" s="1">
        <f t="shared" si="8"/>
        <v>6</v>
      </c>
      <c r="N28" s="16" t="s">
        <v>259</v>
      </c>
      <c r="O28" s="120">
        <v>70</v>
      </c>
      <c r="P28" s="1">
        <f t="shared" si="9"/>
        <v>6</v>
      </c>
      <c r="Q28" s="16" t="s">
        <v>119</v>
      </c>
      <c r="R28" s="119">
        <v>241</v>
      </c>
      <c r="S28" s="1">
        <f t="shared" si="10"/>
        <v>6</v>
      </c>
      <c r="T28" s="16" t="s">
        <v>261</v>
      </c>
      <c r="U28" s="18">
        <v>3.0000000000000001E-3</v>
      </c>
      <c r="V28" s="1">
        <f t="shared" si="11"/>
        <v>6</v>
      </c>
      <c r="W28" s="16" t="s">
        <v>120</v>
      </c>
      <c r="X28" s="118">
        <v>7.86</v>
      </c>
      <c r="Y28" s="1">
        <f t="shared" si="12"/>
        <v>6</v>
      </c>
      <c r="Z28" s="16" t="s">
        <v>120</v>
      </c>
      <c r="AA28" s="118">
        <v>0.129</v>
      </c>
    </row>
    <row r="29" spans="1:27" x14ac:dyDescent="0.2">
      <c r="A29" s="1">
        <f t="shared" si="4"/>
        <v>7</v>
      </c>
      <c r="B29" s="16" t="s">
        <v>120</v>
      </c>
      <c r="C29" s="119">
        <v>5.08</v>
      </c>
      <c r="D29" s="1">
        <f t="shared" si="5"/>
        <v>7</v>
      </c>
      <c r="E29" s="16" t="s">
        <v>261</v>
      </c>
      <c r="F29" s="18">
        <v>2E-3</v>
      </c>
      <c r="G29" s="1">
        <f t="shared" si="6"/>
        <v>6</v>
      </c>
      <c r="H29" s="16" t="s">
        <v>262</v>
      </c>
      <c r="I29" s="119">
        <v>2.5</v>
      </c>
      <c r="J29" s="1">
        <f t="shared" si="7"/>
        <v>7</v>
      </c>
      <c r="K29" s="16" t="s">
        <v>117</v>
      </c>
      <c r="L29" s="18">
        <v>8.4500000000000006E-2</v>
      </c>
      <c r="M29" s="1">
        <f t="shared" si="8"/>
        <v>7</v>
      </c>
      <c r="N29" s="16" t="s">
        <v>117</v>
      </c>
      <c r="O29" s="120">
        <v>130</v>
      </c>
      <c r="P29" s="1">
        <f t="shared" si="9"/>
        <v>7</v>
      </c>
      <c r="Q29" s="16" t="s">
        <v>118</v>
      </c>
      <c r="R29" s="119">
        <v>258.2</v>
      </c>
      <c r="S29" s="1">
        <f t="shared" si="10"/>
        <v>7</v>
      </c>
      <c r="T29" s="16" t="s">
        <v>262</v>
      </c>
      <c r="U29" s="18">
        <v>6.0000000000000001E-3</v>
      </c>
      <c r="V29" s="1">
        <f t="shared" si="11"/>
        <v>7</v>
      </c>
      <c r="W29" s="16" t="s">
        <v>262</v>
      </c>
      <c r="X29" s="118">
        <v>9.19</v>
      </c>
      <c r="Y29" s="1">
        <f t="shared" si="12"/>
        <v>7</v>
      </c>
      <c r="Z29" s="16" t="s">
        <v>262</v>
      </c>
      <c r="AA29" s="118">
        <v>0.14699999999999999</v>
      </c>
    </row>
    <row r="30" spans="1:27" x14ac:dyDescent="0.2">
      <c r="A30" s="1">
        <f t="shared" si="4"/>
        <v>8</v>
      </c>
      <c r="B30" s="16" t="s">
        <v>260</v>
      </c>
      <c r="C30" s="119">
        <v>75.900000000000006</v>
      </c>
      <c r="D30" s="1">
        <f t="shared" si="5"/>
        <v>8</v>
      </c>
      <c r="E30" s="16" t="s">
        <v>260</v>
      </c>
      <c r="F30" s="18">
        <v>1.6500000000000001E-2</v>
      </c>
      <c r="G30" s="1">
        <f t="shared" si="6"/>
        <v>7</v>
      </c>
      <c r="H30" s="16" t="s">
        <v>119</v>
      </c>
      <c r="I30" s="119">
        <v>2.7</v>
      </c>
      <c r="J30" s="1">
        <f t="shared" si="7"/>
        <v>8</v>
      </c>
      <c r="K30" s="16" t="s">
        <v>260</v>
      </c>
      <c r="L30" s="18">
        <v>0.15629999999999999</v>
      </c>
      <c r="M30" s="1">
        <f t="shared" si="8"/>
        <v>8</v>
      </c>
      <c r="N30" s="16" t="s">
        <v>260</v>
      </c>
      <c r="O30" s="120">
        <v>240</v>
      </c>
      <c r="P30" s="1">
        <f t="shared" si="9"/>
        <v>8</v>
      </c>
      <c r="Q30" s="16" t="s">
        <v>117</v>
      </c>
      <c r="R30" s="119">
        <v>316</v>
      </c>
      <c r="S30" s="1">
        <f t="shared" si="10"/>
        <v>8</v>
      </c>
      <c r="T30" s="16" t="s">
        <v>260</v>
      </c>
      <c r="U30" s="18">
        <v>0.13100000000000001</v>
      </c>
      <c r="V30" s="1">
        <f t="shared" si="11"/>
        <v>8</v>
      </c>
      <c r="W30" s="16" t="s">
        <v>260</v>
      </c>
      <c r="X30" s="118">
        <v>167</v>
      </c>
      <c r="Y30" s="1">
        <f t="shared" si="12"/>
        <v>8</v>
      </c>
      <c r="Z30" s="16" t="s">
        <v>260</v>
      </c>
      <c r="AA30" s="118">
        <v>2.81</v>
      </c>
    </row>
    <row r="31" spans="1:27" x14ac:dyDescent="0.2">
      <c r="B31" s="16" t="s">
        <v>232</v>
      </c>
      <c r="C31" s="17">
        <v>75.900000000000006</v>
      </c>
      <c r="E31" s="16" t="s">
        <v>232</v>
      </c>
      <c r="F31" s="17">
        <v>1.6500000000000001E-2</v>
      </c>
      <c r="H31" s="16" t="s">
        <v>232</v>
      </c>
      <c r="I31" s="17">
        <v>2.7</v>
      </c>
      <c r="K31" s="16" t="s">
        <v>232</v>
      </c>
      <c r="L31" s="17">
        <v>0.15629999999999999</v>
      </c>
      <c r="N31" s="16" t="s">
        <v>232</v>
      </c>
      <c r="O31" s="17">
        <v>240</v>
      </c>
      <c r="Q31" s="16" t="s">
        <v>232</v>
      </c>
      <c r="R31" s="17">
        <v>316</v>
      </c>
      <c r="T31" s="16" t="s">
        <v>232</v>
      </c>
      <c r="U31" s="17">
        <v>0.13100000000000001</v>
      </c>
      <c r="W31" s="16" t="s">
        <v>232</v>
      </c>
      <c r="X31" s="17">
        <v>167</v>
      </c>
      <c r="Z31" s="16" t="s">
        <v>232</v>
      </c>
      <c r="AA31" s="17">
        <v>2.81</v>
      </c>
    </row>
    <row r="34" spans="1:27" x14ac:dyDescent="0.2">
      <c r="B34" s="15" t="s">
        <v>222</v>
      </c>
      <c r="C34" s="1" t="s">
        <v>233</v>
      </c>
      <c r="E34" s="15" t="s">
        <v>222</v>
      </c>
      <c r="F34" s="1" t="s">
        <v>234</v>
      </c>
      <c r="H34" s="15" t="s">
        <v>222</v>
      </c>
      <c r="I34" s="1" t="s">
        <v>235</v>
      </c>
      <c r="K34" s="15" t="s">
        <v>222</v>
      </c>
      <c r="L34" s="1" t="s">
        <v>236</v>
      </c>
      <c r="N34" s="15" t="s">
        <v>222</v>
      </c>
      <c r="O34" s="1" t="s">
        <v>237</v>
      </c>
      <c r="Q34" s="15" t="s">
        <v>222</v>
      </c>
      <c r="R34" s="1" t="s">
        <v>238</v>
      </c>
      <c r="T34" s="15" t="s">
        <v>222</v>
      </c>
      <c r="U34" s="1" t="s">
        <v>239</v>
      </c>
      <c r="W34" s="15" t="s">
        <v>222</v>
      </c>
      <c r="X34" s="1" t="s">
        <v>240</v>
      </c>
      <c r="Z34" s="15" t="s">
        <v>222</v>
      </c>
      <c r="AA34" s="1" t="s">
        <v>241</v>
      </c>
    </row>
    <row r="35" spans="1:27" x14ac:dyDescent="0.2">
      <c r="A35" s="1">
        <f t="shared" ref="A35:A42" si="13">+IF(C35&lt;&gt;0,1,0)+A34</f>
        <v>1</v>
      </c>
      <c r="B35" s="16" t="s">
        <v>120</v>
      </c>
      <c r="C35" s="18">
        <v>5.0000000000000001E-4</v>
      </c>
      <c r="D35" s="1">
        <f t="shared" ref="D35:D42" si="14">+IF(F35&lt;&gt;0,1,0)+D34</f>
        <v>1</v>
      </c>
      <c r="E35" s="16" t="s">
        <v>118</v>
      </c>
      <c r="F35" s="18">
        <v>2.9999999999999997E-4</v>
      </c>
      <c r="G35" s="1">
        <f t="shared" ref="G35:G42" si="15">+IF(I35&lt;&gt;0,1,0)+G34</f>
        <v>1</v>
      </c>
      <c r="H35" s="16" t="s">
        <v>117</v>
      </c>
      <c r="I35" s="18">
        <v>5.0000000000000001E-4</v>
      </c>
      <c r="J35" s="1">
        <f t="shared" ref="J35:J42" si="16">+IF(L35&lt;&gt;0,1,0)+J34</f>
        <v>1</v>
      </c>
      <c r="K35" s="16" t="s">
        <v>259</v>
      </c>
      <c r="L35" s="118">
        <v>12.07</v>
      </c>
      <c r="M35" s="1">
        <f t="shared" ref="M35:M42" si="17">+IF(O35&lt;&gt;0,1,0)+M34</f>
        <v>1</v>
      </c>
      <c r="N35" s="16" t="s">
        <v>120</v>
      </c>
      <c r="O35" s="118">
        <v>7.7</v>
      </c>
      <c r="P35" s="1">
        <f t="shared" ref="P35:P42" si="18">+IF(R35&lt;&gt;0,1,0)+P34</f>
        <v>1</v>
      </c>
      <c r="Q35" s="16" t="s">
        <v>118</v>
      </c>
      <c r="R35" s="18">
        <v>2.5000000000000001E-4</v>
      </c>
      <c r="S35" s="1">
        <f t="shared" ref="S35:S42" si="19">+IF(U35&lt;&gt;0,1,0)+S34</f>
        <v>0</v>
      </c>
      <c r="T35" s="16" t="s">
        <v>117</v>
      </c>
      <c r="U35" s="18">
        <v>0</v>
      </c>
      <c r="V35" s="1">
        <f t="shared" ref="V35:V42" si="20">+IF(X35&lt;&gt;0,1,0)+V34</f>
        <v>0</v>
      </c>
      <c r="W35" s="16" t="s">
        <v>261</v>
      </c>
      <c r="X35" s="119">
        <v>0</v>
      </c>
      <c r="Y35" s="1">
        <f t="shared" ref="Y35:Y42" si="21">+IF(AA35&lt;&gt;0,1,0)+Y34</f>
        <v>1</v>
      </c>
      <c r="Z35" s="16" t="s">
        <v>261</v>
      </c>
      <c r="AA35" s="118">
        <v>3.0000000000000001E-3</v>
      </c>
    </row>
    <row r="36" spans="1:27" x14ac:dyDescent="0.2">
      <c r="A36" s="1">
        <f t="shared" si="13"/>
        <v>2</v>
      </c>
      <c r="B36" s="16" t="s">
        <v>259</v>
      </c>
      <c r="C36" s="18">
        <v>5.0000000000000001E-4</v>
      </c>
      <c r="D36" s="1">
        <f t="shared" si="14"/>
        <v>2</v>
      </c>
      <c r="E36" s="16" t="s">
        <v>117</v>
      </c>
      <c r="F36" s="18">
        <v>5.0000000000000001E-4</v>
      </c>
      <c r="G36" s="1">
        <f t="shared" si="15"/>
        <v>2</v>
      </c>
      <c r="H36" s="16" t="s">
        <v>120</v>
      </c>
      <c r="I36" s="18">
        <v>1E-3</v>
      </c>
      <c r="J36" s="1">
        <f t="shared" si="16"/>
        <v>2</v>
      </c>
      <c r="K36" s="16" t="s">
        <v>260</v>
      </c>
      <c r="L36" s="118">
        <v>12.54</v>
      </c>
      <c r="M36" s="1">
        <f t="shared" si="17"/>
        <v>2</v>
      </c>
      <c r="N36" s="16" t="s">
        <v>119</v>
      </c>
      <c r="O36" s="118">
        <v>7.88</v>
      </c>
      <c r="P36" s="1">
        <f t="shared" si="18"/>
        <v>2</v>
      </c>
      <c r="Q36" s="16" t="s">
        <v>117</v>
      </c>
      <c r="R36" s="18">
        <v>5.0000000000000001E-4</v>
      </c>
      <c r="S36" s="1">
        <f t="shared" si="19"/>
        <v>1</v>
      </c>
      <c r="T36" s="16" t="s">
        <v>120</v>
      </c>
      <c r="U36" s="18">
        <v>5.0000000000000001E-4</v>
      </c>
      <c r="V36" s="1">
        <f t="shared" si="20"/>
        <v>1</v>
      </c>
      <c r="W36" s="16" t="s">
        <v>120</v>
      </c>
      <c r="X36" s="119">
        <v>12.2</v>
      </c>
      <c r="Y36" s="1">
        <f t="shared" si="21"/>
        <v>2</v>
      </c>
      <c r="Z36" s="16" t="s">
        <v>259</v>
      </c>
      <c r="AA36" s="118">
        <v>4.0000000000000001E-3</v>
      </c>
    </row>
    <row r="37" spans="1:27" x14ac:dyDescent="0.2">
      <c r="A37" s="1">
        <f t="shared" si="13"/>
        <v>3</v>
      </c>
      <c r="B37" s="16" t="s">
        <v>118</v>
      </c>
      <c r="C37" s="18">
        <v>5.0000000000000001E-4</v>
      </c>
      <c r="D37" s="1">
        <f t="shared" si="14"/>
        <v>3</v>
      </c>
      <c r="E37" s="16" t="s">
        <v>120</v>
      </c>
      <c r="F37" s="18">
        <v>1E-3</v>
      </c>
      <c r="G37" s="1">
        <f t="shared" si="15"/>
        <v>3</v>
      </c>
      <c r="H37" s="16" t="s">
        <v>259</v>
      </c>
      <c r="I37" s="18">
        <v>1E-3</v>
      </c>
      <c r="J37" s="1">
        <f t="shared" si="16"/>
        <v>3</v>
      </c>
      <c r="K37" s="16" t="s">
        <v>118</v>
      </c>
      <c r="L37" s="118">
        <v>12.76</v>
      </c>
      <c r="M37" s="1">
        <f t="shared" si="17"/>
        <v>3</v>
      </c>
      <c r="N37" s="16" t="s">
        <v>260</v>
      </c>
      <c r="O37" s="118">
        <v>7.91</v>
      </c>
      <c r="P37" s="1">
        <f t="shared" si="18"/>
        <v>3</v>
      </c>
      <c r="Q37" s="16" t="s">
        <v>120</v>
      </c>
      <c r="R37" s="18">
        <v>1E-3</v>
      </c>
      <c r="S37" s="1">
        <f t="shared" si="19"/>
        <v>2</v>
      </c>
      <c r="T37" s="16" t="s">
        <v>259</v>
      </c>
      <c r="U37" s="18">
        <v>5.0000000000000001E-4</v>
      </c>
      <c r="V37" s="1">
        <f t="shared" si="20"/>
        <v>2</v>
      </c>
      <c r="W37" s="16" t="s">
        <v>260</v>
      </c>
      <c r="X37" s="119">
        <v>27.4</v>
      </c>
      <c r="Y37" s="1">
        <f t="shared" si="21"/>
        <v>3</v>
      </c>
      <c r="Z37" s="16" t="s">
        <v>118</v>
      </c>
      <c r="AA37" s="118">
        <v>0.01</v>
      </c>
    </row>
    <row r="38" spans="1:27" x14ac:dyDescent="0.2">
      <c r="A38" s="1">
        <f t="shared" si="13"/>
        <v>4</v>
      </c>
      <c r="B38" s="16" t="s">
        <v>260</v>
      </c>
      <c r="C38" s="18">
        <v>5.0000000000000001E-4</v>
      </c>
      <c r="D38" s="1">
        <f t="shared" si="14"/>
        <v>4</v>
      </c>
      <c r="E38" s="16" t="s">
        <v>259</v>
      </c>
      <c r="F38" s="18">
        <v>1E-3</v>
      </c>
      <c r="G38" s="1">
        <f t="shared" si="15"/>
        <v>4</v>
      </c>
      <c r="H38" s="16" t="s">
        <v>119</v>
      </c>
      <c r="I38" s="18">
        <v>1E-3</v>
      </c>
      <c r="J38" s="1">
        <f t="shared" si="16"/>
        <v>4</v>
      </c>
      <c r="K38" s="16" t="s">
        <v>120</v>
      </c>
      <c r="L38" s="118">
        <v>12.93</v>
      </c>
      <c r="M38" s="1">
        <f t="shared" si="17"/>
        <v>4</v>
      </c>
      <c r="N38" s="16" t="s">
        <v>261</v>
      </c>
      <c r="O38" s="118">
        <v>7.91</v>
      </c>
      <c r="P38" s="1">
        <f t="shared" si="18"/>
        <v>4</v>
      </c>
      <c r="Q38" s="16" t="s">
        <v>119</v>
      </c>
      <c r="R38" s="18">
        <v>1E-3</v>
      </c>
      <c r="S38" s="1">
        <f t="shared" si="19"/>
        <v>3</v>
      </c>
      <c r="T38" s="16" t="s">
        <v>119</v>
      </c>
      <c r="U38" s="18">
        <v>5.0000000000000001E-4</v>
      </c>
      <c r="V38" s="1">
        <f t="shared" si="20"/>
        <v>3</v>
      </c>
      <c r="W38" s="16" t="s">
        <v>262</v>
      </c>
      <c r="X38" s="119">
        <v>28.9</v>
      </c>
      <c r="Y38" s="1">
        <f t="shared" si="21"/>
        <v>4</v>
      </c>
      <c r="Z38" s="16" t="s">
        <v>117</v>
      </c>
      <c r="AA38" s="118">
        <v>0.01</v>
      </c>
    </row>
    <row r="39" spans="1:27" x14ac:dyDescent="0.2">
      <c r="A39" s="1">
        <f t="shared" si="13"/>
        <v>5</v>
      </c>
      <c r="B39" s="16" t="s">
        <v>117</v>
      </c>
      <c r="C39" s="18">
        <v>5.0000000000000001E-4</v>
      </c>
      <c r="D39" s="1">
        <f t="shared" si="14"/>
        <v>5</v>
      </c>
      <c r="E39" s="16" t="s">
        <v>119</v>
      </c>
      <c r="F39" s="18">
        <v>1E-3</v>
      </c>
      <c r="G39" s="1">
        <f t="shared" si="15"/>
        <v>5</v>
      </c>
      <c r="H39" s="16" t="s">
        <v>261</v>
      </c>
      <c r="I39" s="18">
        <v>3.0000000000000001E-3</v>
      </c>
      <c r="J39" s="1">
        <f t="shared" si="16"/>
        <v>5</v>
      </c>
      <c r="K39" s="16" t="s">
        <v>117</v>
      </c>
      <c r="L39" s="118">
        <v>12.97</v>
      </c>
      <c r="M39" s="1">
        <f t="shared" si="17"/>
        <v>5</v>
      </c>
      <c r="N39" s="16" t="s">
        <v>262</v>
      </c>
      <c r="O39" s="118">
        <v>7.93</v>
      </c>
      <c r="P39" s="1">
        <f t="shared" si="18"/>
        <v>5</v>
      </c>
      <c r="Q39" s="16" t="s">
        <v>259</v>
      </c>
      <c r="R39" s="18">
        <v>2E-3</v>
      </c>
      <c r="S39" s="1">
        <f t="shared" si="19"/>
        <v>4</v>
      </c>
      <c r="T39" s="16" t="s">
        <v>118</v>
      </c>
      <c r="U39" s="18">
        <v>5.0000000000000001E-4</v>
      </c>
      <c r="V39" s="1">
        <f t="shared" si="20"/>
        <v>4</v>
      </c>
      <c r="W39" s="16" t="s">
        <v>117</v>
      </c>
      <c r="X39" s="119">
        <v>30.7</v>
      </c>
      <c r="Y39" s="1">
        <f t="shared" si="21"/>
        <v>5</v>
      </c>
      <c r="Z39" s="16" t="s">
        <v>120</v>
      </c>
      <c r="AA39" s="118">
        <v>2.4E-2</v>
      </c>
    </row>
    <row r="40" spans="1:27" x14ac:dyDescent="0.2">
      <c r="A40" s="1">
        <f t="shared" si="13"/>
        <v>6</v>
      </c>
      <c r="B40" s="16" t="s">
        <v>261</v>
      </c>
      <c r="C40" s="18">
        <v>5.0000000000000001E-4</v>
      </c>
      <c r="D40" s="1">
        <f t="shared" si="14"/>
        <v>6</v>
      </c>
      <c r="E40" s="16" t="s">
        <v>262</v>
      </c>
      <c r="F40" s="18">
        <v>4.0000000000000001E-3</v>
      </c>
      <c r="G40" s="1">
        <f t="shared" si="15"/>
        <v>6</v>
      </c>
      <c r="H40" s="16" t="s">
        <v>118</v>
      </c>
      <c r="I40" s="18">
        <v>4.3E-3</v>
      </c>
      <c r="J40" s="1">
        <f t="shared" si="16"/>
        <v>6</v>
      </c>
      <c r="K40" s="16" t="s">
        <v>262</v>
      </c>
      <c r="L40" s="118">
        <v>13.05</v>
      </c>
      <c r="M40" s="1">
        <f t="shared" si="17"/>
        <v>6</v>
      </c>
      <c r="N40" s="16" t="s">
        <v>259</v>
      </c>
      <c r="O40" s="118">
        <v>7.98</v>
      </c>
      <c r="P40" s="1">
        <f t="shared" si="18"/>
        <v>6</v>
      </c>
      <c r="Q40" s="16" t="s">
        <v>261</v>
      </c>
      <c r="R40" s="18">
        <v>4.0000000000000001E-3</v>
      </c>
      <c r="S40" s="1">
        <f t="shared" si="19"/>
        <v>5</v>
      </c>
      <c r="T40" s="16" t="s">
        <v>262</v>
      </c>
      <c r="U40" s="18">
        <v>5.0000000000000001E-4</v>
      </c>
      <c r="V40" s="1">
        <f t="shared" si="20"/>
        <v>5</v>
      </c>
      <c r="W40" s="16" t="s">
        <v>259</v>
      </c>
      <c r="X40" s="119">
        <v>34.200000000000003</v>
      </c>
      <c r="Y40" s="1">
        <f t="shared" si="21"/>
        <v>6</v>
      </c>
      <c r="Z40" s="16" t="s">
        <v>119</v>
      </c>
      <c r="AA40" s="118">
        <v>0.03</v>
      </c>
    </row>
    <row r="41" spans="1:27" x14ac:dyDescent="0.2">
      <c r="A41" s="1">
        <f t="shared" si="13"/>
        <v>7</v>
      </c>
      <c r="B41" s="16" t="s">
        <v>119</v>
      </c>
      <c r="C41" s="18">
        <v>5.0000000000000001E-4</v>
      </c>
      <c r="D41" s="1">
        <f t="shared" si="14"/>
        <v>7</v>
      </c>
      <c r="E41" s="16" t="s">
        <v>261</v>
      </c>
      <c r="F41" s="18">
        <v>4.0000000000000001E-3</v>
      </c>
      <c r="G41" s="1">
        <f t="shared" si="15"/>
        <v>7</v>
      </c>
      <c r="H41" s="16" t="s">
        <v>262</v>
      </c>
      <c r="I41" s="18">
        <v>8.9999999999999993E-3</v>
      </c>
      <c r="J41" s="1">
        <f t="shared" si="16"/>
        <v>7</v>
      </c>
      <c r="K41" s="16" t="s">
        <v>119</v>
      </c>
      <c r="L41" s="118">
        <v>13.46</v>
      </c>
      <c r="M41" s="1">
        <f t="shared" si="17"/>
        <v>7</v>
      </c>
      <c r="N41" s="16" t="s">
        <v>118</v>
      </c>
      <c r="O41" s="118">
        <v>8.1199999999999992</v>
      </c>
      <c r="P41" s="1">
        <f t="shared" si="18"/>
        <v>7</v>
      </c>
      <c r="Q41" s="16" t="s">
        <v>262</v>
      </c>
      <c r="R41" s="18">
        <v>5.0000000000000001E-3</v>
      </c>
      <c r="S41" s="1">
        <f t="shared" si="19"/>
        <v>6</v>
      </c>
      <c r="T41" s="16" t="s">
        <v>261</v>
      </c>
      <c r="U41" s="18">
        <v>5.0000000000000001E-4</v>
      </c>
      <c r="V41" s="1">
        <f t="shared" si="20"/>
        <v>6</v>
      </c>
      <c r="W41" s="16" t="s">
        <v>119</v>
      </c>
      <c r="X41" s="119">
        <v>41.4</v>
      </c>
      <c r="Y41" s="1">
        <f t="shared" si="21"/>
        <v>7</v>
      </c>
      <c r="Z41" s="16" t="s">
        <v>262</v>
      </c>
      <c r="AA41" s="118">
        <v>4.7E-2</v>
      </c>
    </row>
    <row r="42" spans="1:27" x14ac:dyDescent="0.2">
      <c r="A42" s="1">
        <f t="shared" si="13"/>
        <v>8</v>
      </c>
      <c r="B42" s="16" t="s">
        <v>262</v>
      </c>
      <c r="C42" s="18">
        <v>5.0000000000000001E-4</v>
      </c>
      <c r="D42" s="1">
        <f t="shared" si="14"/>
        <v>8</v>
      </c>
      <c r="E42" s="16" t="s">
        <v>260</v>
      </c>
      <c r="F42" s="18">
        <v>2.5000000000000001E-2</v>
      </c>
      <c r="G42" s="1">
        <f t="shared" si="15"/>
        <v>8</v>
      </c>
      <c r="H42" s="16" t="s">
        <v>260</v>
      </c>
      <c r="I42" s="18">
        <v>0.115</v>
      </c>
      <c r="J42" s="1">
        <f t="shared" si="16"/>
        <v>8</v>
      </c>
      <c r="K42" s="16" t="s">
        <v>261</v>
      </c>
      <c r="L42" s="118">
        <v>14.04</v>
      </c>
      <c r="M42" s="1">
        <f t="shared" si="17"/>
        <v>8</v>
      </c>
      <c r="N42" s="16" t="s">
        <v>117</v>
      </c>
      <c r="O42" s="118">
        <v>8.1199999999999992</v>
      </c>
      <c r="P42" s="1">
        <f t="shared" si="18"/>
        <v>8</v>
      </c>
      <c r="Q42" s="16" t="s">
        <v>260</v>
      </c>
      <c r="R42" s="18">
        <v>6.5000000000000002E-2</v>
      </c>
      <c r="S42" s="1">
        <f t="shared" si="19"/>
        <v>7</v>
      </c>
      <c r="T42" s="16" t="s">
        <v>260</v>
      </c>
      <c r="U42" s="18">
        <v>1.4E-3</v>
      </c>
      <c r="V42" s="1">
        <f t="shared" si="20"/>
        <v>7</v>
      </c>
      <c r="W42" s="16" t="s">
        <v>118</v>
      </c>
      <c r="X42" s="119">
        <v>43.5</v>
      </c>
      <c r="Y42" s="1">
        <f t="shared" si="21"/>
        <v>8</v>
      </c>
      <c r="Z42" s="16" t="s">
        <v>260</v>
      </c>
      <c r="AA42" s="118">
        <v>0.51700000000000002</v>
      </c>
    </row>
    <row r="43" spans="1:27" x14ac:dyDescent="0.2">
      <c r="B43" s="16" t="s">
        <v>232</v>
      </c>
      <c r="C43" s="17">
        <v>5.0000000000000001E-4</v>
      </c>
      <c r="E43" s="16" t="s">
        <v>232</v>
      </c>
      <c r="F43" s="17">
        <v>2.5000000000000001E-2</v>
      </c>
      <c r="H43" s="16" t="s">
        <v>232</v>
      </c>
      <c r="I43" s="17">
        <v>0.115</v>
      </c>
      <c r="K43" s="16" t="s">
        <v>232</v>
      </c>
      <c r="L43" s="17">
        <v>14.04</v>
      </c>
      <c r="N43" s="16" t="s">
        <v>232</v>
      </c>
      <c r="O43" s="17">
        <v>8.1199999999999992</v>
      </c>
      <c r="Q43" s="16" t="s">
        <v>232</v>
      </c>
      <c r="R43" s="17">
        <v>6.5000000000000002E-2</v>
      </c>
      <c r="T43" s="16" t="s">
        <v>232</v>
      </c>
      <c r="U43" s="17">
        <v>1.4E-3</v>
      </c>
      <c r="W43" s="16" t="s">
        <v>232</v>
      </c>
      <c r="X43" s="17">
        <v>43.5</v>
      </c>
      <c r="Z43" s="16" t="s">
        <v>232</v>
      </c>
      <c r="AA43" s="17">
        <v>0.51700000000000002</v>
      </c>
    </row>
    <row r="46" spans="1:27" x14ac:dyDescent="0.2">
      <c r="B46" s="15" t="s">
        <v>222</v>
      </c>
      <c r="C46" s="1" t="s">
        <v>242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2">+IF(C47&lt;&gt;0,1,0)+A46</f>
        <v>1</v>
      </c>
      <c r="B47" s="16" t="s">
        <v>260</v>
      </c>
      <c r="C47" s="18">
        <v>0.16737978116797117</v>
      </c>
      <c r="K47" s="16"/>
      <c r="L47" s="18"/>
      <c r="N47" s="16"/>
      <c r="O47" s="17"/>
      <c r="Q47" s="16"/>
      <c r="R47" s="18"/>
      <c r="T47" s="16"/>
      <c r="U47" s="18"/>
      <c r="W47" s="16"/>
      <c r="X47" s="18"/>
    </row>
    <row r="48" spans="1:27" x14ac:dyDescent="0.2">
      <c r="A48" s="1">
        <f t="shared" si="22"/>
        <v>2</v>
      </c>
      <c r="B48" s="16" t="s">
        <v>120</v>
      </c>
      <c r="C48" s="18">
        <v>0.16895247175662417</v>
      </c>
      <c r="K48" s="16"/>
      <c r="L48" s="18"/>
      <c r="N48" s="16"/>
      <c r="O48" s="17"/>
      <c r="Q48" s="16"/>
      <c r="R48" s="18"/>
      <c r="T48" s="16"/>
      <c r="U48" s="18"/>
      <c r="W48" s="16"/>
      <c r="X48" s="18"/>
    </row>
    <row r="49" spans="1:26" x14ac:dyDescent="0.2">
      <c r="A49" s="1">
        <f t="shared" si="22"/>
        <v>3</v>
      </c>
      <c r="B49" s="16" t="s">
        <v>262</v>
      </c>
      <c r="C49" s="18">
        <v>0.20808034407421913</v>
      </c>
      <c r="K49" s="16"/>
      <c r="L49" s="18"/>
      <c r="N49" s="16"/>
      <c r="O49" s="17"/>
      <c r="Q49" s="16"/>
      <c r="R49" s="18"/>
      <c r="T49" s="16"/>
      <c r="U49" s="18"/>
      <c r="W49" s="16"/>
      <c r="X49" s="18"/>
    </row>
    <row r="50" spans="1:26" x14ac:dyDescent="0.2">
      <c r="A50" s="1">
        <f t="shared" si="22"/>
        <v>4</v>
      </c>
      <c r="B50" s="16" t="s">
        <v>259</v>
      </c>
      <c r="C50" s="18">
        <v>0.30686834077279185</v>
      </c>
      <c r="K50" s="16"/>
      <c r="L50" s="18"/>
      <c r="N50" s="16"/>
      <c r="O50" s="17"/>
      <c r="Q50" s="16"/>
      <c r="R50" s="18"/>
      <c r="T50" s="16"/>
      <c r="U50" s="18"/>
      <c r="W50" s="16"/>
      <c r="X50" s="18"/>
    </row>
    <row r="51" spans="1:26" x14ac:dyDescent="0.2">
      <c r="A51" s="1">
        <f t="shared" si="22"/>
        <v>5</v>
      </c>
      <c r="B51" s="16" t="s">
        <v>261</v>
      </c>
      <c r="C51" s="18">
        <v>0.36833983121687053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2"/>
        <v>6</v>
      </c>
      <c r="B52" s="16" t="s">
        <v>118</v>
      </c>
      <c r="C52" s="18">
        <v>0.39331894529225825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2"/>
        <v>7</v>
      </c>
      <c r="B53" s="16" t="s">
        <v>117</v>
      </c>
      <c r="C53" s="18">
        <v>0.41345309198722896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>
        <f t="shared" si="22"/>
        <v>8</v>
      </c>
      <c r="B54" s="16" t="s">
        <v>119</v>
      </c>
      <c r="C54" s="18">
        <v>0.46153016438192462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232</v>
      </c>
      <c r="C55" s="17">
        <v>0.46153016438192462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8:AH8"/>
    <mergeCell ref="AF9:AH9"/>
    <mergeCell ref="AF10:AH10"/>
  </mergeCells>
  <conditionalFormatting sqref="E15:Z15">
    <cfRule type="cellIs" dxfId="24" priority="1" operator="equal">
      <formula>"sin evaluación"</formula>
    </cfRule>
    <cfRule type="cellIs" dxfId="23" priority="2" operator="equal">
      <formula>"""sin evaluación"""</formula>
    </cfRule>
    <cfRule type="cellIs" dxfId="22" priority="3" operator="equal">
      <formula>"Incumple"</formula>
    </cfRule>
    <cfRule type="cellIs" dxfId="21" priority="4" operator="equal">
      <formula>"cumple con advertencia"</formula>
    </cfRule>
  </conditionalFormatting>
  <conditionalFormatting sqref="E16:Z16">
    <cfRule type="cellIs" dxfId="20" priority="5" operator="equal">
      <formula>"referencial"</formula>
    </cfRule>
  </conditionalFormatting>
  <pageMargins left="0.7" right="0.7" top="0.75" bottom="0.75" header="0.3" footer="0.3"/>
  <pageSetup orientation="portrait" verticalDpi="0" r:id="rId20"/>
  <ignoredErrors>
    <ignoredError sqref="J8:R8 J7 L7:M7 Q7:R7 J9:N10 Q9:R10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AH75"/>
  <sheetViews>
    <sheetView topLeftCell="H1" zoomScale="70" zoomScaleNormal="70" workbookViewId="0">
      <selection activeCell="L15" sqref="L15"/>
    </sheetView>
  </sheetViews>
  <sheetFormatPr baseColWidth="10" defaultColWidth="10.7109375" defaultRowHeight="12.75" x14ac:dyDescent="0.2"/>
  <cols>
    <col min="1" max="3" width="10.7109375" style="1" customWidth="1"/>
    <col min="4" max="4" width="14.85546875" style="1" bestFit="1" customWidth="1"/>
    <col min="5" max="6" width="10.7109375" style="1" customWidth="1"/>
    <col min="7" max="7" width="11.85546875" style="1" customWidth="1"/>
    <col min="8" max="9" width="10.7109375" style="1" customWidth="1"/>
    <col min="10" max="13" width="10.7109375" style="1"/>
    <col min="14" max="14" width="11.5703125" style="1" customWidth="1"/>
    <col min="15" max="19" width="10.7109375" style="1"/>
    <col min="20" max="22" width="10.7109375" style="1" customWidth="1"/>
    <col min="23" max="23" width="11.85546875" style="1" customWidth="1"/>
    <col min="24" max="24" width="11.42578125" style="1" customWidth="1"/>
    <col min="25" max="25" width="11.5703125" style="1" customWidth="1"/>
    <col min="26" max="30" width="10.7109375" style="1"/>
    <col min="31" max="31" width="12.2851562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109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111</v>
      </c>
      <c r="U2" s="28" t="s">
        <v>112</v>
      </c>
      <c r="V2" s="28" t="s">
        <v>113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114</v>
      </c>
      <c r="AB2" s="12" t="s">
        <v>115</v>
      </c>
      <c r="AC2" s="12" t="s">
        <v>116</v>
      </c>
      <c r="AE2" s="23"/>
      <c r="AF2" s="19" t="s">
        <v>211</v>
      </c>
      <c r="AG2" s="19" t="s">
        <v>212</v>
      </c>
    </row>
    <row r="3" spans="1:34" x14ac:dyDescent="0.2">
      <c r="A3" s="243" t="s">
        <v>25</v>
      </c>
      <c r="B3" s="5" t="s">
        <v>73</v>
      </c>
      <c r="C3" s="7">
        <f>'Validacion para evaluación'!E42</f>
        <v>44580</v>
      </c>
      <c r="D3" s="44" t="s">
        <v>117</v>
      </c>
      <c r="E3" s="95">
        <f>+VLOOKUP(A3&amp;" "&amp;D3,'Validacion para evaluación'!$B:$AD,6,0)</f>
        <v>1.3</v>
      </c>
      <c r="F3" s="95">
        <f>+VLOOKUP(A3&amp;" "&amp;D3,'Validacion para evaluación'!$B:$AD,7,0)</f>
        <v>5.0000000000000001E-4</v>
      </c>
      <c r="G3" s="95">
        <f>+VLOOKUP(A3&amp;" "&amp;D3,'Validacion para evaluación'!$B:$AD,8,0)</f>
        <v>0.4</v>
      </c>
      <c r="H3" s="96">
        <f>+VLOOKUP(A3&amp;" "&amp;D3,'Validacion para evaluación'!$B:$AD,9,0)</f>
        <v>0.08</v>
      </c>
      <c r="I3" s="262" t="s">
        <v>159</v>
      </c>
      <c r="J3" s="39">
        <f>+VLOOKUP(A3&amp;" "&amp;D3,'Validacion para evaluación'!$B:$AD,11,0)</f>
        <v>137</v>
      </c>
      <c r="K3" s="95">
        <f>+VLOOKUP(A3&amp;" "&amp;D3,'Validacion para evaluación'!$B:$AD,12,0)</f>
        <v>5.0000000000000001E-4</v>
      </c>
      <c r="L3" s="40">
        <f>+VLOOKUP(A3&amp;" "&amp;D3,'Validacion para evaluación'!$B:$AD,13,0)</f>
        <v>1.19</v>
      </c>
      <c r="M3" s="95">
        <f>+VLOOKUP(A3&amp;" "&amp;D3,'Validacion para evaluación'!$B:$AD,14,0)</f>
        <v>0.06</v>
      </c>
      <c r="N3" s="95">
        <f>VLOOKUP(A3&amp;" "&amp;D3,'Validacion para evaluación'!$B:$AD,15,0)</f>
        <v>5.0000000000000001E-4</v>
      </c>
      <c r="O3" s="246">
        <f>VLOOKUP(A3&amp;" "&amp;D3,'Validacion para evaluación'!$B:$AD,16,0)</f>
        <v>5.0000000000000001E-4</v>
      </c>
      <c r="P3" s="38">
        <f>+VLOOKUP(A3&amp;" "&amp;D3,'Validacion para evaluación'!$B:$AD,17,0)</f>
        <v>5.0000000000000001E-4</v>
      </c>
      <c r="Q3" s="40">
        <f>+VLOOKUP(A3&amp;" "&amp;D3,'Validacion para evaluación'!$B:$AD,18,0)</f>
        <v>11.45</v>
      </c>
      <c r="R3" s="23">
        <f>+VLOOKUP(A3&amp;" "&amp;D3,'Validacion para evaluación'!$B:$AD,19,0)</f>
        <v>8.17</v>
      </c>
      <c r="S3" s="246">
        <f>+VLOOKUP(A3&amp;" "&amp;D3,'Validacion para evaluación'!$B:$AD,20,0)</f>
        <v>5.0000000000000001E-4</v>
      </c>
      <c r="T3" s="39">
        <f>+VLOOKUP(A3&amp;" "&amp;D3,'Validacion para evaluación'!$B:$AD,21,0)</f>
        <v>22</v>
      </c>
      <c r="U3" s="23">
        <f>+VLOOKUP(A3&amp;" "&amp;D3,'Validacion para evaluación'!$B:$AD,22,0)</f>
        <v>11.21</v>
      </c>
      <c r="V3" s="39">
        <f>+VLOOKUP(A3&amp;" "&amp;D3,'Validacion para evaluación'!$B:$AD,23,0)</f>
        <v>13.2</v>
      </c>
      <c r="W3" s="95" t="str">
        <f>+VLOOKUP(A3&amp;" "&amp;D3,'Validacion para evaluación'!$B:$AD,24,0)</f>
        <v>NV</v>
      </c>
      <c r="X3" s="23">
        <f>+VLOOKUP(A3&amp;" "&amp;D3,'Validacion para evaluación'!$B:$AD,25,0)</f>
        <v>26.7</v>
      </c>
      <c r="Y3" s="95">
        <f>+VLOOKUP(A3&amp;" "&amp;D3,'Validacion para evaluación'!$B:$AD,26,0)</f>
        <v>0.01</v>
      </c>
      <c r="Z3" s="10">
        <f>+AC3/((AA3+AB3)/2)^0.5</f>
        <v>0.57130493149645201</v>
      </c>
      <c r="AA3" s="116">
        <f>+VLOOKUP(A3&amp;" "&amp;D3,'Validacion para evaluación'!$B:$AD,27,0)</f>
        <v>1.097804391217565</v>
      </c>
      <c r="AB3" s="8">
        <f>+VLOOKUP(A3&amp;" "&amp;D3,'Validacion para evaluación'!$B:$AD,28,0)</f>
        <v>0.92225421637186356</v>
      </c>
      <c r="AC3" s="116">
        <f>+VLOOKUP(A3&amp;" "&amp;D3,'Validacion para evaluación'!$B:$AD,29,0)</f>
        <v>0.57416267942583732</v>
      </c>
      <c r="AE3" s="23" t="s">
        <v>129</v>
      </c>
      <c r="AF3" s="23">
        <v>40.08</v>
      </c>
      <c r="AG3" s="23">
        <v>2</v>
      </c>
    </row>
    <row r="4" spans="1:34" x14ac:dyDescent="0.2">
      <c r="A4" s="243" t="s">
        <v>25</v>
      </c>
      <c r="B4" s="5" t="s">
        <v>73</v>
      </c>
      <c r="C4" s="7">
        <f>'Validacion para evaluación'!E43</f>
        <v>44685</v>
      </c>
      <c r="D4" s="44" t="s">
        <v>118</v>
      </c>
      <c r="E4" s="95">
        <f>+VLOOKUP(A4&amp;" "&amp;D4,'Validacion para evaluación'!$B:$AD,6,0)</f>
        <v>0.6</v>
      </c>
      <c r="F4" s="33">
        <f>+VLOOKUP(A4&amp;" "&amp;D4,'Validacion para evaluación'!$B:$AD,7,0)</f>
        <v>1E-4</v>
      </c>
      <c r="G4" s="23">
        <f>+VLOOKUP(A4&amp;" "&amp;D4,'Validacion para evaluación'!$B:$AD,8,0)</f>
        <v>1.8</v>
      </c>
      <c r="H4" s="33">
        <f>+VLOOKUP(A4&amp;" "&amp;D4,'Validacion para evaluación'!$B:$AD,9,0)</f>
        <v>2.3E-3</v>
      </c>
      <c r="I4" s="262" t="s">
        <v>159</v>
      </c>
      <c r="J4" s="39">
        <f>+VLOOKUP(A4&amp;" "&amp;D4,'Validacion para evaluación'!$B:$AD,11,0)</f>
        <v>262.7</v>
      </c>
      <c r="K4" s="33">
        <f>+VLOOKUP(A4&amp;" "&amp;D4,'Validacion para evaluación'!$B:$AD,12,0)</f>
        <v>8.9999999999999998E-4</v>
      </c>
      <c r="L4" s="23">
        <f>+VLOOKUP(A4&amp;" "&amp;D4,'Validacion para evaluación'!$B:$AD,13,0)</f>
        <v>0.33</v>
      </c>
      <c r="M4" s="95">
        <f>+VLOOKUP(A4&amp;" "&amp;D4,'Validacion para evaluación'!$B:$AD,14,0)</f>
        <v>0.01</v>
      </c>
      <c r="N4" s="95">
        <f>VLOOKUP(A4&amp;" "&amp;D4,'Validacion para evaluación'!$B:$AD,15,0)</f>
        <v>5.0000000000000001E-4</v>
      </c>
      <c r="O4" s="42">
        <f>VLOOKUP(A4&amp;" "&amp;D4,'Validacion para evaluación'!$B:$AD,16,0)</f>
        <v>5.0000000000000001E-4</v>
      </c>
      <c r="P4" s="41">
        <f>+VLOOKUP(A4&amp;" "&amp;D4,'Validacion para evaluación'!$B:$AD,17,0)</f>
        <v>5.4000000000000003E-3</v>
      </c>
      <c r="Q4" s="23">
        <f>+VLOOKUP(A4&amp;" "&amp;D4,'Validacion para evaluación'!$B:$AD,18,0)</f>
        <v>13.09</v>
      </c>
      <c r="R4" s="23">
        <f>+VLOOKUP(A4&amp;" "&amp;D4,'Validacion para evaluación'!$B:$AD,19,0)</f>
        <v>8.1300000000000008</v>
      </c>
      <c r="S4" s="42">
        <f>+VLOOKUP(A4&amp;" "&amp;D4,'Validacion para evaluación'!$B:$AD,20,0)</f>
        <v>2.9999999999999997E-4</v>
      </c>
      <c r="T4" s="39">
        <f>+VLOOKUP(A4&amp;" "&amp;D4,'Validacion para evaluación'!$B:$AD,21,0)</f>
        <v>30.6</v>
      </c>
      <c r="U4" s="23">
        <f>+VLOOKUP(A4&amp;" "&amp;D4,'Validacion para evaluación'!$B:$AD,22,0)</f>
        <v>10.18</v>
      </c>
      <c r="V4" s="23">
        <f>+VLOOKUP(A4&amp;" "&amp;D4,'Validacion para evaluación'!$B:$AD,23,0)</f>
        <v>15.7</v>
      </c>
      <c r="W4" s="33">
        <f>+VLOOKUP(A4&amp;" "&amp;D4,'Validacion para evaluación'!$B:$AD,24,0)</f>
        <v>5.0000000000000001E-4</v>
      </c>
      <c r="X4" s="23">
        <f>+VLOOKUP(A4&amp;" "&amp;D4,'Validacion para evaluación'!$B:$AD,25,0)</f>
        <v>25.1</v>
      </c>
      <c r="Y4" s="95">
        <f>+VLOOKUP(A4&amp;" "&amp;D4,'Validacion para evaluación'!$B:$AD,26,0)</f>
        <v>0.01</v>
      </c>
      <c r="Z4" s="10">
        <f t="shared" ref="Z4:Z10" si="0">+AC4/((AA4+AB4)/2)^0.5</f>
        <v>0.62807217331227927</v>
      </c>
      <c r="AA4" s="8">
        <f>+VLOOKUP(A4&amp;" "&amp;D4,'Validacion para evaluación'!$B:$AD,27,0)</f>
        <v>1.5269461077844313</v>
      </c>
      <c r="AB4" s="8">
        <f>+VLOOKUP(A4&amp;" "&amp;D4,'Validacion para evaluación'!$B:$AD,28,0)</f>
        <v>0.83751542575071991</v>
      </c>
      <c r="AC4" s="116">
        <f>+VLOOKUP(A4&amp;" "&amp;D4,'Validacion para evaluación'!$B:$AD,29,0)</f>
        <v>0.68290561113527626</v>
      </c>
      <c r="AE4" s="23" t="s">
        <v>130</v>
      </c>
      <c r="AF4" s="23">
        <v>24.305</v>
      </c>
      <c r="AG4" s="23">
        <v>2</v>
      </c>
    </row>
    <row r="5" spans="1:34" x14ac:dyDescent="0.2">
      <c r="A5" s="243" t="s">
        <v>25</v>
      </c>
      <c r="B5" s="5" t="s">
        <v>73</v>
      </c>
      <c r="C5" s="7">
        <f>'Validacion para evaluación'!E44</f>
        <v>44776</v>
      </c>
      <c r="D5" s="44" t="s">
        <v>119</v>
      </c>
      <c r="E5" s="95">
        <f>+VLOOKUP(A5&amp;" "&amp;D5,'Validacion para evaluación'!$B:$AD,6,0)</f>
        <v>0.6</v>
      </c>
      <c r="F5" s="150">
        <f>+VLOOKUP(A5&amp;" "&amp;D5,'Validacion para evaluación'!$B:$AD,7,0)</f>
        <v>5.0000000000000001E-4</v>
      </c>
      <c r="G5" s="23">
        <f>+VLOOKUP(A5&amp;" "&amp;D5,'Validacion para evaluación'!$B:$AD,8,0)</f>
        <v>3.4</v>
      </c>
      <c r="H5" s="244">
        <f>+VLOOKUP(A5&amp;" "&amp;D5,'Validacion para evaluación'!$B:$AD,9,0)</f>
        <v>5.0000000000000001E-4</v>
      </c>
      <c r="I5" s="262" t="s">
        <v>159</v>
      </c>
      <c r="J5" s="39">
        <f>+VLOOKUP(A5&amp;" "&amp;D5,'Validacion para evaluación'!$B:$AD,11,0)</f>
        <v>264.39999999999998</v>
      </c>
      <c r="K5" s="150">
        <f>+VLOOKUP(A5&amp;" "&amp;D5,'Validacion para evaluación'!$B:$AD,12,0)</f>
        <v>1E-3</v>
      </c>
      <c r="L5" s="23">
        <f>+VLOOKUP(A5&amp;" "&amp;D5,'Validacion para evaluación'!$B:$AD,13,0)</f>
        <v>0.17</v>
      </c>
      <c r="M5" s="95">
        <f>+VLOOKUP(A5&amp;" "&amp;D5,'Validacion para evaluación'!$B:$AD,14,0)</f>
        <v>0.01</v>
      </c>
      <c r="N5" s="95">
        <f>VLOOKUP(A5&amp;" "&amp;D5,'Validacion para evaluación'!$B:$AD,15,0)</f>
        <v>5.0000000000000001E-4</v>
      </c>
      <c r="O5" s="246">
        <f>VLOOKUP(A5&amp;" "&amp;D5,'Validacion para evaluación'!$B:$AD,16,0)</f>
        <v>1E-3</v>
      </c>
      <c r="P5" s="38">
        <f>+VLOOKUP(A5&amp;" "&amp;D5,'Validacion para evaluación'!$B:$AD,17,0)</f>
        <v>1E-3</v>
      </c>
      <c r="Q5" s="23">
        <f>+VLOOKUP(A5&amp;" "&amp;D5,'Validacion para evaluación'!$B:$AD,18,0)</f>
        <v>14</v>
      </c>
      <c r="R5" s="40">
        <f>+VLOOKUP(A5&amp;" "&amp;D5,'Validacion para evaluación'!$B:$AD,19,0)</f>
        <v>7.92</v>
      </c>
      <c r="S5" s="246">
        <f>+VLOOKUP(A5&amp;" "&amp;D5,'Validacion para evaluación'!$B:$AD,20,0)</f>
        <v>1E-3</v>
      </c>
      <c r="T5" s="39">
        <f>+VLOOKUP(A5&amp;" "&amp;D5,'Validacion para evaluación'!$B:$AD,21,0)</f>
        <v>31.7</v>
      </c>
      <c r="U5" s="40">
        <f>+VLOOKUP(A5&amp;" "&amp;D5,'Validacion para evaluación'!$B:$AD,22,0)</f>
        <v>12.2</v>
      </c>
      <c r="V5" s="39">
        <f>+VLOOKUP(A5&amp;" "&amp;D5,'Validacion para evaluación'!$B:$AD,23,0)</f>
        <v>16.399999999999999</v>
      </c>
      <c r="W5" s="33">
        <f>+VLOOKUP(A5&amp;" "&amp;D5,'Validacion para evaluación'!$B:$AD,24,0)</f>
        <v>5.0000000000000001E-4</v>
      </c>
      <c r="X5" s="23">
        <f>+VLOOKUP(A5&amp;" "&amp;D5,'Validacion para evaluación'!$B:$AD,25,0)</f>
        <v>21.2</v>
      </c>
      <c r="Y5" s="95">
        <f>+VLOOKUP(A5&amp;" "&amp;D5,'Validacion para evaluación'!$B:$AD,26,0)</f>
        <v>0.01</v>
      </c>
      <c r="Z5" s="10">
        <f t="shared" si="0"/>
        <v>0.62739979067849394</v>
      </c>
      <c r="AA5" s="8">
        <f>+VLOOKUP(A5&amp;" "&amp;D5,'Validacion para evaluación'!$B:$AD,27,0)</f>
        <v>1.5818363273453093</v>
      </c>
      <c r="AB5" s="8">
        <f>+VLOOKUP(A5&amp;" "&amp;D5,'Validacion para evaluación'!$B:$AD,28,0)</f>
        <v>1.0037021801727684</v>
      </c>
      <c r="AC5" s="8">
        <f>+VLOOKUP(A5&amp;" "&amp;D5,'Validacion para evaluación'!$B:$AD,29,0)</f>
        <v>0.7133536320139191</v>
      </c>
      <c r="AE5" s="23" t="s">
        <v>131</v>
      </c>
      <c r="AF5" s="23">
        <v>22.989699999999999</v>
      </c>
      <c r="AG5" s="23">
        <v>1</v>
      </c>
    </row>
    <row r="6" spans="1:34" x14ac:dyDescent="0.2">
      <c r="A6" s="243" t="s">
        <v>25</v>
      </c>
      <c r="B6" s="5" t="s">
        <v>73</v>
      </c>
      <c r="C6" s="7">
        <f>'Validacion para evaluación'!E45</f>
        <v>44848</v>
      </c>
      <c r="D6" s="44" t="s">
        <v>120</v>
      </c>
      <c r="E6" s="43">
        <f>+VLOOKUP(A6&amp;" "&amp;D6,'Validacion para evaluación'!$B:$AD,6,0)</f>
        <v>0.79100000000000004</v>
      </c>
      <c r="F6" s="150">
        <f>+VLOOKUP(A6&amp;" "&amp;D6,'Validacion para evaluación'!$B:$AD,7,0)</f>
        <v>5.0000000000000001E-4</v>
      </c>
      <c r="G6" s="39">
        <f>+VLOOKUP(A6&amp;" "&amp;D6,'Validacion para evaluación'!$B:$AD,8,0)</f>
        <v>2.2999999999999998</v>
      </c>
      <c r="H6" s="244">
        <f>+VLOOKUP(A6&amp;" "&amp;D6,'Validacion para evaluación'!$B:$AD,9,0)</f>
        <v>2.8E-3</v>
      </c>
      <c r="I6" s="262" t="s">
        <v>159</v>
      </c>
      <c r="J6" s="39">
        <f>+VLOOKUP(A6&amp;" "&amp;D6,'Validacion para evaluación'!$B:$AD,11,0)</f>
        <v>148.5</v>
      </c>
      <c r="K6" s="150">
        <f>+VLOOKUP(A6&amp;" "&amp;D6,'Validacion para evaluación'!$B:$AD,12,0)</f>
        <v>1E-3</v>
      </c>
      <c r="L6" s="40">
        <f>+VLOOKUP(A6&amp;" "&amp;D6,'Validacion para evaluación'!$B:$AD,13,0)</f>
        <v>0.90200000000000002</v>
      </c>
      <c r="M6" s="95">
        <f>+VLOOKUP(A6&amp;" "&amp;D6,'Validacion para evaluación'!$B:$AD,14,0)</f>
        <v>2.3E-2</v>
      </c>
      <c r="N6" s="95">
        <f>VLOOKUP(A6&amp;" "&amp;D6,'Validacion para evaluación'!$B:$AD,15,0)</f>
        <v>5.0000000000000001E-4</v>
      </c>
      <c r="O6" s="38">
        <f>VLOOKUP(A6&amp;" "&amp;D6,'Validacion para evaluación'!$B:$AD,16,0)</f>
        <v>1E-3</v>
      </c>
      <c r="P6" s="38">
        <f>+VLOOKUP(A6&amp;" "&amp;D6,'Validacion para evaluación'!$B:$AD,17,0)</f>
        <v>1E-3</v>
      </c>
      <c r="Q6" s="23">
        <f>+VLOOKUP(A6&amp;" "&amp;D6,'Validacion para evaluación'!$B:$AD,18,0)</f>
        <v>12.4</v>
      </c>
      <c r="R6" s="40">
        <f>+VLOOKUP(A6&amp;" "&amp;D6,'Validacion para evaluación'!$B:$AD,19,0)</f>
        <v>7.9</v>
      </c>
      <c r="S6" s="38">
        <f>+VLOOKUP(A6&amp;" "&amp;D6,'Validacion para evaluación'!$B:$AD,20,0)</f>
        <v>1E-3</v>
      </c>
      <c r="T6" s="39">
        <f>+VLOOKUP(A6&amp;" "&amp;D6,'Validacion para evaluación'!$B:$AD,21,0)</f>
        <v>13.8</v>
      </c>
      <c r="U6" s="40">
        <f>+VLOOKUP(A6&amp;" "&amp;D6,'Validacion para evaluación'!$B:$AD,22,0)</f>
        <v>5.57</v>
      </c>
      <c r="V6" s="43">
        <f>+VLOOKUP(A6&amp;" "&amp;D6,'Validacion para evaluación'!$B:$AD,23,0)</f>
        <v>6.9</v>
      </c>
      <c r="W6" s="33">
        <f>+VLOOKUP(A6&amp;" "&amp;D6,'Validacion para evaluación'!$B:$AD,24,0)</f>
        <v>5.0000000000000001E-4</v>
      </c>
      <c r="X6" s="39">
        <f>+VLOOKUP(A6&amp;" "&amp;D6,'Validacion para evaluación'!$B:$AD,25,0)</f>
        <v>13</v>
      </c>
      <c r="Y6" s="95">
        <f>+VLOOKUP(A6&amp;" "&amp;D6,'Validacion para evaluación'!$B:$AD,26,0)</f>
        <v>4.0000000000000001E-3</v>
      </c>
      <c r="Z6" s="10">
        <f t="shared" si="0"/>
        <v>0.3963400385951224</v>
      </c>
      <c r="AA6" s="116">
        <f>+VLOOKUP(A6&amp;" "&amp;D6,'Validacion para evaluación'!$B:$AD,27,0)</f>
        <v>0.68862275449101806</v>
      </c>
      <c r="AB6" s="8">
        <f>+VLOOKUP(A6&amp;" "&amp;D6,'Validacion para evaluación'!$B:$AD,28,0)</f>
        <v>0.458247634718223</v>
      </c>
      <c r="AC6" s="116">
        <f>+VLOOKUP(A6&amp;" "&amp;D6,'Validacion para evaluación'!$B:$AD,29,0)</f>
        <v>0.30013049151805138</v>
      </c>
    </row>
    <row r="7" spans="1:34" x14ac:dyDescent="0.2">
      <c r="A7" s="243" t="s">
        <v>25</v>
      </c>
      <c r="B7" s="5" t="s">
        <v>73</v>
      </c>
      <c r="C7" s="7">
        <f>'Validacion para evaluación'!E46</f>
        <v>44972</v>
      </c>
      <c r="D7" s="44" t="s">
        <v>259</v>
      </c>
      <c r="E7" s="149">
        <f>+VLOOKUP(A7&amp;" "&amp;D7,'Validacion para evaluación'!$B:$AD,6,0)</f>
        <v>6.0999999999999999E-2</v>
      </c>
      <c r="F7" s="150">
        <f>+VLOOKUP(A7&amp;" "&amp;D7,'Validacion para evaluación'!$B:$AD,7,0)</f>
        <v>5.0000000000000001E-4</v>
      </c>
      <c r="G7" s="164">
        <f>+VLOOKUP(A7&amp;" "&amp;D7,'Validacion para evaluación'!$B:$AD,8,0)</f>
        <v>1.6</v>
      </c>
      <c r="H7" s="244">
        <f>+VLOOKUP(A7&amp;" "&amp;D7,'Validacion para evaluación'!$B:$AD,9,0)</f>
        <v>5.0000000000000001E-4</v>
      </c>
      <c r="I7" s="262" t="s">
        <v>159</v>
      </c>
      <c r="J7" s="152">
        <f>+VLOOKUP(A7&amp;" "&amp;D7,'Validacion para evaluación'!$B:$AD,11,0)</f>
        <v>300.7</v>
      </c>
      <c r="K7" s="150">
        <f>+VLOOKUP(A7&amp;" "&amp;D7,'Validacion para evaluación'!$B:$AD,12,0)</f>
        <v>1E-3</v>
      </c>
      <c r="L7" s="153">
        <f>+VLOOKUP(A7&amp;" "&amp;D7,'Validacion para evaluación'!$B:$AD,13,0)</f>
        <v>7.5999999999999998E-2</v>
      </c>
      <c r="M7" s="153">
        <f>+VLOOKUP(A7&amp;" "&amp;D7,'Validacion para evaluación'!$B:$AD,14,0)</f>
        <v>5.0000000000000001E-3</v>
      </c>
      <c r="N7" s="150">
        <f>VLOOKUP(A7&amp;" "&amp;D7,'Validacion para evaluación'!$B:$AD,15,0)</f>
        <v>5.0000000000000001E-4</v>
      </c>
      <c r="O7" s="38">
        <f>VLOOKUP(A7&amp;" "&amp;D7,'Validacion para evaluación'!$B:$AD,16,0)</f>
        <v>1E-3</v>
      </c>
      <c r="P7" s="38">
        <f>+VLOOKUP(A7&amp;" "&amp;D7,'Validacion para evaluación'!$B:$AD,17,0)</f>
        <v>1E-3</v>
      </c>
      <c r="Q7" s="145">
        <f>+VLOOKUP(A7&amp;" "&amp;D7,'Validacion para evaluación'!$B:$AD,18,0)</f>
        <v>12.07</v>
      </c>
      <c r="R7" s="145">
        <f>+VLOOKUP(A7&amp;" "&amp;D7,'Validacion para evaluación'!$B:$AD,19,0)</f>
        <v>8.17</v>
      </c>
      <c r="S7" s="38">
        <f>+VLOOKUP(A7&amp;" "&amp;D7,'Validacion para evaluación'!$B:$AD,20,0)</f>
        <v>1E-3</v>
      </c>
      <c r="T7" s="149">
        <f>+VLOOKUP(A7&amp;" "&amp;D7,'Validacion para evaluación'!$B:$AD,21,0)</f>
        <v>31.5</v>
      </c>
      <c r="U7" s="153">
        <f>+VLOOKUP(A7&amp;" "&amp;D7,'Validacion para evaluación'!$B:$AD,22,0)</f>
        <v>13.4</v>
      </c>
      <c r="V7" s="149">
        <f>+VLOOKUP(A7&amp;" "&amp;D7,'Validacion para evaluación'!$B:$AD,23,0)</f>
        <v>16.3</v>
      </c>
      <c r="W7" s="33">
        <f>+VLOOKUP(A7&amp;" "&amp;D7,'Validacion para evaluación'!$B:$AD,24,0)</f>
        <v>5.0000000000000001E-4</v>
      </c>
      <c r="X7" s="154">
        <f>+VLOOKUP(A7&amp;" "&amp;D7,'Validacion para evaluación'!$B:$AD,25,0)</f>
        <v>26.9</v>
      </c>
      <c r="Y7" s="155">
        <f>+VLOOKUP(A7&amp;" "&amp;D7,'Validacion para evaluación'!$B:$AD,26,0)</f>
        <v>4.0000000000000001E-3</v>
      </c>
      <c r="Z7" s="10">
        <f t="shared" si="0"/>
        <v>0.61314039181883917</v>
      </c>
      <c r="AA7" s="116">
        <f>+VLOOKUP(A7&amp;" "&amp;D7,'Validacion para evaluación'!$B:$AD,27,0)</f>
        <v>1.5718562874251498</v>
      </c>
      <c r="AB7" s="8">
        <f>+VLOOKUP(A7&amp;" "&amp;D7,'Validacion para evaluación'!$B:$AD,28,0)</f>
        <v>1.102426984779926</v>
      </c>
      <c r="AC7" s="116">
        <f>+VLOOKUP(A7&amp;" "&amp;D7,'Validacion para evaluación'!$B:$AD,29,0)</f>
        <v>0.70900391474554159</v>
      </c>
    </row>
    <row r="8" spans="1:34" x14ac:dyDescent="0.2">
      <c r="A8" s="243" t="s">
        <v>25</v>
      </c>
      <c r="B8" s="5" t="s">
        <v>73</v>
      </c>
      <c r="C8" s="7">
        <f>'Validacion para evaluación'!E47</f>
        <v>45063</v>
      </c>
      <c r="D8" s="44" t="s">
        <v>260</v>
      </c>
      <c r="E8" s="156">
        <f>+VLOOKUP(A8&amp;" "&amp;D8,'Validacion para evaluación'!$B:$AD,6,0)</f>
        <v>7.95</v>
      </c>
      <c r="F8" s="150">
        <f>+VLOOKUP(A8&amp;" "&amp;D8,'Validacion para evaluación'!$B:$AD,7,0)</f>
        <v>5.0000000000000001E-4</v>
      </c>
      <c r="G8" s="157">
        <f>+VLOOKUP(A8&amp;" "&amp;D8,'Validacion para evaluación'!$B:$AD,8,0)</f>
        <v>1.2</v>
      </c>
      <c r="H8" s="19">
        <f>+VLOOKUP(A8&amp;" "&amp;D8,'Validacion para evaluación'!$B:$AD,9,0)</f>
        <v>6.7599999999999993E-2</v>
      </c>
      <c r="I8" s="262" t="s">
        <v>159</v>
      </c>
      <c r="J8" s="158">
        <f>+VLOOKUP(A8&amp;" "&amp;D8,'Validacion para evaluación'!$B:$AD,11,0)</f>
        <v>203</v>
      </c>
      <c r="K8" s="19">
        <f>+VLOOKUP(A8&amp;" "&amp;D8,'Validacion para evaluación'!$B:$AD,12,0)</f>
        <v>8.9999999999999993E-3</v>
      </c>
      <c r="L8" s="148">
        <f>+VLOOKUP(A8&amp;" "&amp;D8,'Validacion para evaluación'!$B:$AD,13,0)</f>
        <v>10.8</v>
      </c>
      <c r="M8" s="155">
        <f>+VLOOKUP(A8&amp;" "&amp;D8,'Validacion para evaluación'!$B:$AD,14,0)</f>
        <v>0.191</v>
      </c>
      <c r="N8" s="150">
        <f>VLOOKUP(A8&amp;" "&amp;D8,'Validacion para evaluación'!$B:$AD,15,0)</f>
        <v>5.0000000000000001E-4</v>
      </c>
      <c r="O8" s="19">
        <f>VLOOKUP(A8&amp;" "&amp;D8,'Validacion para evaluación'!$B:$AD,16,0)</f>
        <v>2E-3</v>
      </c>
      <c r="P8" s="19">
        <f>+VLOOKUP(A8&amp;" "&amp;D8,'Validacion para evaluación'!$B:$AD,17,0)</f>
        <v>6.0000000000000001E-3</v>
      </c>
      <c r="Q8" s="146">
        <f>+VLOOKUP(A8&amp;" "&amp;D8,'Validacion para evaluación'!$B:$AD,18,0)</f>
        <v>12.92</v>
      </c>
      <c r="R8" s="146">
        <f>+VLOOKUP(A8&amp;" "&amp;D8,'Validacion para evaluación'!$B:$AD,19,0)</f>
        <v>8.09</v>
      </c>
      <c r="S8" s="19">
        <f>+VLOOKUP(A8&amp;" "&amp;D8,'Validacion para evaluación'!$B:$AD,20,0)</f>
        <v>3.0000000000000001E-3</v>
      </c>
      <c r="T8" s="157">
        <f>+VLOOKUP(A8&amp;" "&amp;D8,'Validacion para evaluación'!$B:$AD,21,0)</f>
        <v>22.1</v>
      </c>
      <c r="U8" s="148">
        <f>+VLOOKUP(A8&amp;" "&amp;D8,'Validacion para evaluación'!$B:$AD,22,0)</f>
        <v>11</v>
      </c>
      <c r="V8" s="157">
        <f>+VLOOKUP(A8&amp;" "&amp;D8,'Validacion para evaluación'!$B:$AD,23,0)</f>
        <v>11.1</v>
      </c>
      <c r="W8" s="33">
        <f>+VLOOKUP(A8&amp;" "&amp;D8,'Validacion para evaluación'!$B:$AD,24,0)</f>
        <v>5.0000000000000001E-4</v>
      </c>
      <c r="X8" s="159">
        <f>+VLOOKUP(A8&amp;" "&amp;D8,'Validacion para evaluación'!$B:$AD,25,0)</f>
        <v>22.9</v>
      </c>
      <c r="Y8" s="155">
        <f>+VLOOKUP(A8&amp;" "&amp;D8,'Validacion para evaluación'!$B:$AD,26,0)</f>
        <v>4.4999999999999998E-2</v>
      </c>
      <c r="Z8" s="10">
        <f t="shared" si="0"/>
        <v>0.48188325112594255</v>
      </c>
      <c r="AA8" s="116">
        <f>+VLOOKUP(A8&amp;" "&amp;D8,'Validacion para evaluación'!$B:$AD,27,0)</f>
        <v>1.1027944111776449</v>
      </c>
      <c r="AB8" s="8">
        <f>+VLOOKUP(A8&amp;" "&amp;D8,'Validacion para evaluación'!$B:$AD,28,0)</f>
        <v>0.90497737556561086</v>
      </c>
      <c r="AC8" s="116">
        <f>+VLOOKUP(A8&amp;" "&amp;D8,'Validacion para evaluación'!$B:$AD,29,0)</f>
        <v>0.48281861678990867</v>
      </c>
      <c r="AE8" s="129" t="s">
        <v>213</v>
      </c>
      <c r="AF8" s="345" t="s">
        <v>255</v>
      </c>
      <c r="AG8" s="346"/>
      <c r="AH8" s="347"/>
    </row>
    <row r="9" spans="1:34" x14ac:dyDescent="0.2">
      <c r="A9" s="243" t="s">
        <v>25</v>
      </c>
      <c r="B9" s="5" t="s">
        <v>73</v>
      </c>
      <c r="C9" s="7">
        <f>'Validacion para evaluación'!E48</f>
        <v>45147</v>
      </c>
      <c r="D9" s="44" t="s">
        <v>261</v>
      </c>
      <c r="E9" s="156">
        <f>+VLOOKUP(A9&amp;" "&amp;D9,'Validacion para evaluación'!$B:$AD,6,0)</f>
        <v>1.34</v>
      </c>
      <c r="F9" s="150">
        <f>+VLOOKUP(A9&amp;" "&amp;D9,'Validacion para evaluación'!$B:$AD,7,0)</f>
        <v>2E-3</v>
      </c>
      <c r="G9" s="157" t="str">
        <f>+VLOOKUP(A9&amp;" "&amp;D9,'Validacion para evaluación'!$B:$AD,8,0)</f>
        <v>SM</v>
      </c>
      <c r="H9" s="150">
        <f>+VLOOKUP(A9&amp;" "&amp;D9,'Validacion para evaluación'!$B:$AD,9,0)</f>
        <v>3.0000000000000001E-3</v>
      </c>
      <c r="I9" s="262" t="s">
        <v>159</v>
      </c>
      <c r="J9" s="158">
        <f>+VLOOKUP(A9&amp;" "&amp;D9,'Validacion para evaluación'!$B:$AD,11,0)</f>
        <v>298.7</v>
      </c>
      <c r="K9" s="150">
        <f>+VLOOKUP(A9&amp;" "&amp;D9,'Validacion para evaluación'!$B:$AD,12,0)</f>
        <v>3.0000000000000001E-3</v>
      </c>
      <c r="L9" s="148">
        <f>+VLOOKUP(A9&amp;" "&amp;D9,'Validacion para evaluación'!$B:$AD,13,0)</f>
        <v>2.41</v>
      </c>
      <c r="M9" s="155">
        <f>+VLOOKUP(A9&amp;" "&amp;D9,'Validacion para evaluación'!$B:$AD,14,0)</f>
        <v>7.4999999999999997E-2</v>
      </c>
      <c r="N9" s="150">
        <f>VLOOKUP(A9&amp;" "&amp;D9,'Validacion para evaluación'!$B:$AD,15,0)</f>
        <v>5.0000000000000001E-4</v>
      </c>
      <c r="O9" s="246">
        <f>VLOOKUP(A9&amp;" "&amp;D9,'Validacion para evaluación'!$B:$AD,16,0)</f>
        <v>4.0000000000000001E-3</v>
      </c>
      <c r="P9" s="38">
        <f>+VLOOKUP(A9&amp;" "&amp;D9,'Validacion para evaluación'!$B:$AD,17,0)</f>
        <v>3.0000000000000001E-3</v>
      </c>
      <c r="Q9" s="146">
        <f>+VLOOKUP(A9&amp;" "&amp;D9,'Validacion para evaluación'!$B:$AD,18,0)</f>
        <v>13.63</v>
      </c>
      <c r="R9" s="146">
        <f>+VLOOKUP(A9&amp;" "&amp;D9,'Validacion para evaluación'!$B:$AD,19,0)</f>
        <v>7.81</v>
      </c>
      <c r="S9" s="246">
        <f>+VLOOKUP(A9&amp;" "&amp;D9,'Validacion para evaluación'!$B:$AD,20,0)</f>
        <v>4.0000000000000001E-3</v>
      </c>
      <c r="T9" s="157">
        <f>+VLOOKUP(A9&amp;" "&amp;D9,'Validacion para evaluación'!$B:$AD,21,0)</f>
        <v>27.5</v>
      </c>
      <c r="U9" s="148">
        <f>+VLOOKUP(A9&amp;" "&amp;D9,'Validacion para evaluación'!$B:$AD,22,0)</f>
        <v>12.5</v>
      </c>
      <c r="V9" s="157">
        <f>+VLOOKUP(A9&amp;" "&amp;D9,'Validacion para evaluación'!$B:$AD,23,0)</f>
        <v>15.1</v>
      </c>
      <c r="W9" s="33">
        <f>+VLOOKUP(A9&amp;" "&amp;D9,'Validacion para evaluación'!$B:$AD,24,0)</f>
        <v>5.0000000000000001E-4</v>
      </c>
      <c r="X9" s="159" t="str">
        <f>+VLOOKUP(A9&amp;" "&amp;D9,'Validacion para evaluación'!$B:$AD,25,0)</f>
        <v>SM</v>
      </c>
      <c r="Y9" s="155">
        <f>+VLOOKUP(A9&amp;" "&amp;D9,'Validacion para evaluación'!$B:$AD,26,0)</f>
        <v>3.0000000000000001E-3</v>
      </c>
      <c r="Z9" s="10">
        <f t="shared" si="0"/>
        <v>0.59950051010664607</v>
      </c>
      <c r="AA9" s="8">
        <f>+VLOOKUP(A9&amp;" "&amp;D9,'Validacion para evaluación'!$B:$AD,27,0)</f>
        <v>1.372255489021956</v>
      </c>
      <c r="AB9" s="8">
        <f>+VLOOKUP(A9&amp;" "&amp;D9,'Validacion para evaluación'!$B:$AD,28,0)</f>
        <v>1.0283833813245578</v>
      </c>
      <c r="AC9" s="8">
        <f>+VLOOKUP(A9&amp;" "&amp;D9,'Validacion para evaluación'!$B:$AD,29,0)</f>
        <v>0.65680730752501093</v>
      </c>
      <c r="AE9" s="262" t="s">
        <v>159</v>
      </c>
      <c r="AF9" s="345" t="s">
        <v>254</v>
      </c>
      <c r="AG9" s="346"/>
      <c r="AH9" s="347"/>
    </row>
    <row r="10" spans="1:34" ht="12.75" customHeight="1" x14ac:dyDescent="0.2">
      <c r="A10" s="243" t="s">
        <v>25</v>
      </c>
      <c r="B10" s="5" t="s">
        <v>73</v>
      </c>
      <c r="C10" s="7">
        <f>'Validacion para evaluación'!E49</f>
        <v>45211</v>
      </c>
      <c r="D10" s="44" t="s">
        <v>262</v>
      </c>
      <c r="E10" s="160">
        <f>+VLOOKUP(A10&amp;" "&amp;D10,'Validacion para evaluación'!$B:$AD,6,0)</f>
        <v>4.96</v>
      </c>
      <c r="F10" s="150">
        <f>+VLOOKUP(A10&amp;" "&amp;D10,'Validacion para evaluación'!$B:$AD,7,0)</f>
        <v>2E-3</v>
      </c>
      <c r="G10" s="157">
        <f>+VLOOKUP(A10&amp;" "&amp;D10,'Validacion para evaluación'!$B:$AD,8,0)</f>
        <v>6.5</v>
      </c>
      <c r="H10" s="19">
        <f>+VLOOKUP(A10&amp;" "&amp;D10,'Validacion para evaluación'!$B:$AD,9,0)</f>
        <v>8.0000000000000002E-3</v>
      </c>
      <c r="I10" s="262" t="s">
        <v>159</v>
      </c>
      <c r="J10" s="158">
        <f>+VLOOKUP(A10&amp;" "&amp;D10,'Validacion para evaluación'!$B:$AD,11,0)</f>
        <v>334.4</v>
      </c>
      <c r="K10" s="150">
        <f>+VLOOKUP(A10&amp;" "&amp;D10,'Validacion para evaluación'!$B:$AD,12,0)</f>
        <v>7.0000000000000001E-3</v>
      </c>
      <c r="L10" s="160">
        <f>+VLOOKUP(A10&amp;" "&amp;D10,'Validacion para evaluación'!$B:$AD,13,0)</f>
        <v>7.83</v>
      </c>
      <c r="M10" s="160">
        <f>+VLOOKUP(A10&amp;" "&amp;D10,'Validacion para evaluación'!$B:$AD,14,0)</f>
        <v>0.14099999999999999</v>
      </c>
      <c r="N10" s="150">
        <f>VLOOKUP(A10&amp;" "&amp;D10,'Validacion para evaluación'!$B:$AD,15,0)</f>
        <v>5.0000000000000001E-4</v>
      </c>
      <c r="O10" s="246">
        <f>VLOOKUP(A10&amp;" "&amp;D10,'Validacion para evaluación'!$B:$AD,16,0)</f>
        <v>4.0000000000000001E-3</v>
      </c>
      <c r="P10" s="38">
        <f>+VLOOKUP(A10&amp;" "&amp;D10,'Validacion para evaluación'!$B:$AD,17,0)</f>
        <v>8.0000000000000002E-3</v>
      </c>
      <c r="Q10" s="146">
        <f>+VLOOKUP(A10&amp;" "&amp;D10,'Validacion para evaluación'!$B:$AD,18,0)</f>
        <v>11.91</v>
      </c>
      <c r="R10" s="146">
        <f>+VLOOKUP(A10&amp;" "&amp;D10,'Validacion para evaluación'!$B:$AD,19,0)</f>
        <v>8.11</v>
      </c>
      <c r="S10" s="42">
        <f>+VLOOKUP(A10&amp;" "&amp;D10,'Validacion para evaluación'!$B:$AD,20,0)</f>
        <v>8.9999999999999993E-3</v>
      </c>
      <c r="T10" s="148">
        <f>+VLOOKUP(A10&amp;" "&amp;D10,'Validacion para evaluación'!$B:$AD,21,0)</f>
        <v>38.200000000000003</v>
      </c>
      <c r="U10" s="160">
        <f>+VLOOKUP(A10&amp;" "&amp;D10,'Validacion para evaluación'!$B:$AD,22,0)</f>
        <v>16.399999999999999</v>
      </c>
      <c r="V10" s="148">
        <f>+VLOOKUP(A10&amp;" "&amp;D10,'Validacion para evaluación'!$B:$AD,23,0)</f>
        <v>13.1</v>
      </c>
      <c r="W10" s="150">
        <f>+VLOOKUP(A10&amp;" "&amp;D10,'Validacion para evaluación'!$B:$AD,24,0)</f>
        <v>5.0000000000000001E-4</v>
      </c>
      <c r="X10" s="159">
        <f>+VLOOKUP(A10&amp;" "&amp;D10,'Validacion para evaluación'!$B:$AD,25,0)</f>
        <v>34.6</v>
      </c>
      <c r="Y10" s="161">
        <f>+VLOOKUP(A10&amp;" "&amp;D10,'Validacion para evaluación'!$B:$AD,26,0)</f>
        <v>0.05</v>
      </c>
      <c r="Z10" s="10">
        <f t="shared" si="0"/>
        <v>0.446625347307956</v>
      </c>
      <c r="AA10" s="116">
        <f>+VLOOKUP(A10&amp;" "&amp;D10,'Validacion para evaluación'!$B:$AD,27,0)</f>
        <v>1.9061876247504992</v>
      </c>
      <c r="AB10" s="116">
        <f>+VLOOKUP(A10&amp;" "&amp;D10,'Validacion para evaluación'!$B:$AD,28,0)</f>
        <v>1.3492389962978197</v>
      </c>
      <c r="AC10" s="116">
        <f>+VLOOKUP(A10&amp;" "&amp;D10,'Validacion para evaluación'!$B:$AD,29,0)</f>
        <v>0.5698129621574598</v>
      </c>
      <c r="AE10" s="130" t="s">
        <v>215</v>
      </c>
      <c r="AF10" s="345" t="s">
        <v>216</v>
      </c>
      <c r="AG10" s="346"/>
      <c r="AH10" s="347"/>
    </row>
    <row r="11" spans="1:34" s="20" customFormat="1" ht="24.95" customHeight="1" x14ac:dyDescent="0.2">
      <c r="D11" s="48" t="s">
        <v>214</v>
      </c>
      <c r="E11" s="51">
        <f>+VLOOKUP(E18,A22:C30,3,0)</f>
        <v>1.3</v>
      </c>
      <c r="F11" s="50">
        <f>+VLOOKUP(F18,D23:F31,3,0)</f>
        <v>5.0000000000000001E-4</v>
      </c>
      <c r="G11" s="51">
        <f>+VLOOKUP(G18,G23:I31,3,0)</f>
        <v>2.2999999999999998</v>
      </c>
      <c r="H11" s="50">
        <f>+VLOOKUP(H18,J23:L31,3,0)</f>
        <v>3.0000000000000001E-3</v>
      </c>
      <c r="I11" s="49" t="s">
        <v>86</v>
      </c>
      <c r="J11" s="51">
        <f>+VLOOKUP(J18,P23:R31,3,0)</f>
        <v>264.39999999999998</v>
      </c>
      <c r="K11" s="49">
        <f>+VLOOKUP(K18,S23:U31,3,0)</f>
        <v>1E-3</v>
      </c>
      <c r="L11" s="53">
        <f>+VLOOKUP(L18,V23:X31,3,0)</f>
        <v>1.19</v>
      </c>
      <c r="M11" s="53">
        <f>+VLOOKUP(M18,Y23:AA31,3,0)</f>
        <v>0.06</v>
      </c>
      <c r="N11" s="50">
        <f>+VLOOKUP(N18,A35:C43,3,0)</f>
        <v>5.0000000000000001E-4</v>
      </c>
      <c r="O11" s="49">
        <f>+VLOOKUP(O18,D35:F43,3,0)</f>
        <v>1E-3</v>
      </c>
      <c r="P11" s="49">
        <f>+VLOOKUP(P18,G35:I43,3,0)</f>
        <v>3.0000000000000001E-3</v>
      </c>
      <c r="Q11" s="53">
        <f>+VLOOKUP(Q18,J35:L43,3,0)</f>
        <v>12.92</v>
      </c>
      <c r="R11" s="53">
        <f>+VLOOKUP(R18,M35:O43,3,0)</f>
        <v>8.11</v>
      </c>
      <c r="S11" s="49">
        <f>+VLOOKUP(S18,P35:R43,3,0)</f>
        <v>1E-3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26.7</v>
      </c>
      <c r="Y11" s="53">
        <f>+VLOOKUP(Y18,Y35:AA43,3,0)</f>
        <v>0.01</v>
      </c>
      <c r="Z11" s="53">
        <f>+VLOOKUP(Z18,A47:C55,3,0)</f>
        <v>0.59950051010664607</v>
      </c>
    </row>
    <row r="12" spans="1:34" s="20" customFormat="1" ht="24.95" customHeight="1" x14ac:dyDescent="0.2">
      <c r="D12" s="48" t="s">
        <v>217</v>
      </c>
      <c r="E12" s="51">
        <f>+VLOOKUP(E19,A23:C31,3,0)</f>
        <v>0.6</v>
      </c>
      <c r="F12" s="50">
        <f>+VLOOKUP(F19,D23:F31,3,0)</f>
        <v>5.0000000000000001E-4</v>
      </c>
      <c r="G12" s="51">
        <f>+VLOOKUP(G19,G23:I31,3,0)</f>
        <v>1.2</v>
      </c>
      <c r="H12" s="50">
        <f>+VLOOKUP(H19,J23:L31,3,0)</f>
        <v>2.3E-3</v>
      </c>
      <c r="I12" s="49" t="s">
        <v>86</v>
      </c>
      <c r="J12" s="51">
        <f>+VLOOKUP(J19,P23:R31,3,0)</f>
        <v>203</v>
      </c>
      <c r="K12" s="49">
        <f>+VLOOKUP(K19,S23:U31,3,0)</f>
        <v>1E-3</v>
      </c>
      <c r="L12" s="53">
        <f>+VLOOKUP(L19,V23:X31,3,0)</f>
        <v>0.33</v>
      </c>
      <c r="M12" s="53">
        <f>+VLOOKUP(M19,Y23:AA31,3,0)</f>
        <v>0.01</v>
      </c>
      <c r="N12" s="50">
        <f>+VLOOKUP(N19,A35:C43,3,0)</f>
        <v>5.0000000000000001E-4</v>
      </c>
      <c r="O12" s="49">
        <f>+VLOOKUP(O19,D35:F43,3,0)</f>
        <v>1E-3</v>
      </c>
      <c r="P12" s="49">
        <f>+VLOOKUP(P19,G35:I43,3,0)</f>
        <v>1E-3</v>
      </c>
      <c r="Q12" s="53">
        <f>+VLOOKUP(Q19,J35:L43,3,0)</f>
        <v>12.07</v>
      </c>
      <c r="R12" s="53">
        <f>+VLOOKUP(R19,M35:O43,3,0)</f>
        <v>7.92</v>
      </c>
      <c r="S12" s="49">
        <f>+VLOOKUP(S19,P35:R43,3,0)</f>
        <v>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21.2</v>
      </c>
      <c r="Y12" s="53">
        <f>+VLOOKUP(Y19,Y35:AA43,3,0)</f>
        <v>4.0000000000000001E-3</v>
      </c>
      <c r="Z12" s="53">
        <f>+VLOOKUP(Z19,A47:C55,3,0)</f>
        <v>0.48188325112594255</v>
      </c>
    </row>
    <row r="13" spans="1:34" ht="24.95" customHeight="1" x14ac:dyDescent="0.2">
      <c r="C13" s="344" t="s">
        <v>25</v>
      </c>
      <c r="D13" s="13" t="s">
        <v>218</v>
      </c>
      <c r="E13" s="34">
        <v>7</v>
      </c>
      <c r="F13" s="35">
        <v>0.01</v>
      </c>
      <c r="G13" s="34">
        <v>10</v>
      </c>
      <c r="H13" s="34">
        <v>0.09</v>
      </c>
      <c r="I13" s="34" t="s">
        <v>86</v>
      </c>
      <c r="J13" s="34">
        <v>370</v>
      </c>
      <c r="K13" s="54">
        <v>0.06</v>
      </c>
      <c r="L13" s="34">
        <v>35</v>
      </c>
      <c r="M13" s="34">
        <v>0.7</v>
      </c>
      <c r="N13" s="34">
        <v>0.01</v>
      </c>
      <c r="O13" s="34">
        <v>0.01</v>
      </c>
      <c r="P13" s="34">
        <v>0.01</v>
      </c>
      <c r="Q13" s="34">
        <v>9.1999999999999993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30</v>
      </c>
      <c r="Y13" s="34">
        <v>0.04</v>
      </c>
      <c r="Z13" s="34">
        <v>0.8</v>
      </c>
    </row>
    <row r="14" spans="1:34" ht="24.95" customHeight="1" x14ac:dyDescent="0.2">
      <c r="C14" s="344"/>
      <c r="D14" s="13" t="s">
        <v>219</v>
      </c>
      <c r="E14" s="36">
        <f>+(E11/E13)</f>
        <v>0.18571428571428572</v>
      </c>
      <c r="F14" s="36">
        <f>+(F11/F13)</f>
        <v>0.05</v>
      </c>
      <c r="G14" s="36">
        <f>+(G11/G13)</f>
        <v>0.22999999999999998</v>
      </c>
      <c r="H14" s="36">
        <f>+(H11/H13)</f>
        <v>3.3333333333333333E-2</v>
      </c>
      <c r="I14" s="37" t="s">
        <v>86</v>
      </c>
      <c r="J14" s="36">
        <f t="shared" ref="J14:S14" si="1">+(J11/J13)</f>
        <v>0.71459459459459451</v>
      </c>
      <c r="K14" s="36">
        <f t="shared" si="1"/>
        <v>1.6666666666666666E-2</v>
      </c>
      <c r="L14" s="36">
        <f t="shared" si="1"/>
        <v>3.3999999999999996E-2</v>
      </c>
      <c r="M14" s="36">
        <f t="shared" si="1"/>
        <v>8.5714285714285715E-2</v>
      </c>
      <c r="N14" s="36">
        <f t="shared" si="1"/>
        <v>0.05</v>
      </c>
      <c r="O14" s="36">
        <f t="shared" si="1"/>
        <v>0.1</v>
      </c>
      <c r="P14" s="36">
        <f t="shared" si="1"/>
        <v>0.3</v>
      </c>
      <c r="Q14" s="36">
        <f t="shared" si="1"/>
        <v>1.4043478260869566</v>
      </c>
      <c r="R14" s="36" t="s">
        <v>86</v>
      </c>
      <c r="S14" s="36">
        <f t="shared" si="1"/>
        <v>0.1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0.89</v>
      </c>
      <c r="Y14" s="36">
        <f>+(Y11/Y13)</f>
        <v>0.25</v>
      </c>
      <c r="Z14" s="36">
        <f>+(Z11/Z13)</f>
        <v>0.7493756376333075</v>
      </c>
    </row>
    <row r="15" spans="1:34" s="20" customFormat="1" ht="24.95" customHeight="1" x14ac:dyDescent="0.2">
      <c r="E15" s="19" t="str">
        <f t="shared" ref="E15:P15" si="2">+IF(OR(E14=0,E14="-"),"Sin evaluación", IF(E14&lt;80%,"Cumple",IF(AND(E14&gt;=80%,E14&lt;=100%),"Cumple con advertencia","Incumple")))</f>
        <v>Cumple</v>
      </c>
      <c r="F15" s="19" t="str">
        <f t="shared" si="2"/>
        <v>Cumple</v>
      </c>
      <c r="G15" s="19" t="str">
        <f t="shared" si="2"/>
        <v>Cumple</v>
      </c>
      <c r="H15" s="19" t="str">
        <f t="shared" si="2"/>
        <v>Cumple</v>
      </c>
      <c r="I15" s="19" t="str">
        <f t="shared" si="2"/>
        <v>Sin evaluación</v>
      </c>
      <c r="J15" s="19" t="str">
        <f t="shared" si="2"/>
        <v>Cumple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Incumple</v>
      </c>
      <c r="S15" s="19" t="str">
        <f t="shared" ref="S15:Z15" si="3">+IF(OR(S14=0,S14="-"),"Sin evaluación", IF(S14&lt;80%,"Cumple",IF(AND(S14&gt;=80%,S14&lt;=100%),"Cumple con advertencia","Incumple")))</f>
        <v>Cumple</v>
      </c>
      <c r="T15" s="19" t="str">
        <f t="shared" si="3"/>
        <v>Sin evaluación</v>
      </c>
      <c r="U15" s="19" t="str">
        <f t="shared" si="3"/>
        <v>Sin evaluación</v>
      </c>
      <c r="V15" s="19" t="str">
        <f t="shared" si="3"/>
        <v>Sin evaluación</v>
      </c>
      <c r="W15" s="19" t="str">
        <f t="shared" si="3"/>
        <v>Cumple</v>
      </c>
      <c r="X15" s="19" t="str">
        <f t="shared" si="3"/>
        <v>Cumple con advertencia</v>
      </c>
      <c r="Y15" s="19" t="str">
        <f t="shared" si="3"/>
        <v>Cumple</v>
      </c>
      <c r="Z15" s="19" t="str">
        <f t="shared" si="3"/>
        <v>Cumple</v>
      </c>
    </row>
    <row r="16" spans="1:34" s="20" customFormat="1" ht="24.95" customHeight="1" x14ac:dyDescent="0.2">
      <c r="D16" s="14"/>
      <c r="E16" s="19" t="str">
        <f>+IF(COUNTIF(E3:E10,"&gt;0")&lt;8,"Referencial","")</f>
        <v/>
      </c>
      <c r="F16" s="19" t="str">
        <f>+IF(COUNTIF(F3:F10,"&gt;0")&lt;8,"Referencial","")</f>
        <v/>
      </c>
      <c r="G16" s="19" t="str">
        <f>+IF(COUNTIF(G3:G10,"&gt;0")&lt;8,"Referencial","")</f>
        <v>Referencial</v>
      </c>
      <c r="H16" s="19" t="str">
        <f>+IF(COUNTIF(H3:H10,"&gt;0")&lt;8,"Referencial","")</f>
        <v/>
      </c>
      <c r="I16" s="19"/>
      <c r="J16" s="19" t="str">
        <f t="shared" ref="J16:Z16" si="4">+IF(COUNTIF(J3:J10,"&gt;0")&lt;8,"Referencial","")</f>
        <v/>
      </c>
      <c r="K16" s="19" t="str">
        <f t="shared" si="4"/>
        <v/>
      </c>
      <c r="L16" s="19" t="str">
        <f t="shared" si="4"/>
        <v/>
      </c>
      <c r="M16" s="19" t="str">
        <f t="shared" si="4"/>
        <v/>
      </c>
      <c r="N16" s="19" t="str">
        <f t="shared" si="4"/>
        <v/>
      </c>
      <c r="O16" s="19" t="str">
        <f t="shared" si="4"/>
        <v/>
      </c>
      <c r="P16" s="19" t="str">
        <f t="shared" si="4"/>
        <v/>
      </c>
      <c r="Q16" s="19" t="str">
        <f t="shared" si="4"/>
        <v/>
      </c>
      <c r="R16" s="19" t="str">
        <f t="shared" si="4"/>
        <v/>
      </c>
      <c r="S16" s="19" t="str">
        <f t="shared" si="4"/>
        <v/>
      </c>
      <c r="T16" s="19" t="str">
        <f t="shared" si="4"/>
        <v/>
      </c>
      <c r="U16" s="19" t="str">
        <f t="shared" si="4"/>
        <v/>
      </c>
      <c r="V16" s="19" t="str">
        <f t="shared" si="4"/>
        <v/>
      </c>
      <c r="W16" s="19" t="str">
        <f t="shared" si="4"/>
        <v>Referencial</v>
      </c>
      <c r="X16" s="19" t="str">
        <f t="shared" si="4"/>
        <v>Referencial</v>
      </c>
      <c r="Y16" s="19" t="str">
        <f t="shared" si="4"/>
        <v/>
      </c>
      <c r="Z16" s="19" t="str">
        <f t="shared" si="4"/>
        <v/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220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0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+ROUND(COUNTIF(C35:C42,"&gt;0")*0.66,0)</f>
        <v>5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+ROUND(COUNTIF(L35:L42,"&gt;0")*0.66,0)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+ROUND(COUNTIF(C47:C54,"&gt;0")*0.66,0)</f>
        <v>5</v>
      </c>
    </row>
    <row r="19" spans="1:27" x14ac:dyDescent="0.2">
      <c r="B19" s="2"/>
      <c r="C19" s="2"/>
      <c r="D19" s="52" t="s">
        <v>221</v>
      </c>
      <c r="E19" s="52">
        <f>+ROUND(COUNTIF(C23:C30,"&gt;0")*0.33,0)</f>
        <v>3</v>
      </c>
      <c r="F19" s="52">
        <f>+ROUND(COUNTIF(F23:F30,"&gt;0")*0.33,0)</f>
        <v>3</v>
      </c>
      <c r="G19" s="52">
        <f>+ROUND(COUNTIF(I23:I30,"&gt;0")*0.33,0)</f>
        <v>2</v>
      </c>
      <c r="H19" s="52">
        <f>+ROUND(COUNTIF(L23:L30,"&gt;0")*0.33,0)</f>
        <v>3</v>
      </c>
      <c r="I19" s="52">
        <f>+ROUND(COUNTIF(O23:O30,"&gt;0")*0.33,0)</f>
        <v>0</v>
      </c>
      <c r="J19" s="52">
        <f>+ROUND(COUNTIF(R23:R30,"&gt;0")*0.33,0)</f>
        <v>3</v>
      </c>
      <c r="K19" s="52">
        <f>+ROUND(COUNTIF(U23:U30,"&gt;0")*0.33,0)</f>
        <v>3</v>
      </c>
      <c r="L19" s="52">
        <f>+ROUND(COUNTIF(X23:X30,"&gt;0")*0.33,0)</f>
        <v>3</v>
      </c>
      <c r="M19" s="52">
        <f>+ROUND(COUNTIF(AA23:AA30,"&gt;0")*0.33,0)</f>
        <v>3</v>
      </c>
      <c r="N19" s="52">
        <f>+ROUND(COUNTIF(C35:C42,"&gt;0")*0.33,0)</f>
        <v>3</v>
      </c>
      <c r="O19" s="52">
        <f>+ROUND(COUNTIF(F35:F42,"&gt;0")*0.33,0)</f>
        <v>3</v>
      </c>
      <c r="P19" s="52">
        <f>+ROUND(COUNTIF(I35:I42,"&gt;0")*0.33,0)</f>
        <v>3</v>
      </c>
      <c r="Q19" s="52">
        <f>+ROUND(COUNTIF(L35:L42,"&gt;0")*0.33,0)</f>
        <v>3</v>
      </c>
      <c r="R19" s="52">
        <f>+ROUND(COUNTIF(O35:O42,"&gt;0")*0.33,0)</f>
        <v>3</v>
      </c>
      <c r="S19" s="52">
        <f>+ROUND(COUNTIF(R35:R42,"&gt;0")*0.33,0)</f>
        <v>3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2</v>
      </c>
      <c r="X19" s="52">
        <f>+ROUND(COUNTIF(X35:X42,"&gt;0")*0.33,0)</f>
        <v>2</v>
      </c>
      <c r="Y19" s="52">
        <f>+ROUND(COUNTIF(AA35:AA42,"&gt;0")*0.33,0)</f>
        <v>3</v>
      </c>
      <c r="Z19" s="52">
        <f>+ROUND(COUNTIF(C47:C54,"&gt;0")*0.33,0)</f>
        <v>3</v>
      </c>
    </row>
    <row r="22" spans="1:27" x14ac:dyDescent="0.2">
      <c r="B22" s="15" t="s">
        <v>222</v>
      </c>
      <c r="C22" s="1" t="s">
        <v>223</v>
      </c>
      <c r="E22" s="15" t="s">
        <v>222</v>
      </c>
      <c r="F22" s="1" t="s">
        <v>224</v>
      </c>
      <c r="H22" s="15" t="s">
        <v>222</v>
      </c>
      <c r="I22" s="1" t="s">
        <v>225</v>
      </c>
      <c r="K22" s="15" t="s">
        <v>222</v>
      </c>
      <c r="L22" s="1" t="s">
        <v>226</v>
      </c>
      <c r="N22" s="15" t="s">
        <v>222</v>
      </c>
      <c r="O22" s="1" t="s">
        <v>227</v>
      </c>
      <c r="Q22" s="15" t="s">
        <v>222</v>
      </c>
      <c r="R22" s="1" t="s">
        <v>228</v>
      </c>
      <c r="T22" s="15" t="s">
        <v>222</v>
      </c>
      <c r="U22" s="1" t="s">
        <v>229</v>
      </c>
      <c r="W22" s="15" t="s">
        <v>222</v>
      </c>
      <c r="X22" s="1" t="s">
        <v>230</v>
      </c>
      <c r="Z22" s="15" t="s">
        <v>222</v>
      </c>
      <c r="AA22" s="1" t="s">
        <v>231</v>
      </c>
    </row>
    <row r="23" spans="1:27" x14ac:dyDescent="0.2">
      <c r="A23" s="1">
        <f t="shared" ref="A23:A30" si="5">+IF(C23&lt;&gt;0,1,0)+A22</f>
        <v>1</v>
      </c>
      <c r="B23" s="16" t="s">
        <v>259</v>
      </c>
      <c r="C23" s="119">
        <v>6.0999999999999999E-2</v>
      </c>
      <c r="D23" s="1">
        <f t="shared" ref="D23:D30" si="6">+IF(F23&lt;&gt;0,1,0)+D22</f>
        <v>1</v>
      </c>
      <c r="E23" s="16" t="s">
        <v>118</v>
      </c>
      <c r="F23" s="18">
        <v>1E-4</v>
      </c>
      <c r="G23" s="1">
        <f t="shared" ref="G23:G30" si="7">+IF(I23&lt;&gt;0,1,0)+G22</f>
        <v>0</v>
      </c>
      <c r="H23" s="16" t="s">
        <v>261</v>
      </c>
      <c r="I23" s="119">
        <v>0</v>
      </c>
      <c r="J23" s="1">
        <f t="shared" ref="J23:J30" si="8">+IF(L23&lt;&gt;0,1,0)+J22</f>
        <v>1</v>
      </c>
      <c r="K23" s="16" t="s">
        <v>119</v>
      </c>
      <c r="L23" s="18">
        <v>5.0000000000000001E-4</v>
      </c>
      <c r="M23" s="1">
        <f t="shared" ref="M23:M30" si="9">+IF(O23&lt;&gt;0,1,0)+M22</f>
        <v>0</v>
      </c>
      <c r="N23" s="16" t="s">
        <v>120</v>
      </c>
      <c r="O23" s="17">
        <v>0</v>
      </c>
      <c r="P23" s="1">
        <f t="shared" ref="P23:P30" si="10">+IF(R23&lt;&gt;0,1,0)+P22</f>
        <v>1</v>
      </c>
      <c r="Q23" s="16" t="s">
        <v>117</v>
      </c>
      <c r="R23" s="119">
        <v>137</v>
      </c>
      <c r="S23" s="1">
        <f t="shared" ref="S23:S30" si="11">+IF(U23&lt;&gt;0,1,0)+S22</f>
        <v>1</v>
      </c>
      <c r="T23" s="16" t="s">
        <v>117</v>
      </c>
      <c r="U23" s="18">
        <v>5.0000000000000001E-4</v>
      </c>
      <c r="V23" s="1">
        <f t="shared" ref="V23:V30" si="12">+IF(X23&lt;&gt;0,1,0)+V22</f>
        <v>1</v>
      </c>
      <c r="W23" s="16" t="s">
        <v>259</v>
      </c>
      <c r="X23" s="118">
        <v>7.5999999999999998E-2</v>
      </c>
      <c r="Y23" s="1">
        <f t="shared" ref="Y23:Y30" si="13">+IF(AA23&lt;&gt;0,1,0)+Y22</f>
        <v>1</v>
      </c>
      <c r="Z23" s="16" t="s">
        <v>259</v>
      </c>
      <c r="AA23" s="17">
        <v>5.0000000000000001E-3</v>
      </c>
    </row>
    <row r="24" spans="1:27" x14ac:dyDescent="0.2">
      <c r="A24" s="1">
        <f t="shared" si="5"/>
        <v>2</v>
      </c>
      <c r="B24" s="16" t="s">
        <v>118</v>
      </c>
      <c r="C24" s="119">
        <v>0.6</v>
      </c>
      <c r="D24" s="1">
        <f t="shared" si="6"/>
        <v>2</v>
      </c>
      <c r="E24" s="16" t="s">
        <v>120</v>
      </c>
      <c r="F24" s="18">
        <v>5.0000000000000001E-4</v>
      </c>
      <c r="G24" s="1">
        <f t="shared" si="7"/>
        <v>1</v>
      </c>
      <c r="H24" s="16" t="s">
        <v>117</v>
      </c>
      <c r="I24" s="119">
        <v>0.4</v>
      </c>
      <c r="J24" s="1">
        <f t="shared" si="8"/>
        <v>2</v>
      </c>
      <c r="K24" s="16" t="s">
        <v>259</v>
      </c>
      <c r="L24" s="18">
        <v>5.0000000000000001E-4</v>
      </c>
      <c r="M24" s="1">
        <f t="shared" si="9"/>
        <v>0</v>
      </c>
      <c r="N24" s="16" t="s">
        <v>259</v>
      </c>
      <c r="O24" s="17">
        <v>0</v>
      </c>
      <c r="P24" s="1">
        <f t="shared" si="10"/>
        <v>2</v>
      </c>
      <c r="Q24" s="16" t="s">
        <v>120</v>
      </c>
      <c r="R24" s="119">
        <v>148.5</v>
      </c>
      <c r="S24" s="1">
        <f t="shared" si="11"/>
        <v>2</v>
      </c>
      <c r="T24" s="16" t="s">
        <v>118</v>
      </c>
      <c r="U24" s="18">
        <v>8.9999999999999998E-4</v>
      </c>
      <c r="V24" s="1">
        <f t="shared" si="12"/>
        <v>2</v>
      </c>
      <c r="W24" s="16" t="s">
        <v>119</v>
      </c>
      <c r="X24" s="118">
        <v>0.17</v>
      </c>
      <c r="Y24" s="1">
        <f t="shared" si="13"/>
        <v>2</v>
      </c>
      <c r="Z24" s="16" t="s">
        <v>118</v>
      </c>
      <c r="AA24" s="17">
        <v>0.01</v>
      </c>
    </row>
    <row r="25" spans="1:27" x14ac:dyDescent="0.2">
      <c r="A25" s="1">
        <f t="shared" si="5"/>
        <v>3</v>
      </c>
      <c r="B25" s="16" t="s">
        <v>119</v>
      </c>
      <c r="C25" s="119">
        <v>0.6</v>
      </c>
      <c r="D25" s="1">
        <f t="shared" si="6"/>
        <v>3</v>
      </c>
      <c r="E25" s="16" t="s">
        <v>259</v>
      </c>
      <c r="F25" s="18">
        <v>5.0000000000000001E-4</v>
      </c>
      <c r="G25" s="1">
        <f t="shared" si="7"/>
        <v>2</v>
      </c>
      <c r="H25" s="16" t="s">
        <v>260</v>
      </c>
      <c r="I25" s="119">
        <v>1.2</v>
      </c>
      <c r="J25" s="1">
        <f t="shared" si="8"/>
        <v>3</v>
      </c>
      <c r="K25" s="16" t="s">
        <v>118</v>
      </c>
      <c r="L25" s="18">
        <v>2.3E-3</v>
      </c>
      <c r="M25" s="1">
        <f t="shared" si="9"/>
        <v>0</v>
      </c>
      <c r="N25" s="16" t="s">
        <v>118</v>
      </c>
      <c r="O25" s="17">
        <v>0</v>
      </c>
      <c r="P25" s="1">
        <f t="shared" si="10"/>
        <v>3</v>
      </c>
      <c r="Q25" s="16" t="s">
        <v>260</v>
      </c>
      <c r="R25" s="119">
        <v>203</v>
      </c>
      <c r="S25" s="1">
        <f t="shared" si="11"/>
        <v>3</v>
      </c>
      <c r="T25" s="16" t="s">
        <v>120</v>
      </c>
      <c r="U25" s="18">
        <v>1E-3</v>
      </c>
      <c r="V25" s="1">
        <f t="shared" si="12"/>
        <v>3</v>
      </c>
      <c r="W25" s="16" t="s">
        <v>118</v>
      </c>
      <c r="X25" s="118">
        <v>0.33</v>
      </c>
      <c r="Y25" s="1">
        <f t="shared" si="13"/>
        <v>3</v>
      </c>
      <c r="Z25" s="16" t="s">
        <v>119</v>
      </c>
      <c r="AA25" s="17">
        <v>0.01</v>
      </c>
    </row>
    <row r="26" spans="1:27" x14ac:dyDescent="0.2">
      <c r="A26" s="1">
        <f t="shared" si="5"/>
        <v>4</v>
      </c>
      <c r="B26" s="16" t="s">
        <v>120</v>
      </c>
      <c r="C26" s="119">
        <v>0.79100000000000004</v>
      </c>
      <c r="D26" s="1">
        <f t="shared" si="6"/>
        <v>4</v>
      </c>
      <c r="E26" s="16" t="s">
        <v>260</v>
      </c>
      <c r="F26" s="18">
        <v>5.0000000000000001E-4</v>
      </c>
      <c r="G26" s="1">
        <f t="shared" si="7"/>
        <v>3</v>
      </c>
      <c r="H26" s="16" t="s">
        <v>259</v>
      </c>
      <c r="I26" s="119">
        <v>1.6</v>
      </c>
      <c r="J26" s="1">
        <f t="shared" si="8"/>
        <v>4</v>
      </c>
      <c r="K26" s="16" t="s">
        <v>120</v>
      </c>
      <c r="L26" s="18">
        <v>2.8E-3</v>
      </c>
      <c r="M26" s="1">
        <f t="shared" si="9"/>
        <v>0</v>
      </c>
      <c r="N26" s="16" t="s">
        <v>260</v>
      </c>
      <c r="O26" s="17">
        <v>0</v>
      </c>
      <c r="P26" s="1">
        <f t="shared" si="10"/>
        <v>4</v>
      </c>
      <c r="Q26" s="16" t="s">
        <v>118</v>
      </c>
      <c r="R26" s="119">
        <v>262.7</v>
      </c>
      <c r="S26" s="1">
        <f t="shared" si="11"/>
        <v>4</v>
      </c>
      <c r="T26" s="16" t="s">
        <v>259</v>
      </c>
      <c r="U26" s="18">
        <v>1E-3</v>
      </c>
      <c r="V26" s="1">
        <f t="shared" si="12"/>
        <v>4</v>
      </c>
      <c r="W26" s="16" t="s">
        <v>120</v>
      </c>
      <c r="X26" s="118">
        <v>0.90200000000000002</v>
      </c>
      <c r="Y26" s="1">
        <f t="shared" si="13"/>
        <v>4</v>
      </c>
      <c r="Z26" s="16" t="s">
        <v>120</v>
      </c>
      <c r="AA26" s="17">
        <v>2.3E-2</v>
      </c>
    </row>
    <row r="27" spans="1:27" x14ac:dyDescent="0.2">
      <c r="A27" s="1">
        <f t="shared" si="5"/>
        <v>5</v>
      </c>
      <c r="B27" s="16" t="s">
        <v>117</v>
      </c>
      <c r="C27" s="119">
        <v>1.3</v>
      </c>
      <c r="D27" s="1">
        <f t="shared" si="6"/>
        <v>5</v>
      </c>
      <c r="E27" s="16" t="s">
        <v>117</v>
      </c>
      <c r="F27" s="18">
        <v>5.0000000000000001E-4</v>
      </c>
      <c r="G27" s="1">
        <f t="shared" si="7"/>
        <v>4</v>
      </c>
      <c r="H27" s="16" t="s">
        <v>118</v>
      </c>
      <c r="I27" s="119">
        <v>1.8</v>
      </c>
      <c r="J27" s="1">
        <f t="shared" si="8"/>
        <v>5</v>
      </c>
      <c r="K27" s="16" t="s">
        <v>261</v>
      </c>
      <c r="L27" s="18">
        <v>3.0000000000000001E-3</v>
      </c>
      <c r="M27" s="1">
        <f t="shared" si="9"/>
        <v>0</v>
      </c>
      <c r="N27" s="16" t="s">
        <v>117</v>
      </c>
      <c r="O27" s="17">
        <v>0</v>
      </c>
      <c r="P27" s="1">
        <f t="shared" si="10"/>
        <v>5</v>
      </c>
      <c r="Q27" s="16" t="s">
        <v>119</v>
      </c>
      <c r="R27" s="119">
        <v>264.39999999999998</v>
      </c>
      <c r="S27" s="1">
        <f t="shared" si="11"/>
        <v>5</v>
      </c>
      <c r="T27" s="16" t="s">
        <v>119</v>
      </c>
      <c r="U27" s="18">
        <v>1E-3</v>
      </c>
      <c r="V27" s="1">
        <f t="shared" si="12"/>
        <v>5</v>
      </c>
      <c r="W27" s="16" t="s">
        <v>117</v>
      </c>
      <c r="X27" s="118">
        <v>1.19</v>
      </c>
      <c r="Y27" s="1">
        <f t="shared" si="13"/>
        <v>5</v>
      </c>
      <c r="Z27" s="16" t="s">
        <v>117</v>
      </c>
      <c r="AA27" s="17">
        <v>0.06</v>
      </c>
    </row>
    <row r="28" spans="1:27" x14ac:dyDescent="0.2">
      <c r="A28" s="1">
        <f t="shared" si="5"/>
        <v>6</v>
      </c>
      <c r="B28" s="16" t="s">
        <v>261</v>
      </c>
      <c r="C28" s="119">
        <v>1.34</v>
      </c>
      <c r="D28" s="1">
        <f t="shared" si="6"/>
        <v>6</v>
      </c>
      <c r="E28" s="16" t="s">
        <v>119</v>
      </c>
      <c r="F28" s="18">
        <v>5.0000000000000001E-4</v>
      </c>
      <c r="G28" s="1">
        <f t="shared" si="7"/>
        <v>5</v>
      </c>
      <c r="H28" s="16" t="s">
        <v>120</v>
      </c>
      <c r="I28" s="119">
        <v>2.2999999999999998</v>
      </c>
      <c r="J28" s="1">
        <f t="shared" si="8"/>
        <v>6</v>
      </c>
      <c r="K28" s="16" t="s">
        <v>262</v>
      </c>
      <c r="L28" s="18">
        <v>8.0000000000000002E-3</v>
      </c>
      <c r="M28" s="1">
        <f t="shared" si="9"/>
        <v>0</v>
      </c>
      <c r="N28" s="16" t="s">
        <v>261</v>
      </c>
      <c r="O28" s="17">
        <v>0</v>
      </c>
      <c r="P28" s="1">
        <f t="shared" si="10"/>
        <v>6</v>
      </c>
      <c r="Q28" s="16" t="s">
        <v>261</v>
      </c>
      <c r="R28" s="119">
        <v>298.7</v>
      </c>
      <c r="S28" s="1">
        <f t="shared" si="11"/>
        <v>6</v>
      </c>
      <c r="T28" s="16" t="s">
        <v>261</v>
      </c>
      <c r="U28" s="18">
        <v>3.0000000000000001E-3</v>
      </c>
      <c r="V28" s="1">
        <f t="shared" si="12"/>
        <v>6</v>
      </c>
      <c r="W28" s="16" t="s">
        <v>261</v>
      </c>
      <c r="X28" s="118">
        <v>2.41</v>
      </c>
      <c r="Y28" s="1">
        <f t="shared" si="13"/>
        <v>6</v>
      </c>
      <c r="Z28" s="16" t="s">
        <v>261</v>
      </c>
      <c r="AA28" s="17">
        <v>7.4999999999999997E-2</v>
      </c>
    </row>
    <row r="29" spans="1:27" x14ac:dyDescent="0.2">
      <c r="A29" s="1">
        <f t="shared" si="5"/>
        <v>7</v>
      </c>
      <c r="B29" s="16" t="s">
        <v>262</v>
      </c>
      <c r="C29" s="119">
        <v>4.96</v>
      </c>
      <c r="D29" s="1">
        <f t="shared" si="6"/>
        <v>7</v>
      </c>
      <c r="E29" s="16" t="s">
        <v>261</v>
      </c>
      <c r="F29" s="18">
        <v>2E-3</v>
      </c>
      <c r="G29" s="1">
        <f t="shared" si="7"/>
        <v>6</v>
      </c>
      <c r="H29" s="16" t="s">
        <v>119</v>
      </c>
      <c r="I29" s="119">
        <v>3.4</v>
      </c>
      <c r="J29" s="1">
        <f t="shared" si="8"/>
        <v>7</v>
      </c>
      <c r="K29" s="16" t="s">
        <v>260</v>
      </c>
      <c r="L29" s="18">
        <v>6.7599999999999993E-2</v>
      </c>
      <c r="M29" s="1">
        <f t="shared" si="9"/>
        <v>0</v>
      </c>
      <c r="N29" s="16" t="s">
        <v>119</v>
      </c>
      <c r="O29" s="17">
        <v>0</v>
      </c>
      <c r="P29" s="1">
        <f t="shared" si="10"/>
        <v>7</v>
      </c>
      <c r="Q29" s="16" t="s">
        <v>259</v>
      </c>
      <c r="R29" s="119">
        <v>300.7</v>
      </c>
      <c r="S29" s="1">
        <f t="shared" si="11"/>
        <v>7</v>
      </c>
      <c r="T29" s="16" t="s">
        <v>262</v>
      </c>
      <c r="U29" s="18">
        <v>7.0000000000000001E-3</v>
      </c>
      <c r="V29" s="1">
        <f t="shared" si="12"/>
        <v>7</v>
      </c>
      <c r="W29" s="16" t="s">
        <v>262</v>
      </c>
      <c r="X29" s="118">
        <v>7.83</v>
      </c>
      <c r="Y29" s="1">
        <f t="shared" si="13"/>
        <v>7</v>
      </c>
      <c r="Z29" s="16" t="s">
        <v>262</v>
      </c>
      <c r="AA29" s="17">
        <v>0.14099999999999999</v>
      </c>
    </row>
    <row r="30" spans="1:27" x14ac:dyDescent="0.2">
      <c r="A30" s="1">
        <f t="shared" si="5"/>
        <v>8</v>
      </c>
      <c r="B30" s="16" t="s">
        <v>260</v>
      </c>
      <c r="C30" s="119">
        <v>7.95</v>
      </c>
      <c r="D30" s="1">
        <f t="shared" si="6"/>
        <v>8</v>
      </c>
      <c r="E30" s="16" t="s">
        <v>262</v>
      </c>
      <c r="F30" s="18">
        <v>2E-3</v>
      </c>
      <c r="G30" s="1">
        <f t="shared" si="7"/>
        <v>7</v>
      </c>
      <c r="H30" s="16" t="s">
        <v>262</v>
      </c>
      <c r="I30" s="119">
        <v>6.5</v>
      </c>
      <c r="J30" s="1">
        <f t="shared" si="8"/>
        <v>8</v>
      </c>
      <c r="K30" s="16" t="s">
        <v>117</v>
      </c>
      <c r="L30" s="18">
        <v>0.08</v>
      </c>
      <c r="M30" s="1">
        <f t="shared" si="9"/>
        <v>0</v>
      </c>
      <c r="N30" s="16" t="s">
        <v>262</v>
      </c>
      <c r="O30" s="17">
        <v>0</v>
      </c>
      <c r="P30" s="1">
        <f t="shared" si="10"/>
        <v>8</v>
      </c>
      <c r="Q30" s="16" t="s">
        <v>262</v>
      </c>
      <c r="R30" s="119">
        <v>334.4</v>
      </c>
      <c r="S30" s="1">
        <f t="shared" si="11"/>
        <v>8</v>
      </c>
      <c r="T30" s="16" t="s">
        <v>260</v>
      </c>
      <c r="U30" s="18">
        <v>8.9999999999999993E-3</v>
      </c>
      <c r="V30" s="1">
        <f t="shared" si="12"/>
        <v>8</v>
      </c>
      <c r="W30" s="16" t="s">
        <v>260</v>
      </c>
      <c r="X30" s="118">
        <v>10.8</v>
      </c>
      <c r="Y30" s="1">
        <f t="shared" si="13"/>
        <v>8</v>
      </c>
      <c r="Z30" s="16" t="s">
        <v>260</v>
      </c>
      <c r="AA30" s="17">
        <v>0.191</v>
      </c>
    </row>
    <row r="31" spans="1:27" x14ac:dyDescent="0.2">
      <c r="B31" s="16" t="s">
        <v>232</v>
      </c>
      <c r="C31" s="17">
        <v>7.95</v>
      </c>
      <c r="E31" s="16" t="s">
        <v>232</v>
      </c>
      <c r="F31" s="17">
        <v>2E-3</v>
      </c>
      <c r="H31" s="16" t="s">
        <v>232</v>
      </c>
      <c r="I31" s="17">
        <v>6.5</v>
      </c>
      <c r="K31" s="16" t="s">
        <v>232</v>
      </c>
      <c r="L31" s="17">
        <v>0.08</v>
      </c>
      <c r="N31" s="16" t="s">
        <v>232</v>
      </c>
      <c r="O31" s="17">
        <v>0</v>
      </c>
      <c r="Q31" s="16" t="s">
        <v>232</v>
      </c>
      <c r="R31" s="17">
        <v>334.4</v>
      </c>
      <c r="T31" s="16" t="s">
        <v>232</v>
      </c>
      <c r="U31" s="17">
        <v>8.9999999999999993E-3</v>
      </c>
      <c r="W31" s="16" t="s">
        <v>232</v>
      </c>
      <c r="X31" s="17">
        <v>10.8</v>
      </c>
      <c r="Z31" s="16" t="s">
        <v>232</v>
      </c>
      <c r="AA31" s="17">
        <v>0.191</v>
      </c>
    </row>
    <row r="34" spans="1:27" x14ac:dyDescent="0.2">
      <c r="B34" s="15" t="s">
        <v>222</v>
      </c>
      <c r="C34" s="1" t="s">
        <v>233</v>
      </c>
      <c r="E34" s="15" t="s">
        <v>222</v>
      </c>
      <c r="F34" s="1" t="s">
        <v>234</v>
      </c>
      <c r="H34" s="15" t="s">
        <v>222</v>
      </c>
      <c r="I34" s="1" t="s">
        <v>235</v>
      </c>
      <c r="K34" s="15" t="s">
        <v>222</v>
      </c>
      <c r="L34" s="1" t="s">
        <v>236</v>
      </c>
      <c r="N34" s="15" t="s">
        <v>222</v>
      </c>
      <c r="O34" s="1" t="s">
        <v>237</v>
      </c>
      <c r="Q34" s="15" t="s">
        <v>222</v>
      </c>
      <c r="R34" s="1" t="s">
        <v>238</v>
      </c>
      <c r="T34" s="15" t="s">
        <v>222</v>
      </c>
      <c r="U34" s="1" t="s">
        <v>239</v>
      </c>
      <c r="W34" s="15" t="s">
        <v>222</v>
      </c>
      <c r="X34" s="1" t="s">
        <v>240</v>
      </c>
      <c r="Z34" s="15" t="s">
        <v>222</v>
      </c>
      <c r="AA34" s="1" t="s">
        <v>241</v>
      </c>
    </row>
    <row r="35" spans="1:27" x14ac:dyDescent="0.2">
      <c r="A35" s="1">
        <f t="shared" ref="A35:A42" si="14">+IF(C35&lt;&gt;0,1,0)+A34</f>
        <v>1</v>
      </c>
      <c r="B35" s="16" t="s">
        <v>120</v>
      </c>
      <c r="C35" s="18">
        <v>5.0000000000000001E-4</v>
      </c>
      <c r="D35" s="1">
        <f t="shared" ref="D35:D42" si="15">+IF(F35&lt;&gt;0,1,0)+D34</f>
        <v>1</v>
      </c>
      <c r="E35" s="16" t="s">
        <v>117</v>
      </c>
      <c r="F35" s="18">
        <v>5.0000000000000001E-4</v>
      </c>
      <c r="G35" s="1">
        <f t="shared" ref="G35:G42" si="16">+IF(I35&lt;&gt;0,1,0)+G34</f>
        <v>1</v>
      </c>
      <c r="H35" s="16" t="s">
        <v>117</v>
      </c>
      <c r="I35" s="18">
        <v>5.0000000000000001E-4</v>
      </c>
      <c r="J35" s="1">
        <f t="shared" ref="J35:J42" si="17">+IF(L35&lt;&gt;0,1,0)+J34</f>
        <v>1</v>
      </c>
      <c r="K35" s="16" t="s">
        <v>117</v>
      </c>
      <c r="L35" s="118">
        <v>11.45</v>
      </c>
      <c r="M35" s="1">
        <f t="shared" ref="M35:M42" si="18">+IF(O35&lt;&gt;0,1,0)+M34</f>
        <v>1</v>
      </c>
      <c r="N35" s="16" t="s">
        <v>261</v>
      </c>
      <c r="O35" s="118">
        <v>7.81</v>
      </c>
      <c r="P35" s="1">
        <f t="shared" ref="P35:P42" si="19">+IF(R35&lt;&gt;0,1,0)+P34</f>
        <v>1</v>
      </c>
      <c r="Q35" s="16" t="s">
        <v>118</v>
      </c>
      <c r="R35" s="18">
        <v>2.9999999999999997E-4</v>
      </c>
      <c r="S35" s="1">
        <f t="shared" ref="S35:S42" si="20">+IF(U35&lt;&gt;0,1,0)+S34</f>
        <v>0</v>
      </c>
      <c r="T35" s="16" t="s">
        <v>117</v>
      </c>
      <c r="U35" s="18">
        <v>0</v>
      </c>
      <c r="V35" s="1">
        <f t="shared" ref="V35:V42" si="21">+IF(X35&lt;&gt;0,1,0)+V34</f>
        <v>0</v>
      </c>
      <c r="W35" s="16" t="s">
        <v>261</v>
      </c>
      <c r="X35" s="119">
        <v>0</v>
      </c>
      <c r="Y35" s="1">
        <f t="shared" ref="Y35:Y42" si="22">+IF(AA35&lt;&gt;0,1,0)+Y34</f>
        <v>1</v>
      </c>
      <c r="Z35" s="16" t="s">
        <v>261</v>
      </c>
      <c r="AA35" s="17">
        <v>3.0000000000000001E-3</v>
      </c>
    </row>
    <row r="36" spans="1:27" x14ac:dyDescent="0.2">
      <c r="A36" s="1">
        <f t="shared" si="14"/>
        <v>2</v>
      </c>
      <c r="B36" s="16" t="s">
        <v>259</v>
      </c>
      <c r="C36" s="18">
        <v>5.0000000000000001E-4</v>
      </c>
      <c r="D36" s="1">
        <f t="shared" si="15"/>
        <v>2</v>
      </c>
      <c r="E36" s="16" t="s">
        <v>118</v>
      </c>
      <c r="F36" s="18">
        <v>5.0000000000000001E-4</v>
      </c>
      <c r="G36" s="1">
        <f t="shared" si="16"/>
        <v>2</v>
      </c>
      <c r="H36" s="16" t="s">
        <v>120</v>
      </c>
      <c r="I36" s="18">
        <v>1E-3</v>
      </c>
      <c r="J36" s="1">
        <f t="shared" si="17"/>
        <v>2</v>
      </c>
      <c r="K36" s="16" t="s">
        <v>262</v>
      </c>
      <c r="L36" s="118">
        <v>11.91</v>
      </c>
      <c r="M36" s="1">
        <f t="shared" si="18"/>
        <v>2</v>
      </c>
      <c r="N36" s="16" t="s">
        <v>120</v>
      </c>
      <c r="O36" s="118">
        <v>7.9</v>
      </c>
      <c r="P36" s="1">
        <f t="shared" si="19"/>
        <v>2</v>
      </c>
      <c r="Q36" s="16" t="s">
        <v>117</v>
      </c>
      <c r="R36" s="18">
        <v>5.0000000000000001E-4</v>
      </c>
      <c r="S36" s="1">
        <f t="shared" si="20"/>
        <v>1</v>
      </c>
      <c r="T36" s="16" t="s">
        <v>120</v>
      </c>
      <c r="U36" s="18">
        <v>5.0000000000000001E-4</v>
      </c>
      <c r="V36" s="1">
        <f t="shared" si="21"/>
        <v>1</v>
      </c>
      <c r="W36" s="16" t="s">
        <v>120</v>
      </c>
      <c r="X36" s="119">
        <v>13</v>
      </c>
      <c r="Y36" s="1">
        <f t="shared" si="22"/>
        <v>2</v>
      </c>
      <c r="Z36" s="16" t="s">
        <v>120</v>
      </c>
      <c r="AA36" s="17">
        <v>4.0000000000000001E-3</v>
      </c>
    </row>
    <row r="37" spans="1:27" x14ac:dyDescent="0.2">
      <c r="A37" s="1">
        <f t="shared" si="14"/>
        <v>3</v>
      </c>
      <c r="B37" s="16" t="s">
        <v>118</v>
      </c>
      <c r="C37" s="18">
        <v>5.0000000000000001E-4</v>
      </c>
      <c r="D37" s="1">
        <f t="shared" si="15"/>
        <v>3</v>
      </c>
      <c r="E37" s="16" t="s">
        <v>120</v>
      </c>
      <c r="F37" s="18">
        <v>1E-3</v>
      </c>
      <c r="G37" s="1">
        <f t="shared" si="16"/>
        <v>3</v>
      </c>
      <c r="H37" s="16" t="s">
        <v>259</v>
      </c>
      <c r="I37" s="18">
        <v>1E-3</v>
      </c>
      <c r="J37" s="1">
        <f t="shared" si="17"/>
        <v>3</v>
      </c>
      <c r="K37" s="16" t="s">
        <v>259</v>
      </c>
      <c r="L37" s="118">
        <v>12.07</v>
      </c>
      <c r="M37" s="1">
        <f t="shared" si="18"/>
        <v>3</v>
      </c>
      <c r="N37" s="16" t="s">
        <v>119</v>
      </c>
      <c r="O37" s="118">
        <v>7.92</v>
      </c>
      <c r="P37" s="1">
        <f t="shared" si="19"/>
        <v>3</v>
      </c>
      <c r="Q37" s="16" t="s">
        <v>120</v>
      </c>
      <c r="R37" s="18">
        <v>1E-3</v>
      </c>
      <c r="S37" s="1">
        <f t="shared" si="20"/>
        <v>2</v>
      </c>
      <c r="T37" s="16" t="s">
        <v>259</v>
      </c>
      <c r="U37" s="18">
        <v>5.0000000000000001E-4</v>
      </c>
      <c r="V37" s="1">
        <f t="shared" si="21"/>
        <v>2</v>
      </c>
      <c r="W37" s="16" t="s">
        <v>119</v>
      </c>
      <c r="X37" s="119">
        <v>21.2</v>
      </c>
      <c r="Y37" s="1">
        <f t="shared" si="22"/>
        <v>3</v>
      </c>
      <c r="Z37" s="16" t="s">
        <v>259</v>
      </c>
      <c r="AA37" s="17">
        <v>4.0000000000000001E-3</v>
      </c>
    </row>
    <row r="38" spans="1:27" x14ac:dyDescent="0.2">
      <c r="A38" s="1">
        <f t="shared" si="14"/>
        <v>4</v>
      </c>
      <c r="B38" s="16" t="s">
        <v>260</v>
      </c>
      <c r="C38" s="18">
        <v>5.0000000000000001E-4</v>
      </c>
      <c r="D38" s="1">
        <f t="shared" si="15"/>
        <v>4</v>
      </c>
      <c r="E38" s="16" t="s">
        <v>119</v>
      </c>
      <c r="F38" s="18">
        <v>1E-3</v>
      </c>
      <c r="G38" s="1">
        <f t="shared" si="16"/>
        <v>4</v>
      </c>
      <c r="H38" s="16" t="s">
        <v>119</v>
      </c>
      <c r="I38" s="18">
        <v>1E-3</v>
      </c>
      <c r="J38" s="1">
        <f t="shared" si="17"/>
        <v>4</v>
      </c>
      <c r="K38" s="16" t="s">
        <v>120</v>
      </c>
      <c r="L38" s="118">
        <v>12.4</v>
      </c>
      <c r="M38" s="1">
        <f t="shared" si="18"/>
        <v>4</v>
      </c>
      <c r="N38" s="16" t="s">
        <v>260</v>
      </c>
      <c r="O38" s="118">
        <v>8.09</v>
      </c>
      <c r="P38" s="1">
        <f t="shared" si="19"/>
        <v>4</v>
      </c>
      <c r="Q38" s="16" t="s">
        <v>119</v>
      </c>
      <c r="R38" s="18">
        <v>1E-3</v>
      </c>
      <c r="S38" s="1">
        <f t="shared" si="20"/>
        <v>3</v>
      </c>
      <c r="T38" s="16" t="s">
        <v>260</v>
      </c>
      <c r="U38" s="18">
        <v>5.0000000000000001E-4</v>
      </c>
      <c r="V38" s="1">
        <f t="shared" si="21"/>
        <v>3</v>
      </c>
      <c r="W38" s="16" t="s">
        <v>260</v>
      </c>
      <c r="X38" s="119">
        <v>22.9</v>
      </c>
      <c r="Y38" s="1">
        <f t="shared" si="22"/>
        <v>4</v>
      </c>
      <c r="Z38" s="16" t="s">
        <v>119</v>
      </c>
      <c r="AA38" s="17">
        <v>0.01</v>
      </c>
    </row>
    <row r="39" spans="1:27" x14ac:dyDescent="0.2">
      <c r="A39" s="1">
        <f t="shared" si="14"/>
        <v>5</v>
      </c>
      <c r="B39" s="16" t="s">
        <v>117</v>
      </c>
      <c r="C39" s="18">
        <v>5.0000000000000001E-4</v>
      </c>
      <c r="D39" s="1">
        <f t="shared" si="15"/>
        <v>5</v>
      </c>
      <c r="E39" s="16" t="s">
        <v>259</v>
      </c>
      <c r="F39" s="18">
        <v>1E-3</v>
      </c>
      <c r="G39" s="1">
        <f t="shared" si="16"/>
        <v>5</v>
      </c>
      <c r="H39" s="16" t="s">
        <v>261</v>
      </c>
      <c r="I39" s="18">
        <v>3.0000000000000001E-3</v>
      </c>
      <c r="J39" s="1">
        <f t="shared" si="17"/>
        <v>5</v>
      </c>
      <c r="K39" s="16" t="s">
        <v>260</v>
      </c>
      <c r="L39" s="118">
        <v>12.92</v>
      </c>
      <c r="M39" s="1">
        <f t="shared" si="18"/>
        <v>5</v>
      </c>
      <c r="N39" s="16" t="s">
        <v>262</v>
      </c>
      <c r="O39" s="118">
        <v>8.11</v>
      </c>
      <c r="P39" s="1">
        <f t="shared" si="19"/>
        <v>5</v>
      </c>
      <c r="Q39" s="16" t="s">
        <v>259</v>
      </c>
      <c r="R39" s="18">
        <v>1E-3</v>
      </c>
      <c r="S39" s="1">
        <f t="shared" si="20"/>
        <v>4</v>
      </c>
      <c r="T39" s="16" t="s">
        <v>118</v>
      </c>
      <c r="U39" s="18">
        <v>5.0000000000000001E-4</v>
      </c>
      <c r="V39" s="1">
        <f t="shared" si="21"/>
        <v>4</v>
      </c>
      <c r="W39" s="16" t="s">
        <v>118</v>
      </c>
      <c r="X39" s="119">
        <v>25.1</v>
      </c>
      <c r="Y39" s="1">
        <f t="shared" si="22"/>
        <v>5</v>
      </c>
      <c r="Z39" s="16" t="s">
        <v>118</v>
      </c>
      <c r="AA39" s="17">
        <v>0.01</v>
      </c>
    </row>
    <row r="40" spans="1:27" x14ac:dyDescent="0.2">
      <c r="A40" s="1">
        <f t="shared" si="14"/>
        <v>6</v>
      </c>
      <c r="B40" s="16" t="s">
        <v>261</v>
      </c>
      <c r="C40" s="18">
        <v>5.0000000000000001E-4</v>
      </c>
      <c r="D40" s="1">
        <f t="shared" si="15"/>
        <v>6</v>
      </c>
      <c r="E40" s="16" t="s">
        <v>260</v>
      </c>
      <c r="F40" s="18">
        <v>2E-3</v>
      </c>
      <c r="G40" s="1">
        <f t="shared" si="16"/>
        <v>6</v>
      </c>
      <c r="H40" s="16" t="s">
        <v>118</v>
      </c>
      <c r="I40" s="18">
        <v>5.4000000000000003E-3</v>
      </c>
      <c r="J40" s="1">
        <f t="shared" si="17"/>
        <v>6</v>
      </c>
      <c r="K40" s="16" t="s">
        <v>118</v>
      </c>
      <c r="L40" s="118">
        <v>13.09</v>
      </c>
      <c r="M40" s="1">
        <f t="shared" si="18"/>
        <v>6</v>
      </c>
      <c r="N40" s="16" t="s">
        <v>118</v>
      </c>
      <c r="O40" s="118">
        <v>8.1300000000000008</v>
      </c>
      <c r="P40" s="1">
        <f t="shared" si="19"/>
        <v>6</v>
      </c>
      <c r="Q40" s="16" t="s">
        <v>260</v>
      </c>
      <c r="R40" s="18">
        <v>3.0000000000000001E-3</v>
      </c>
      <c r="S40" s="1">
        <f t="shared" si="20"/>
        <v>5</v>
      </c>
      <c r="T40" s="16" t="s">
        <v>261</v>
      </c>
      <c r="U40" s="18">
        <v>5.0000000000000001E-4</v>
      </c>
      <c r="V40" s="1">
        <f t="shared" si="21"/>
        <v>5</v>
      </c>
      <c r="W40" s="16" t="s">
        <v>117</v>
      </c>
      <c r="X40" s="119">
        <v>26.7</v>
      </c>
      <c r="Y40" s="1">
        <f t="shared" si="22"/>
        <v>6</v>
      </c>
      <c r="Z40" s="16" t="s">
        <v>117</v>
      </c>
      <c r="AA40" s="17">
        <v>0.01</v>
      </c>
    </row>
    <row r="41" spans="1:27" x14ac:dyDescent="0.2">
      <c r="A41" s="1">
        <f t="shared" si="14"/>
        <v>7</v>
      </c>
      <c r="B41" s="16" t="s">
        <v>119</v>
      </c>
      <c r="C41" s="18">
        <v>5.0000000000000001E-4</v>
      </c>
      <c r="D41" s="1">
        <f t="shared" si="15"/>
        <v>7</v>
      </c>
      <c r="E41" s="16" t="s">
        <v>261</v>
      </c>
      <c r="F41" s="18">
        <v>4.0000000000000001E-3</v>
      </c>
      <c r="G41" s="1">
        <f t="shared" si="16"/>
        <v>7</v>
      </c>
      <c r="H41" s="16" t="s">
        <v>260</v>
      </c>
      <c r="I41" s="18">
        <v>6.0000000000000001E-3</v>
      </c>
      <c r="J41" s="1">
        <f t="shared" si="17"/>
        <v>7</v>
      </c>
      <c r="K41" s="16" t="s">
        <v>261</v>
      </c>
      <c r="L41" s="118">
        <v>13.63</v>
      </c>
      <c r="M41" s="1">
        <f t="shared" si="18"/>
        <v>7</v>
      </c>
      <c r="N41" s="16" t="s">
        <v>259</v>
      </c>
      <c r="O41" s="118">
        <v>8.17</v>
      </c>
      <c r="P41" s="1">
        <f t="shared" si="19"/>
        <v>7</v>
      </c>
      <c r="Q41" s="16" t="s">
        <v>261</v>
      </c>
      <c r="R41" s="18">
        <v>4.0000000000000001E-3</v>
      </c>
      <c r="S41" s="1">
        <f t="shared" si="20"/>
        <v>6</v>
      </c>
      <c r="T41" s="16" t="s">
        <v>119</v>
      </c>
      <c r="U41" s="18">
        <v>5.0000000000000001E-4</v>
      </c>
      <c r="V41" s="1">
        <f t="shared" si="21"/>
        <v>6</v>
      </c>
      <c r="W41" s="16" t="s">
        <v>259</v>
      </c>
      <c r="X41" s="119">
        <v>26.9</v>
      </c>
      <c r="Y41" s="1">
        <f t="shared" si="22"/>
        <v>7</v>
      </c>
      <c r="Z41" s="16" t="s">
        <v>260</v>
      </c>
      <c r="AA41" s="17">
        <v>4.4999999999999998E-2</v>
      </c>
    </row>
    <row r="42" spans="1:27" x14ac:dyDescent="0.2">
      <c r="A42" s="1">
        <f t="shared" si="14"/>
        <v>8</v>
      </c>
      <c r="B42" s="16" t="s">
        <v>262</v>
      </c>
      <c r="C42" s="18">
        <v>5.0000000000000001E-4</v>
      </c>
      <c r="D42" s="1">
        <f t="shared" si="15"/>
        <v>8</v>
      </c>
      <c r="E42" s="16" t="s">
        <v>262</v>
      </c>
      <c r="F42" s="18">
        <v>4.0000000000000001E-3</v>
      </c>
      <c r="G42" s="1">
        <f t="shared" si="16"/>
        <v>8</v>
      </c>
      <c r="H42" s="16" t="s">
        <v>262</v>
      </c>
      <c r="I42" s="18">
        <v>8.0000000000000002E-3</v>
      </c>
      <c r="J42" s="1">
        <f t="shared" si="17"/>
        <v>8</v>
      </c>
      <c r="K42" s="16" t="s">
        <v>119</v>
      </c>
      <c r="L42" s="118">
        <v>14</v>
      </c>
      <c r="M42" s="1">
        <f t="shared" si="18"/>
        <v>8</v>
      </c>
      <c r="N42" s="16" t="s">
        <v>117</v>
      </c>
      <c r="O42" s="118">
        <v>8.17</v>
      </c>
      <c r="P42" s="1">
        <f t="shared" si="19"/>
        <v>8</v>
      </c>
      <c r="Q42" s="16" t="s">
        <v>262</v>
      </c>
      <c r="R42" s="18">
        <v>8.9999999999999993E-3</v>
      </c>
      <c r="S42" s="1">
        <f t="shared" si="20"/>
        <v>7</v>
      </c>
      <c r="T42" s="16" t="s">
        <v>262</v>
      </c>
      <c r="U42" s="18">
        <v>5.0000000000000001E-4</v>
      </c>
      <c r="V42" s="1">
        <f t="shared" si="21"/>
        <v>7</v>
      </c>
      <c r="W42" s="16" t="s">
        <v>262</v>
      </c>
      <c r="X42" s="119">
        <v>34.6</v>
      </c>
      <c r="Y42" s="1">
        <f t="shared" si="22"/>
        <v>8</v>
      </c>
      <c r="Z42" s="16" t="s">
        <v>262</v>
      </c>
      <c r="AA42" s="17">
        <v>0.05</v>
      </c>
    </row>
    <row r="43" spans="1:27" x14ac:dyDescent="0.2">
      <c r="B43" s="16" t="s">
        <v>232</v>
      </c>
      <c r="C43" s="17">
        <v>5.0000000000000001E-4</v>
      </c>
      <c r="E43" s="16" t="s">
        <v>232</v>
      </c>
      <c r="F43" s="17">
        <v>4.0000000000000001E-3</v>
      </c>
      <c r="H43" s="16" t="s">
        <v>232</v>
      </c>
      <c r="I43" s="17">
        <v>8.0000000000000002E-3</v>
      </c>
      <c r="K43" s="16" t="s">
        <v>232</v>
      </c>
      <c r="L43" s="17">
        <v>14</v>
      </c>
      <c r="N43" s="16" t="s">
        <v>232</v>
      </c>
      <c r="O43" s="17">
        <v>8.17</v>
      </c>
      <c r="Q43" s="16" t="s">
        <v>232</v>
      </c>
      <c r="R43" s="17">
        <v>8.9999999999999993E-3</v>
      </c>
      <c r="T43" s="16" t="s">
        <v>232</v>
      </c>
      <c r="U43" s="17">
        <v>5.0000000000000001E-4</v>
      </c>
      <c r="W43" s="16" t="s">
        <v>232</v>
      </c>
      <c r="X43" s="17">
        <v>34.6</v>
      </c>
      <c r="Z43" s="16" t="s">
        <v>232</v>
      </c>
      <c r="AA43" s="17">
        <v>0.05</v>
      </c>
    </row>
    <row r="46" spans="1:27" ht="12.75" customHeight="1" x14ac:dyDescent="0.2">
      <c r="B46" s="15" t="s">
        <v>222</v>
      </c>
      <c r="C46" s="1" t="s">
        <v>242</v>
      </c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3">+IF(C47&lt;&gt;0,1,0)+A46</f>
        <v>1</v>
      </c>
      <c r="B47" s="16" t="s">
        <v>120</v>
      </c>
      <c r="C47" s="18">
        <v>0.3963400385951224</v>
      </c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6"/>
      <c r="R47" s="18"/>
      <c r="T47" s="16"/>
      <c r="U47" s="18"/>
      <c r="W47" s="16"/>
      <c r="X47" s="18"/>
    </row>
    <row r="48" spans="1:27" x14ac:dyDescent="0.2">
      <c r="A48" s="1">
        <f t="shared" si="23"/>
        <v>2</v>
      </c>
      <c r="B48" s="16" t="s">
        <v>262</v>
      </c>
      <c r="C48" s="18">
        <v>0.446625347307956</v>
      </c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6"/>
      <c r="R48" s="18"/>
      <c r="T48" s="16"/>
      <c r="U48" s="18"/>
      <c r="W48" s="16"/>
      <c r="X48" s="18"/>
    </row>
    <row r="49" spans="1:26" x14ac:dyDescent="0.2">
      <c r="A49" s="1">
        <f t="shared" si="23"/>
        <v>3</v>
      </c>
      <c r="B49" s="16" t="s">
        <v>260</v>
      </c>
      <c r="C49" s="18">
        <v>0.48188325112594255</v>
      </c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16"/>
      <c r="R49" s="18"/>
      <c r="T49" s="16"/>
      <c r="U49" s="18"/>
      <c r="W49" s="16"/>
      <c r="X49" s="18"/>
    </row>
    <row r="50" spans="1:26" x14ac:dyDescent="0.2">
      <c r="A50" s="1">
        <f t="shared" si="23"/>
        <v>4</v>
      </c>
      <c r="B50" s="16" t="s">
        <v>117</v>
      </c>
      <c r="C50" s="18">
        <v>0.57130493149645201</v>
      </c>
      <c r="I50" s="24"/>
      <c r="J50" s="24"/>
      <c r="K50" s="24"/>
      <c r="L50" s="24"/>
      <c r="M50" s="24"/>
      <c r="N50" s="24"/>
      <c r="O50" s="24"/>
      <c r="P50" s="24"/>
      <c r="Q50" s="16"/>
      <c r="R50" s="18"/>
      <c r="T50" s="16"/>
      <c r="U50" s="18"/>
      <c r="W50" s="16"/>
      <c r="X50" s="18"/>
    </row>
    <row r="51" spans="1:26" x14ac:dyDescent="0.2">
      <c r="A51" s="1">
        <f t="shared" si="23"/>
        <v>5</v>
      </c>
      <c r="B51" s="16" t="s">
        <v>261</v>
      </c>
      <c r="C51" s="18">
        <v>0.59950051010664607</v>
      </c>
      <c r="I51" s="24"/>
      <c r="J51" s="24"/>
      <c r="K51" s="24"/>
      <c r="L51" s="24"/>
      <c r="M51" s="24"/>
      <c r="N51" s="24"/>
      <c r="O51" s="24"/>
      <c r="P51" s="24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3"/>
        <v>6</v>
      </c>
      <c r="B52" s="16" t="s">
        <v>259</v>
      </c>
      <c r="C52" s="18">
        <v>0.61314039181883917</v>
      </c>
      <c r="I52" s="24"/>
      <c r="J52" s="24"/>
      <c r="K52" s="24"/>
      <c r="L52" s="24"/>
      <c r="M52" s="24"/>
      <c r="N52" s="24"/>
      <c r="O52" s="24"/>
      <c r="P52" s="24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3"/>
        <v>7</v>
      </c>
      <c r="B53" s="16" t="s">
        <v>119</v>
      </c>
      <c r="C53" s="18">
        <v>0.62739979067849394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>
        <f t="shared" si="23"/>
        <v>8</v>
      </c>
      <c r="B54" s="16" t="s">
        <v>118</v>
      </c>
      <c r="C54" s="18">
        <v>0.62807217331227927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232</v>
      </c>
      <c r="C55" s="17">
        <v>0.62807217331227927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8:AH8"/>
    <mergeCell ref="AF9:AH9"/>
    <mergeCell ref="AF10:AH10"/>
  </mergeCells>
  <conditionalFormatting sqref="E15:Z15">
    <cfRule type="cellIs" dxfId="19" priority="1" operator="equal">
      <formula>"sin evaluación"</formula>
    </cfRule>
    <cfRule type="cellIs" dxfId="18" priority="2" operator="equal">
      <formula>"""sin evaluación"""</formula>
    </cfRule>
    <cfRule type="cellIs" dxfId="17" priority="3" operator="equal">
      <formula>"Incumple"</formula>
    </cfRule>
    <cfRule type="cellIs" dxfId="16" priority="4" operator="equal">
      <formula>"cumple con advertencia"</formula>
    </cfRule>
  </conditionalFormatting>
  <conditionalFormatting sqref="E16:Z16">
    <cfRule type="cellIs" dxfId="15" priority="5" operator="equal">
      <formula>"referencial"</formula>
    </cfRule>
  </conditionalFormatting>
  <pageMargins left="0.7" right="0.7" top="0.75" bottom="0.75" header="0.3" footer="0.3"/>
  <pageSetup orientation="portrait" r:id="rId20"/>
  <ignoredErrors>
    <ignoredError sqref="J8:R8 J7 L7:N7 Q7:R7 J9:N10 Q9:R10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AH75"/>
  <sheetViews>
    <sheetView topLeftCell="L1" zoomScale="80" zoomScaleNormal="80" workbookViewId="0">
      <selection activeCell="S11" sqref="S11"/>
    </sheetView>
  </sheetViews>
  <sheetFormatPr baseColWidth="10" defaultColWidth="10.7109375" defaultRowHeight="12.75" x14ac:dyDescent="0.2"/>
  <cols>
    <col min="1" max="3" width="10.7109375" style="1" customWidth="1"/>
    <col min="4" max="4" width="14.85546875" style="1" bestFit="1" customWidth="1"/>
    <col min="5" max="6" width="10.7109375" style="1" customWidth="1"/>
    <col min="7" max="7" width="12" style="1" customWidth="1"/>
    <col min="8" max="9" width="10.7109375" style="1" customWidth="1"/>
    <col min="10" max="13" width="10.7109375" style="1"/>
    <col min="14" max="14" width="12" style="1" customWidth="1"/>
    <col min="15" max="19" width="10.7109375" style="1"/>
    <col min="20" max="22" width="10.7109375" style="1" customWidth="1"/>
    <col min="23" max="23" width="11.140625" style="1" customWidth="1"/>
    <col min="24" max="24" width="11.42578125" style="1" customWidth="1"/>
    <col min="25" max="30" width="10.7109375" style="1"/>
    <col min="31" max="31" width="13.8554687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109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111</v>
      </c>
      <c r="U2" s="28" t="s">
        <v>112</v>
      </c>
      <c r="V2" s="28" t="s">
        <v>113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114</v>
      </c>
      <c r="AB2" s="12" t="s">
        <v>115</v>
      </c>
      <c r="AC2" s="12" t="s">
        <v>116</v>
      </c>
      <c r="AE2" s="23"/>
      <c r="AF2" s="19" t="s">
        <v>211</v>
      </c>
      <c r="AG2" s="19" t="s">
        <v>212</v>
      </c>
    </row>
    <row r="3" spans="1:34" x14ac:dyDescent="0.2">
      <c r="A3" s="243" t="s">
        <v>26</v>
      </c>
      <c r="B3" s="5" t="s">
        <v>92</v>
      </c>
      <c r="C3" s="7">
        <f>'Validacion para evaluación'!E50</f>
        <v>44580</v>
      </c>
      <c r="D3" s="44" t="s">
        <v>117</v>
      </c>
      <c r="E3" s="95">
        <f>+VLOOKUP(A3&amp;" "&amp;D3,'Validacion para evaluación'!$B:$AD,6,0)</f>
        <v>1.5</v>
      </c>
      <c r="F3" s="95">
        <f>+VLOOKUP(A3&amp;" "&amp;D3,'Validacion para evaluación'!$B:$AD,7,0)</f>
        <v>5.0000000000000001E-4</v>
      </c>
      <c r="G3" s="95">
        <f>+VLOOKUP(A3&amp;" "&amp;D3,'Validacion para evaluación'!$B:$AD,8,0)</f>
        <v>0.4</v>
      </c>
      <c r="H3" s="95">
        <f>+VLOOKUP(A3&amp;" "&amp;D3,'Validacion para evaluación'!$B:$AD,9,0)</f>
        <v>5.0799999999999998E-2</v>
      </c>
      <c r="I3" s="262" t="s">
        <v>159</v>
      </c>
      <c r="J3" s="39">
        <f>+VLOOKUP(A3&amp;" "&amp;D3,'Validacion para evaluación'!$B:$AD,11,0)</f>
        <v>227</v>
      </c>
      <c r="K3" s="95">
        <f>+VLOOKUP(A3&amp;" "&amp;D3,'Validacion para evaluación'!$B:$AD,12,0)</f>
        <v>5.0000000000000001E-4</v>
      </c>
      <c r="L3" s="40">
        <f>+VLOOKUP(A3&amp;" "&amp;D3,'Validacion para evaluación'!$B:$AD,13,0)</f>
        <v>1.33</v>
      </c>
      <c r="M3" s="95">
        <f>+VLOOKUP(A3&amp;" "&amp;D3,'Validacion para evaluación'!$B:$AD,14,0)</f>
        <v>0.06</v>
      </c>
      <c r="N3" s="95">
        <f>VLOOKUP(A3&amp;" "&amp;D3,'Validacion para evaluación'!$B:$AD,15,0)</f>
        <v>5.0000000000000001E-4</v>
      </c>
      <c r="O3" s="95">
        <f>VLOOKUP(A3&amp;" "&amp;D3,'Validacion para evaluación'!$B:$AD,16,0)</f>
        <v>5.0000000000000001E-4</v>
      </c>
      <c r="P3" s="95">
        <f>+VLOOKUP(A3&amp;" "&amp;D3,'Validacion para evaluación'!$B:$AD,17,0)</f>
        <v>5.0000000000000001E-4</v>
      </c>
      <c r="Q3" s="40">
        <f>+VLOOKUP(A3&amp;" "&amp;D3,'Validacion para evaluación'!$B:$AD,18,0)</f>
        <v>11.29</v>
      </c>
      <c r="R3" s="23">
        <f>+VLOOKUP(A3&amp;" "&amp;D3,'Validacion para evaluación'!$B:$AD,19,0)</f>
        <v>8.27</v>
      </c>
      <c r="S3" s="95">
        <f>+VLOOKUP(A3&amp;" "&amp;D3,'Validacion para evaluación'!$B:$AD,20,0)</f>
        <v>5.0000000000000001E-4</v>
      </c>
      <c r="T3" s="39">
        <f>+VLOOKUP(A3&amp;" "&amp;D3,'Validacion para evaluación'!$B:$AD,21,0)</f>
        <v>21.7</v>
      </c>
      <c r="U3" s="23">
        <f>+VLOOKUP(A3&amp;" "&amp;D3,'Validacion para evaluación'!$B:$AD,22,0)</f>
        <v>11.41</v>
      </c>
      <c r="V3" s="39">
        <f>+VLOOKUP(A3&amp;" "&amp;D3,'Validacion para evaluación'!$B:$AD,23,0)</f>
        <v>13</v>
      </c>
      <c r="W3" s="95" t="str">
        <f>+VLOOKUP(A3&amp;" "&amp;D3,'Validacion para evaluación'!$B:$AD,24,0)</f>
        <v>NV</v>
      </c>
      <c r="X3" s="23">
        <f>+VLOOKUP(A3&amp;" "&amp;D3,'Validacion para evaluación'!$B:$AD,25,0)</f>
        <v>25.6</v>
      </c>
      <c r="Y3" s="95">
        <f>+VLOOKUP(A3&amp;" "&amp;D3,'Validacion para evaluación'!$B:$AD,26,0)</f>
        <v>0.01</v>
      </c>
      <c r="Z3" s="10">
        <f t="shared" ref="Z3:Z10" si="0">+AC3/((AA3+AB3)/2)^0.5</f>
        <v>0.56244222969814972</v>
      </c>
      <c r="AA3" s="116">
        <f>+VLOOKUP(A3&amp;" "&amp;D3,'Validacion para evaluación'!$B:$AD,27,0)</f>
        <v>1.0828343313373254</v>
      </c>
      <c r="AB3" s="8">
        <f>+VLOOKUP(A3&amp;" "&amp;D3,'Validacion para evaluación'!$B:$AD,28,0)</f>
        <v>0.93870835047305645</v>
      </c>
      <c r="AC3" s="116">
        <f>+VLOOKUP(A3&amp;" "&amp;D3,'Validacion para evaluación'!$B:$AD,29,0)</f>
        <v>0.56546324488908228</v>
      </c>
      <c r="AE3" s="23" t="s">
        <v>129</v>
      </c>
      <c r="AF3" s="23">
        <v>40.08</v>
      </c>
      <c r="AG3" s="23">
        <v>2</v>
      </c>
    </row>
    <row r="4" spans="1:34" x14ac:dyDescent="0.2">
      <c r="A4" s="243" t="s">
        <v>26</v>
      </c>
      <c r="B4" s="5" t="s">
        <v>92</v>
      </c>
      <c r="C4" s="7">
        <f>'Validacion para evaluación'!E51</f>
        <v>44685</v>
      </c>
      <c r="D4" s="44" t="s">
        <v>118</v>
      </c>
      <c r="E4" s="95">
        <f>+VLOOKUP(A4&amp;" "&amp;D4,'Validacion para evaluación'!$B:$AD,6,0)</f>
        <v>0.6</v>
      </c>
      <c r="F4" s="33">
        <f>+VLOOKUP(A4&amp;" "&amp;D4,'Validacion para evaluación'!$B:$AD,7,0)</f>
        <v>1E-4</v>
      </c>
      <c r="G4" s="95">
        <f>+VLOOKUP(A4&amp;" "&amp;D4,'Validacion para evaluación'!$B:$AD,8,0)</f>
        <v>3</v>
      </c>
      <c r="H4" s="33">
        <f>+VLOOKUP(A4&amp;" "&amp;D4,'Validacion para evaluación'!$B:$AD,9,0)</f>
        <v>2.0999999999999999E-3</v>
      </c>
      <c r="I4" s="262" t="s">
        <v>159</v>
      </c>
      <c r="J4" s="39">
        <f>+VLOOKUP(A4&amp;" "&amp;D4,'Validacion para evaluación'!$B:$AD,11,0)</f>
        <v>252.2</v>
      </c>
      <c r="K4" s="33">
        <f>+VLOOKUP(A4&amp;" "&amp;D4,'Validacion para evaluación'!$B:$AD,12,0)</f>
        <v>1E-3</v>
      </c>
      <c r="L4" s="23">
        <f>+VLOOKUP(A4&amp;" "&amp;D4,'Validacion para evaluación'!$B:$AD,13,0)</f>
        <v>0.43</v>
      </c>
      <c r="M4" s="95">
        <f>+VLOOKUP(A4&amp;" "&amp;D4,'Validacion para evaluación'!$B:$AD,14,0)</f>
        <v>0.01</v>
      </c>
      <c r="N4" s="95">
        <f>VLOOKUP(A4&amp;" "&amp;D4,'Validacion para evaluación'!$B:$AD,15,0)</f>
        <v>5.0000000000000001E-4</v>
      </c>
      <c r="O4" s="23">
        <f>VLOOKUP(A4&amp;" "&amp;D4,'Validacion para evaluación'!$B:$AD,16,0)</f>
        <v>4.0000000000000002E-4</v>
      </c>
      <c r="P4" s="23">
        <f>+VLOOKUP(A4&amp;" "&amp;D4,'Validacion para evaluación'!$B:$AD,17,0)</f>
        <v>4.4999999999999997E-3</v>
      </c>
      <c r="Q4" s="23">
        <f>+VLOOKUP(A4&amp;" "&amp;D4,'Validacion para evaluación'!$B:$AD,18,0)</f>
        <v>13.21</v>
      </c>
      <c r="R4" s="23">
        <f>+VLOOKUP(A4&amp;" "&amp;D4,'Validacion para evaluación'!$B:$AD,19,0)</f>
        <v>8.25</v>
      </c>
      <c r="S4" s="23">
        <f>+VLOOKUP(A4&amp;" "&amp;D4,'Validacion para evaluación'!$B:$AD,20,0)</f>
        <v>4.8999999999999998E-4</v>
      </c>
      <c r="T4" s="39">
        <f>+VLOOKUP(A4&amp;" "&amp;D4,'Validacion para evaluación'!$B:$AD,21,0)</f>
        <v>33.299999999999997</v>
      </c>
      <c r="U4" s="23">
        <f>+VLOOKUP(A4&amp;" "&amp;D4,'Validacion para evaluación'!$B:$AD,22,0)</f>
        <v>11.64</v>
      </c>
      <c r="V4" s="23">
        <f>+VLOOKUP(A4&amp;" "&amp;D4,'Validacion para evaluación'!$B:$AD,23,0)</f>
        <v>17.5</v>
      </c>
      <c r="W4" s="33">
        <f>+VLOOKUP(A4&amp;" "&amp;D4,'Validacion para evaluación'!$B:$AD,24,0)</f>
        <v>5.0000000000000001E-4</v>
      </c>
      <c r="X4" s="23">
        <f>+VLOOKUP(A4&amp;" "&amp;D4,'Validacion para evaluación'!$B:$AD,25,0)</f>
        <v>22.6</v>
      </c>
      <c r="Y4" s="95">
        <f>+VLOOKUP(A4&amp;" "&amp;D4,'Validacion para evaluación'!$B:$AD,26,0)</f>
        <v>0.01</v>
      </c>
      <c r="Z4" s="10">
        <f t="shared" si="0"/>
        <v>0.66515192548771362</v>
      </c>
      <c r="AA4" s="8">
        <f>+VLOOKUP(A4&amp;" "&amp;D4,'Validacion para evaluación'!$B:$AD,27,0)</f>
        <v>1.6616766467065867</v>
      </c>
      <c r="AB4" s="8">
        <f>+VLOOKUP(A4&amp;" "&amp;D4,'Validacion para evaluación'!$B:$AD,28,0)</f>
        <v>0.95763060468942829</v>
      </c>
      <c r="AC4" s="116">
        <f>+VLOOKUP(A4&amp;" "&amp;D4,'Validacion para evaluación'!$B:$AD,29,0)</f>
        <v>0.76120052196607224</v>
      </c>
      <c r="AE4" s="23" t="s">
        <v>130</v>
      </c>
      <c r="AF4" s="23">
        <v>24.305</v>
      </c>
      <c r="AG4" s="23">
        <v>2</v>
      </c>
    </row>
    <row r="5" spans="1:34" x14ac:dyDescent="0.2">
      <c r="A5" s="243" t="s">
        <v>26</v>
      </c>
      <c r="B5" s="5" t="s">
        <v>92</v>
      </c>
      <c r="C5" s="7">
        <f>'Validacion para evaluación'!E52</f>
        <v>44776</v>
      </c>
      <c r="D5" s="44" t="s">
        <v>119</v>
      </c>
      <c r="E5" s="95">
        <f>+VLOOKUP(A5&amp;" "&amp;D5,'Validacion para evaluación'!$B:$AD,6,0)</f>
        <v>0.6</v>
      </c>
      <c r="F5" s="95">
        <f>+VLOOKUP(A5&amp;" "&amp;D5,'Validacion para evaluación'!$B:$AD,7,0)</f>
        <v>5.0000000000000001E-4</v>
      </c>
      <c r="G5" s="23">
        <f>+VLOOKUP(A5&amp;" "&amp;D5,'Validacion para evaluación'!$B:$AD,8,0)</f>
        <v>0.4</v>
      </c>
      <c r="H5" s="107">
        <f>+VLOOKUP(A5&amp;" "&amp;D5,'Validacion para evaluación'!$B:$AD,9,0)</f>
        <v>5.0000000000000001E-4</v>
      </c>
      <c r="I5" s="262" t="s">
        <v>159</v>
      </c>
      <c r="J5" s="39">
        <f>+VLOOKUP(A5&amp;" "&amp;D5,'Validacion para evaluación'!$B:$AD,11,0)</f>
        <v>270.3</v>
      </c>
      <c r="K5" s="95">
        <f>+VLOOKUP(A5&amp;" "&amp;D5,'Validacion para evaluación'!$B:$AD,12,0)</f>
        <v>1E-3</v>
      </c>
      <c r="L5" s="23">
        <f>+VLOOKUP(A5&amp;" "&amp;D5,'Validacion para evaluación'!$B:$AD,13,0)</f>
        <v>0.16</v>
      </c>
      <c r="M5" s="95">
        <f>+VLOOKUP(A5&amp;" "&amp;D5,'Validacion para evaluación'!$B:$AD,14,0)</f>
        <v>0.01</v>
      </c>
      <c r="N5" s="95">
        <f>VLOOKUP(A5&amp;" "&amp;D5,'Validacion para evaluación'!$B:$AD,15,0)</f>
        <v>5.0000000000000001E-4</v>
      </c>
      <c r="O5" s="95">
        <f>VLOOKUP(A5&amp;" "&amp;D5,'Validacion para evaluación'!$B:$AD,16,0)</f>
        <v>1E-3</v>
      </c>
      <c r="P5" s="95">
        <f>+VLOOKUP(A5&amp;" "&amp;D5,'Validacion para evaluación'!$B:$AD,17,0)</f>
        <v>1E-3</v>
      </c>
      <c r="Q5" s="23">
        <f>+VLOOKUP(A5&amp;" "&amp;D5,'Validacion para evaluación'!$B:$AD,18,0)</f>
        <v>13.96</v>
      </c>
      <c r="R5" s="40">
        <f>+VLOOKUP(A5&amp;" "&amp;D5,'Validacion para evaluación'!$B:$AD,19,0)</f>
        <v>7.91</v>
      </c>
      <c r="S5" s="95">
        <f>+VLOOKUP(A5&amp;" "&amp;D5,'Validacion para evaluación'!$B:$AD,20,0)</f>
        <v>1E-3</v>
      </c>
      <c r="T5" s="39">
        <f>+VLOOKUP(A5&amp;" "&amp;D5,'Validacion para evaluación'!$B:$AD,21,0)</f>
        <v>32.5</v>
      </c>
      <c r="U5" s="40">
        <f>+VLOOKUP(A5&amp;" "&amp;D5,'Validacion para evaluación'!$B:$AD,22,0)</f>
        <v>12.59</v>
      </c>
      <c r="V5" s="39">
        <f>+VLOOKUP(A5&amp;" "&amp;D5,'Validacion para evaluación'!$B:$AD,23,0)</f>
        <v>17.8</v>
      </c>
      <c r="W5" s="33">
        <f>+VLOOKUP(A5&amp;" "&amp;D5,'Validacion para evaluación'!$B:$AD,24,0)</f>
        <v>5.0000000000000001E-4</v>
      </c>
      <c r="X5" s="23">
        <f>+VLOOKUP(A5&amp;" "&amp;D5,'Validacion para evaluación'!$B:$AD,25,0)</f>
        <v>21</v>
      </c>
      <c r="Y5" s="95">
        <f>+VLOOKUP(A5&amp;" "&amp;D5,'Validacion para evaluación'!$B:$AD,26,0)</f>
        <v>0.01</v>
      </c>
      <c r="Z5" s="10">
        <f t="shared" si="0"/>
        <v>0.67166973285821641</v>
      </c>
      <c r="AA5" s="8">
        <f>+VLOOKUP(A5&amp;" "&amp;D5,'Validacion para evaluación'!$B:$AD,27,0)</f>
        <v>1.6217564870259482</v>
      </c>
      <c r="AB5" s="8">
        <f>+VLOOKUP(A5&amp;" "&amp;D5,'Validacion para evaluación'!$B:$AD,28,0)</f>
        <v>1.0357877416700947</v>
      </c>
      <c r="AC5" s="8">
        <f>+VLOOKUP(A5&amp;" "&amp;D5,'Validacion para evaluación'!$B:$AD,29,0)</f>
        <v>0.7742496737712049</v>
      </c>
      <c r="AE5" s="23" t="s">
        <v>131</v>
      </c>
      <c r="AF5" s="23">
        <v>22.989699999999999</v>
      </c>
      <c r="AG5" s="23">
        <v>1</v>
      </c>
    </row>
    <row r="6" spans="1:34" x14ac:dyDescent="0.2">
      <c r="A6" s="243" t="s">
        <v>26</v>
      </c>
      <c r="B6" s="5" t="s">
        <v>92</v>
      </c>
      <c r="C6" s="7">
        <f>'Validacion para evaluación'!E53</f>
        <v>44848</v>
      </c>
      <c r="D6" s="44" t="s">
        <v>120</v>
      </c>
      <c r="E6" s="43">
        <f>+VLOOKUP(A6&amp;" "&amp;D6,'Validacion para evaluación'!$B:$AD,6,0)</f>
        <v>0.90400000000000003</v>
      </c>
      <c r="F6" s="95">
        <f>+VLOOKUP(A6&amp;" "&amp;D6,'Validacion para evaluación'!$B:$AD,7,0)</f>
        <v>5.0000000000000001E-4</v>
      </c>
      <c r="G6" s="39">
        <f>+VLOOKUP(A6&amp;" "&amp;D6,'Validacion para evaluación'!$B:$AD,8,0)</f>
        <v>2.1</v>
      </c>
      <c r="H6" s="107">
        <f>+VLOOKUP(A6&amp;" "&amp;D6,'Validacion para evaluación'!$B:$AD,9,0)</f>
        <v>1.9599999999999999E-2</v>
      </c>
      <c r="I6" s="262" t="s">
        <v>159</v>
      </c>
      <c r="J6" s="39">
        <f>+VLOOKUP(A6&amp;" "&amp;D6,'Validacion para evaluación'!$B:$AD,11,0)</f>
        <v>150.1</v>
      </c>
      <c r="K6" s="95">
        <f>+VLOOKUP(A6&amp;" "&amp;D6,'Validacion para evaluación'!$B:$AD,12,0)</f>
        <v>1.2E-2</v>
      </c>
      <c r="L6" s="23">
        <f>+VLOOKUP(A6&amp;" "&amp;D6,'Validacion para evaluación'!$B:$AD,13,0)</f>
        <v>1.17</v>
      </c>
      <c r="M6" s="107">
        <f>+VLOOKUP(A6&amp;" "&amp;D6,'Validacion para evaluación'!$B:$AD,14,0)</f>
        <v>2.8000000000000001E-2</v>
      </c>
      <c r="N6" s="95">
        <f>VLOOKUP(A6&amp;" "&amp;D6,'Validacion para evaluación'!$B:$AD,15,0)</f>
        <v>5.0000000000000001E-4</v>
      </c>
      <c r="O6" s="95">
        <f>VLOOKUP(A6&amp;" "&amp;D6,'Validacion para evaluación'!$B:$AD,16,0)</f>
        <v>1E-3</v>
      </c>
      <c r="P6" s="95">
        <f>+VLOOKUP(A6&amp;" "&amp;D6,'Validacion para evaluación'!$B:$AD,17,0)</f>
        <v>1E-3</v>
      </c>
      <c r="Q6" s="23">
        <f>+VLOOKUP(A6&amp;" "&amp;D6,'Validacion para evaluación'!$B:$AD,18,0)</f>
        <v>12.26</v>
      </c>
      <c r="R6" s="40">
        <f>+VLOOKUP(A6&amp;" "&amp;D6,'Validacion para evaluación'!$B:$AD,19,0)</f>
        <v>7.91</v>
      </c>
      <c r="S6" s="95">
        <f>+VLOOKUP(A6&amp;" "&amp;D6,'Validacion para evaluación'!$B:$AD,20,0)</f>
        <v>6.0000000000000001E-3</v>
      </c>
      <c r="T6" s="39">
        <f>+VLOOKUP(A6&amp;" "&amp;D6,'Validacion para evaluación'!$B:$AD,21,0)</f>
        <v>14.5</v>
      </c>
      <c r="U6" s="40">
        <f>+VLOOKUP(A6&amp;" "&amp;D6,'Validacion para evaluación'!$B:$AD,22,0)</f>
        <v>6.16</v>
      </c>
      <c r="V6" s="43">
        <f>+VLOOKUP(A6&amp;" "&amp;D6,'Validacion para evaluación'!$B:$AD,23,0)</f>
        <v>7.4</v>
      </c>
      <c r="W6" s="33">
        <f>+VLOOKUP(A6&amp;" "&amp;D6,'Validacion para evaluación'!$B:$AD,24,0)</f>
        <v>5.0000000000000001E-4</v>
      </c>
      <c r="X6" s="23">
        <f>+VLOOKUP(A6&amp;" "&amp;D6,'Validacion para evaluación'!$B:$AD,25,0)</f>
        <v>13.5</v>
      </c>
      <c r="Y6" s="95">
        <f>+VLOOKUP(A6&amp;" "&amp;D6,'Validacion para evaluación'!$B:$AD,26,0)</f>
        <v>4.0000000000000001E-3</v>
      </c>
      <c r="Z6" s="10">
        <f t="shared" si="0"/>
        <v>0.41038845504351545</v>
      </c>
      <c r="AA6" s="116">
        <f>+VLOOKUP(A6&amp;" "&amp;D6,'Validacion para evaluación'!$B:$AD,27,0)</f>
        <v>0.72355289421157687</v>
      </c>
      <c r="AB6" s="8">
        <f>+VLOOKUP(A6&amp;" "&amp;D6,'Validacion para evaluación'!$B:$AD,28,0)</f>
        <v>0.50678733031674217</v>
      </c>
      <c r="AC6" s="116">
        <f>+VLOOKUP(A6&amp;" "&amp;D6,'Validacion para evaluación'!$B:$AD,29,0)</f>
        <v>0.32187907785993913</v>
      </c>
    </row>
    <row r="7" spans="1:34" x14ac:dyDescent="0.2">
      <c r="A7" s="243" t="s">
        <v>26</v>
      </c>
      <c r="B7" s="5" t="s">
        <v>92</v>
      </c>
      <c r="C7" s="7">
        <f>'Validacion para evaluación'!E54</f>
        <v>44972</v>
      </c>
      <c r="D7" s="44" t="s">
        <v>259</v>
      </c>
      <c r="E7" s="149">
        <f>+VLOOKUP(A7&amp;" "&amp;D7,'Validacion para evaluación'!$B:$AD,6,0)</f>
        <v>6.2E-2</v>
      </c>
      <c r="F7" s="95">
        <f>+VLOOKUP(A7&amp;" "&amp;D7,'Validacion para evaluación'!$B:$AD,7,0)</f>
        <v>5.0000000000000001E-4</v>
      </c>
      <c r="G7" s="164">
        <f>+VLOOKUP(A7&amp;" "&amp;D7,'Validacion para evaluación'!$B:$AD,8,0)</f>
        <v>2</v>
      </c>
      <c r="H7" s="107">
        <f>+VLOOKUP(A7&amp;" "&amp;D7,'Validacion para evaluación'!$B:$AD,9,0)</f>
        <v>5.0000000000000001E-4</v>
      </c>
      <c r="I7" s="262" t="s">
        <v>159</v>
      </c>
      <c r="J7" s="152">
        <f>+VLOOKUP(A7&amp;" "&amp;D7,'Validacion para evaluación'!$B:$AD,11,0)</f>
        <v>297.2</v>
      </c>
      <c r="K7" s="95">
        <f>+VLOOKUP(A7&amp;" "&amp;D7,'Validacion para evaluación'!$B:$AD,12,0)</f>
        <v>1E-3</v>
      </c>
      <c r="L7" s="153">
        <f>+VLOOKUP(A7&amp;" "&amp;D7,'Validacion para evaluación'!$B:$AD,13,0)</f>
        <v>8.3000000000000004E-2</v>
      </c>
      <c r="M7" s="153">
        <f>+VLOOKUP(A7&amp;" "&amp;D7,'Validacion para evaluación'!$B:$AD,14,0)</f>
        <v>6.0000000000000001E-3</v>
      </c>
      <c r="N7" s="95">
        <f>VLOOKUP(A7&amp;" "&amp;D7,'Validacion para evaluación'!$B:$AD,15,0)</f>
        <v>5.0000000000000001E-4</v>
      </c>
      <c r="O7" s="95">
        <f>VLOOKUP(A7&amp;" "&amp;D7,'Validacion para evaluación'!$B:$AD,16,0)</f>
        <v>1E-3</v>
      </c>
      <c r="P7" s="95">
        <f>+VLOOKUP(A7&amp;" "&amp;D7,'Validacion para evaluación'!$B:$AD,17,0)</f>
        <v>1E-3</v>
      </c>
      <c r="Q7" s="145">
        <f>+VLOOKUP(A7&amp;" "&amp;D7,'Validacion para evaluación'!$B:$AD,18,0)</f>
        <v>10.95</v>
      </c>
      <c r="R7" s="145">
        <f>+VLOOKUP(A7&amp;" "&amp;D7,'Validacion para evaluación'!$B:$AD,19,0)</f>
        <v>8.2799999999999994</v>
      </c>
      <c r="S7" s="95">
        <f>+VLOOKUP(A7&amp;" "&amp;D7,'Validacion para evaluación'!$B:$AD,20,0)</f>
        <v>1E-3</v>
      </c>
      <c r="T7" s="149">
        <f>+VLOOKUP(A7&amp;" "&amp;D7,'Validacion para evaluación'!$B:$AD,21,0)</f>
        <v>31.6</v>
      </c>
      <c r="U7" s="153">
        <f>+VLOOKUP(A7&amp;" "&amp;D7,'Validacion para evaluación'!$B:$AD,22,0)</f>
        <v>13.5</v>
      </c>
      <c r="V7" s="149">
        <f>+VLOOKUP(A7&amp;" "&amp;D7,'Validacion para evaluación'!$B:$AD,23,0)</f>
        <v>16.600000000000001</v>
      </c>
      <c r="W7" s="33">
        <f>+VLOOKUP(A7&amp;" "&amp;D7,'Validacion para evaluación'!$B:$AD,24,0)</f>
        <v>5.0000000000000001E-4</v>
      </c>
      <c r="X7" s="154">
        <f>+VLOOKUP(A7&amp;" "&amp;D7,'Validacion para evaluación'!$B:$AD,25,0)</f>
        <v>27.4</v>
      </c>
      <c r="Y7" s="155">
        <f>+VLOOKUP(A7&amp;" "&amp;D7,'Validacion para evaluación'!$B:$AD,26,0)</f>
        <v>4.0000000000000001E-3</v>
      </c>
      <c r="Z7" s="10">
        <f t="shared" si="0"/>
        <v>0.62288783490153432</v>
      </c>
      <c r="AA7" s="116">
        <f>+VLOOKUP(A7&amp;" "&amp;D7,'Validacion para evaluación'!$B:$AD,27,0)</f>
        <v>1.5768463073852297</v>
      </c>
      <c r="AB7" s="8">
        <f>+VLOOKUP(A7&amp;" "&amp;D7,'Validacion para evaluación'!$B:$AD,28,0)</f>
        <v>1.1106540518305226</v>
      </c>
      <c r="AC7" s="116">
        <f>+VLOOKUP(A7&amp;" "&amp;D7,'Validacion para evaluación'!$B:$AD,29,0)</f>
        <v>0.72205306655067436</v>
      </c>
    </row>
    <row r="8" spans="1:34" x14ac:dyDescent="0.2">
      <c r="A8" s="243" t="s">
        <v>26</v>
      </c>
      <c r="B8" s="5" t="s">
        <v>92</v>
      </c>
      <c r="C8" s="7">
        <f>'Validacion para evaluación'!E55</f>
        <v>45063</v>
      </c>
      <c r="D8" s="44" t="s">
        <v>260</v>
      </c>
      <c r="E8" s="156">
        <f>+VLOOKUP(A8&amp;" "&amp;D8,'Validacion para evaluación'!$B:$AD,6,0)</f>
        <v>7.8</v>
      </c>
      <c r="F8" s="150">
        <f>+VLOOKUP(A8&amp;" "&amp;D8,'Validacion para evaluación'!$B:$AD,7,0)</f>
        <v>5.0000000000000001E-4</v>
      </c>
      <c r="G8" s="157">
        <f>+VLOOKUP(A8&amp;" "&amp;D8,'Validacion para evaluación'!$B:$AD,8,0)</f>
        <v>0.4</v>
      </c>
      <c r="H8" s="19">
        <f>+VLOOKUP(A8&amp;" "&amp;D8,'Validacion para evaluación'!$B:$AD,9,0)</f>
        <v>0.11700000000000001</v>
      </c>
      <c r="I8" s="262" t="s">
        <v>159</v>
      </c>
      <c r="J8" s="158">
        <f>+VLOOKUP(A8&amp;" "&amp;D8,'Validacion para evaluación'!$B:$AD,11,0)</f>
        <v>206.5</v>
      </c>
      <c r="K8" s="19">
        <f>+VLOOKUP(A8&amp;" "&amp;D8,'Validacion para evaluación'!$B:$AD,12,0)</f>
        <v>8.9999999999999993E-3</v>
      </c>
      <c r="L8" s="148">
        <f>+VLOOKUP(A8&amp;" "&amp;D8,'Validacion para evaluación'!$B:$AD,13,0)</f>
        <v>10.6</v>
      </c>
      <c r="M8" s="155">
        <f>+VLOOKUP(A8&amp;" "&amp;D8,'Validacion para evaluación'!$B:$AD,14,0)</f>
        <v>0.189</v>
      </c>
      <c r="N8" s="95">
        <f>VLOOKUP(A8&amp;" "&amp;D8,'Validacion para evaluación'!$B:$AD,15,0)</f>
        <v>5.0000000000000001E-4</v>
      </c>
      <c r="O8" s="19">
        <f>VLOOKUP(A8&amp;" "&amp;D8,'Validacion para evaluación'!$B:$AD,16,0)</f>
        <v>2E-3</v>
      </c>
      <c r="P8" s="19">
        <f>+VLOOKUP(A8&amp;" "&amp;D8,'Validacion para evaluación'!$B:$AD,17,0)</f>
        <v>8.0000000000000002E-3</v>
      </c>
      <c r="Q8" s="146">
        <f>+VLOOKUP(A8&amp;" "&amp;D8,'Validacion para evaluación'!$B:$AD,18,0)</f>
        <v>12.97</v>
      </c>
      <c r="R8" s="146">
        <f>+VLOOKUP(A8&amp;" "&amp;D8,'Validacion para evaluación'!$B:$AD,19,0)</f>
        <v>8.14</v>
      </c>
      <c r="S8" s="19">
        <f>+VLOOKUP(A8&amp;" "&amp;D8,'Validacion para evaluación'!$B:$AD,20,0)</f>
        <v>1E-3</v>
      </c>
      <c r="T8" s="157">
        <f>+VLOOKUP(A8&amp;" "&amp;D8,'Validacion para evaluación'!$B:$AD,21,0)</f>
        <v>22.4</v>
      </c>
      <c r="U8" s="148">
        <f>+VLOOKUP(A8&amp;" "&amp;D8,'Validacion para evaluación'!$B:$AD,22,0)</f>
        <v>11.2</v>
      </c>
      <c r="V8" s="157">
        <f>+VLOOKUP(A8&amp;" "&amp;D8,'Validacion para evaluación'!$B:$AD,23,0)</f>
        <v>11.4</v>
      </c>
      <c r="W8" s="33">
        <f>+VLOOKUP(A8&amp;" "&amp;D8,'Validacion para evaluación'!$B:$AD,24,0)</f>
        <v>5.0000000000000001E-4</v>
      </c>
      <c r="X8" s="159">
        <f>+VLOOKUP(A8&amp;" "&amp;D8,'Validacion para evaluación'!$B:$AD,25,0)</f>
        <v>21.9</v>
      </c>
      <c r="Y8" s="155">
        <f>+VLOOKUP(A8&amp;" "&amp;D8,'Validacion para evaluación'!$B:$AD,26,0)</f>
        <v>5.1999999999999998E-2</v>
      </c>
      <c r="Z8" s="10">
        <f t="shared" si="0"/>
        <v>0.49107903603000275</v>
      </c>
      <c r="AA8" s="116">
        <f>+VLOOKUP(A8&amp;" "&amp;D8,'Validacion para evaluación'!$B:$AD,27,0)</f>
        <v>1.1177644710578842</v>
      </c>
      <c r="AB8" s="8">
        <f>+VLOOKUP(A8&amp;" "&amp;D8,'Validacion para evaluación'!$B:$AD,28,0)</f>
        <v>0.92143150966680376</v>
      </c>
      <c r="AC8" s="116">
        <f>+VLOOKUP(A8&amp;" "&amp;D8,'Validacion para evaluación'!$B:$AD,29,0)</f>
        <v>0.49586776859504139</v>
      </c>
      <c r="AE8" s="129" t="s">
        <v>213</v>
      </c>
      <c r="AF8" s="345" t="s">
        <v>255</v>
      </c>
      <c r="AG8" s="346"/>
      <c r="AH8" s="347"/>
    </row>
    <row r="9" spans="1:34" x14ac:dyDescent="0.2">
      <c r="A9" s="243" t="s">
        <v>26</v>
      </c>
      <c r="B9" s="5" t="s">
        <v>92</v>
      </c>
      <c r="C9" s="7">
        <f>'Validacion para evaluación'!E56</f>
        <v>45147</v>
      </c>
      <c r="D9" s="44" t="s">
        <v>261</v>
      </c>
      <c r="E9" s="156">
        <f>+VLOOKUP(A9&amp;" "&amp;D9,'Validacion para evaluación'!$B:$AD,6,0)</f>
        <v>0.99</v>
      </c>
      <c r="F9" s="150">
        <f>+VLOOKUP(A9&amp;" "&amp;D9,'Validacion para evaluación'!$B:$AD,7,0)</f>
        <v>2E-3</v>
      </c>
      <c r="G9" s="164" t="str">
        <f>+VLOOKUP(A9&amp;" "&amp;D9,'Validacion para evaluación'!$B:$AD,8,0)</f>
        <v>SM</v>
      </c>
      <c r="H9" s="150">
        <f>+VLOOKUP(A9&amp;" "&amp;D9,'Validacion para evaluación'!$B:$AD,9,0)</f>
        <v>3.0000000000000001E-3</v>
      </c>
      <c r="I9" s="262" t="s">
        <v>159</v>
      </c>
      <c r="J9" s="158">
        <f>+VLOOKUP(A9&amp;" "&amp;D9,'Validacion para evaluación'!$B:$AD,11,0)</f>
        <v>282.7</v>
      </c>
      <c r="K9" s="150">
        <f>+VLOOKUP(A9&amp;" "&amp;D9,'Validacion para evaluación'!$B:$AD,12,0)</f>
        <v>3.0000000000000001E-3</v>
      </c>
      <c r="L9" s="148">
        <f>+VLOOKUP(A9&amp;" "&amp;D9,'Validacion para evaluación'!$B:$AD,13,0)</f>
        <v>1.88</v>
      </c>
      <c r="M9" s="155">
        <f>+VLOOKUP(A9&amp;" "&amp;D9,'Validacion para evaluación'!$B:$AD,14,0)</f>
        <v>7.3999999999999996E-2</v>
      </c>
      <c r="N9" s="150">
        <f>VLOOKUP(A9&amp;" "&amp;D9,'Validacion para evaluación'!$B:$AD,15,0)</f>
        <v>5.0000000000000001E-4</v>
      </c>
      <c r="O9" s="95">
        <f>VLOOKUP(A9&amp;" "&amp;D9,'Validacion para evaluación'!$B:$AD,16,0)</f>
        <v>4.0000000000000001E-3</v>
      </c>
      <c r="P9" s="95">
        <f>+VLOOKUP(A9&amp;" "&amp;D9,'Validacion para evaluación'!$B:$AD,17,0)</f>
        <v>3.0000000000000001E-3</v>
      </c>
      <c r="Q9" s="146">
        <f>+VLOOKUP(A9&amp;" "&amp;D9,'Validacion para evaluación'!$B:$AD,18,0)</f>
        <v>13.72</v>
      </c>
      <c r="R9" s="146">
        <f>+VLOOKUP(A9&amp;" "&amp;D9,'Validacion para evaluación'!$B:$AD,19,0)</f>
        <v>7.85</v>
      </c>
      <c r="S9" s="95">
        <f>+VLOOKUP(A9&amp;" "&amp;D9,'Validacion para evaluación'!$B:$AD,20,0)</f>
        <v>4.0000000000000001E-3</v>
      </c>
      <c r="T9" s="157">
        <f>+VLOOKUP(A9&amp;" "&amp;D9,'Validacion para evaluación'!$B:$AD,21,0)</f>
        <v>25.2</v>
      </c>
      <c r="U9" s="148">
        <f>+VLOOKUP(A9&amp;" "&amp;D9,'Validacion para evaluación'!$B:$AD,22,0)</f>
        <v>11.9</v>
      </c>
      <c r="V9" s="157">
        <f>+VLOOKUP(A9&amp;" "&amp;D9,'Validacion para evaluación'!$B:$AD,23,0)</f>
        <v>16.5</v>
      </c>
      <c r="W9" s="150">
        <f>+VLOOKUP(A9&amp;" "&amp;D9,'Validacion para evaluación'!$B:$AD,24,0)</f>
        <v>5.0000000000000001E-4</v>
      </c>
      <c r="X9" s="159" t="str">
        <f>+VLOOKUP(A9&amp;" "&amp;D9,'Validacion para evaluación'!$B:$AD,25,0)</f>
        <v>SM</v>
      </c>
      <c r="Y9" s="155">
        <f>+VLOOKUP(A9&amp;" "&amp;D9,'Validacion para evaluación'!$B:$AD,26,0)</f>
        <v>3.0000000000000001E-3</v>
      </c>
      <c r="Z9" s="10">
        <f t="shared" si="0"/>
        <v>0.67869544753678668</v>
      </c>
      <c r="AA9" s="116">
        <f>+VLOOKUP(A9&amp;" "&amp;D9,'Validacion para evaluación'!$B:$AD,27,0)</f>
        <v>1.2574850299401197</v>
      </c>
      <c r="AB9" s="8">
        <f>+VLOOKUP(A9&amp;" "&amp;D9,'Validacion para evaluación'!$B:$AD,28,0)</f>
        <v>0.97902097902097907</v>
      </c>
      <c r="AC9" s="116">
        <f>+VLOOKUP(A9&amp;" "&amp;D9,'Validacion para evaluación'!$B:$AD,29,0)</f>
        <v>0.71770334928229673</v>
      </c>
      <c r="AE9" s="262" t="s">
        <v>159</v>
      </c>
      <c r="AF9" s="345" t="s">
        <v>254</v>
      </c>
      <c r="AG9" s="346"/>
      <c r="AH9" s="347"/>
    </row>
    <row r="10" spans="1:34" x14ac:dyDescent="0.2">
      <c r="A10" s="243" t="s">
        <v>26</v>
      </c>
      <c r="B10" s="5" t="s">
        <v>92</v>
      </c>
      <c r="C10" s="7">
        <f>'Validacion para evaluación'!E57</f>
        <v>45211</v>
      </c>
      <c r="D10" s="44" t="s">
        <v>262</v>
      </c>
      <c r="E10" s="160">
        <f>+VLOOKUP(A10&amp;" "&amp;D10,'Validacion para evaluación'!$B:$AD,6,0)</f>
        <v>4.34</v>
      </c>
      <c r="F10" s="150">
        <f>+VLOOKUP(A10&amp;" "&amp;D10,'Validacion para evaluación'!$B:$AD,7,0)</f>
        <v>2E-3</v>
      </c>
      <c r="G10" s="157">
        <f>+VLOOKUP(A10&amp;" "&amp;D10,'Validacion para evaluación'!$B:$AD,8,0)</f>
        <v>8.1999999999999993</v>
      </c>
      <c r="H10" s="19">
        <f>+VLOOKUP(A10&amp;" "&amp;D10,'Validacion para evaluación'!$B:$AD,9,0)</f>
        <v>6.0000000000000001E-3</v>
      </c>
      <c r="I10" s="262" t="s">
        <v>159</v>
      </c>
      <c r="J10" s="158">
        <f>+VLOOKUP(A10&amp;" "&amp;D10,'Validacion para evaluación'!$B:$AD,11,0)</f>
        <v>344.9</v>
      </c>
      <c r="K10" s="19">
        <f>+VLOOKUP(A10&amp;" "&amp;D10,'Validacion para evaluación'!$B:$AD,12,0)</f>
        <v>5.0000000000000001E-3</v>
      </c>
      <c r="L10" s="160">
        <f>+VLOOKUP(A10&amp;" "&amp;D10,'Validacion para evaluación'!$B:$AD,13,0)</f>
        <v>6.77</v>
      </c>
      <c r="M10" s="160">
        <f>+VLOOKUP(A10&amp;" "&amp;D10,'Validacion para evaluación'!$B:$AD,14,0)</f>
        <v>0.129</v>
      </c>
      <c r="N10" s="150">
        <f>VLOOKUP(A10&amp;" "&amp;D10,'Validacion para evaluación'!$B:$AD,15,0)</f>
        <v>5.0000000000000001E-4</v>
      </c>
      <c r="O10" s="95">
        <f>VLOOKUP(A10&amp;" "&amp;D10,'Validacion para evaluación'!$B:$AD,16,0)</f>
        <v>4.0000000000000001E-3</v>
      </c>
      <c r="P10" s="95">
        <f>+VLOOKUP(A10&amp;" "&amp;D10,'Validacion para evaluación'!$B:$AD,17,0)</f>
        <v>6.0000000000000001E-3</v>
      </c>
      <c r="Q10" s="146">
        <f>+VLOOKUP(A10&amp;" "&amp;D10,'Validacion para evaluación'!$B:$AD,18,0)</f>
        <v>11.93</v>
      </c>
      <c r="R10" s="146">
        <f>+VLOOKUP(A10&amp;" "&amp;D10,'Validacion para evaluación'!$B:$AD,19,0)</f>
        <v>8.1300000000000008</v>
      </c>
      <c r="S10" s="23">
        <f>+VLOOKUP(A10&amp;" "&amp;D10,'Validacion para evaluación'!$B:$AD,20,0)</f>
        <v>6.0000000000000001E-3</v>
      </c>
      <c r="T10" s="148">
        <f>+VLOOKUP(A10&amp;" "&amp;D10,'Validacion para evaluación'!$B:$AD,21,0)</f>
        <v>37.5</v>
      </c>
      <c r="U10" s="160">
        <f>+VLOOKUP(A10&amp;" "&amp;D10,'Validacion para evaluación'!$B:$AD,22,0)</f>
        <v>16</v>
      </c>
      <c r="V10" s="148">
        <f>+VLOOKUP(A10&amp;" "&amp;D10,'Validacion para evaluación'!$B:$AD,23,0)</f>
        <v>13.5</v>
      </c>
      <c r="W10" s="150">
        <f>+VLOOKUP(A10&amp;" "&amp;D10,'Validacion para evaluación'!$B:$AD,24,0)</f>
        <v>5.0000000000000001E-4</v>
      </c>
      <c r="X10" s="159">
        <f>+VLOOKUP(A10&amp;" "&amp;D10,'Validacion para evaluación'!$B:$AD,25,0)</f>
        <v>36</v>
      </c>
      <c r="Y10" s="161">
        <f>+VLOOKUP(A10&amp;" "&amp;D10,'Validacion para evaluación'!$B:$AD,26,0)</f>
        <v>3.5999999999999997E-2</v>
      </c>
      <c r="Z10" s="10">
        <f t="shared" si="0"/>
        <v>0.46513464533239246</v>
      </c>
      <c r="AA10" s="116">
        <f>+VLOOKUP(A10&amp;" "&amp;D10,'Validacion para evaluación'!$B:$AD,27,0)</f>
        <v>1.8712574850299402</v>
      </c>
      <c r="AB10" s="8">
        <f>+VLOOKUP(A10&amp;" "&amp;D10,'Validacion para evaluación'!$B:$AD,28,0)</f>
        <v>1.3163307280954339</v>
      </c>
      <c r="AC10" s="116">
        <f>+VLOOKUP(A10&amp;" "&amp;D10,'Validacion para evaluación'!$B:$AD,29,0)</f>
        <v>0.58721183123096998</v>
      </c>
      <c r="AE10" s="130" t="s">
        <v>215</v>
      </c>
      <c r="AF10" s="345" t="s">
        <v>216</v>
      </c>
      <c r="AG10" s="346"/>
      <c r="AH10" s="347"/>
    </row>
    <row r="11" spans="1:34" s="20" customFormat="1" ht="24.95" customHeight="1" x14ac:dyDescent="0.2">
      <c r="D11" s="48" t="s">
        <v>214</v>
      </c>
      <c r="E11" s="49">
        <f>+VLOOKUP(E18,A22:C30,3,0)</f>
        <v>0.99</v>
      </c>
      <c r="F11" s="50">
        <f>+VLOOKUP(F18,D23:F31,3,0)</f>
        <v>5.0000000000000001E-4</v>
      </c>
      <c r="G11" s="51">
        <f>+VLOOKUP(G18,G23:I31,3,0)</f>
        <v>2.1</v>
      </c>
      <c r="H11" s="50">
        <f>+VLOOKUP(H18,J23:L31,3,0)</f>
        <v>6.0000000000000001E-3</v>
      </c>
      <c r="I11" s="49" t="s">
        <v>86</v>
      </c>
      <c r="J11" s="51">
        <f>+VLOOKUP(J18,P23:R31,3,0)</f>
        <v>270.3</v>
      </c>
      <c r="K11" s="49">
        <f>+VLOOKUP(K18,S23:U31,3,0)</f>
        <v>3.0000000000000001E-3</v>
      </c>
      <c r="L11" s="53">
        <f>+VLOOKUP(L18,V23:X31,3,0)</f>
        <v>1.33</v>
      </c>
      <c r="M11" s="53">
        <f>+VLOOKUP(M18,Y23:AA31,3,0)</f>
        <v>0.06</v>
      </c>
      <c r="N11" s="50">
        <f>+VLOOKUP(N18,A35:C43,3,0)</f>
        <v>5.0000000000000001E-4</v>
      </c>
      <c r="O11" s="49">
        <f>+VLOOKUP(O18,D35:F43,3,0)</f>
        <v>1E-3</v>
      </c>
      <c r="P11" s="49">
        <f>+VLOOKUP(P18,G35:I43,3,0)</f>
        <v>3.0000000000000001E-3</v>
      </c>
      <c r="Q11" s="53">
        <f>+VLOOKUP(Q18,J35:L43,3,0)</f>
        <v>12.97</v>
      </c>
      <c r="R11" s="53">
        <f>+VLOOKUP(R18,M35:O43,3,0)</f>
        <v>8.14</v>
      </c>
      <c r="S11" s="49">
        <f>+VLOOKUP(S18,P35:R43,3,0)</f>
        <v>1E-3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25.6</v>
      </c>
      <c r="Y11" s="53">
        <f>+VLOOKUP(Y18,Y35:AA43,3,0)</f>
        <v>0.01</v>
      </c>
      <c r="Z11" s="53">
        <f>+VLOOKUP(Z18,A47:C55,3,0)</f>
        <v>0.62288783490153432</v>
      </c>
    </row>
    <row r="12" spans="1:34" s="20" customFormat="1" ht="24.95" customHeight="1" x14ac:dyDescent="0.2">
      <c r="D12" s="48" t="s">
        <v>217</v>
      </c>
      <c r="E12" s="51">
        <f>+VLOOKUP(E19,A23:C31,3,0)</f>
        <v>0.6</v>
      </c>
      <c r="F12" s="50">
        <f>+VLOOKUP(F19,D23:F31,3,0)</f>
        <v>5.0000000000000001E-4</v>
      </c>
      <c r="G12" s="51">
        <f>+VLOOKUP(G19,G23:I31,3,0)</f>
        <v>0.4</v>
      </c>
      <c r="H12" s="50">
        <f>+VLOOKUP(H19,J23:L31,3,0)</f>
        <v>2.0999999999999999E-3</v>
      </c>
      <c r="I12" s="49" t="s">
        <v>86</v>
      </c>
      <c r="J12" s="51">
        <f>+VLOOKUP(J19,P23:R31,3,0)</f>
        <v>227</v>
      </c>
      <c r="K12" s="49">
        <f>+VLOOKUP(K19,S23:U31,3,0)</f>
        <v>1E-3</v>
      </c>
      <c r="L12" s="53">
        <f>+VLOOKUP(L19,V23:X31,3,0)</f>
        <v>0.43</v>
      </c>
      <c r="M12" s="53">
        <f>+VLOOKUP(M19,Y23:AA31,3,0)</f>
        <v>0.01</v>
      </c>
      <c r="N12" s="50">
        <f>+VLOOKUP(N19,A35:C43,3,0)</f>
        <v>5.0000000000000001E-4</v>
      </c>
      <c r="O12" s="49">
        <f>+VLOOKUP(O19,D35:F43,3,0)</f>
        <v>1E-3</v>
      </c>
      <c r="P12" s="49">
        <f>+VLOOKUP(P19,G35:I43,3,0)</f>
        <v>1E-3</v>
      </c>
      <c r="Q12" s="53">
        <f>+VLOOKUP(Q19,J35:L43,3,0)</f>
        <v>11.93</v>
      </c>
      <c r="R12" s="53">
        <f>+VLOOKUP(R19,M35:O43,3,0)</f>
        <v>7.91</v>
      </c>
      <c r="S12" s="49">
        <f>+VLOOKUP(S19,P35:R43,3,0)</f>
        <v>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21</v>
      </c>
      <c r="Y12" s="53">
        <f>+VLOOKUP(Y19,Y35:AA43,3,0)</f>
        <v>4.0000000000000001E-3</v>
      </c>
      <c r="Z12" s="53">
        <f>+VLOOKUP(Z19,A47:C55,3,0)</f>
        <v>0.49107903603000275</v>
      </c>
    </row>
    <row r="13" spans="1:34" ht="24.95" customHeight="1" x14ac:dyDescent="0.2">
      <c r="C13" s="344" t="s">
        <v>26</v>
      </c>
      <c r="D13" s="13" t="s">
        <v>218</v>
      </c>
      <c r="E13" s="34">
        <v>6</v>
      </c>
      <c r="F13" s="35">
        <v>0.01</v>
      </c>
      <c r="G13" s="34">
        <v>11</v>
      </c>
      <c r="H13" s="34">
        <v>0.06</v>
      </c>
      <c r="I13" s="34" t="s">
        <v>86</v>
      </c>
      <c r="J13" s="34">
        <v>360</v>
      </c>
      <c r="K13" s="54">
        <v>0.08</v>
      </c>
      <c r="L13" s="34">
        <v>28</v>
      </c>
      <c r="M13" s="34">
        <v>0.6</v>
      </c>
      <c r="N13" s="34">
        <v>1E-3</v>
      </c>
      <c r="O13" s="34">
        <v>0.01</v>
      </c>
      <c r="P13" s="34">
        <v>0.03</v>
      </c>
      <c r="Q13" s="34">
        <v>7.3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28</v>
      </c>
      <c r="Y13" s="34">
        <v>0.09</v>
      </c>
      <c r="Z13" s="34">
        <v>0.8</v>
      </c>
    </row>
    <row r="14" spans="1:34" ht="24.95" customHeight="1" x14ac:dyDescent="0.2">
      <c r="C14" s="344"/>
      <c r="D14" s="13" t="s">
        <v>219</v>
      </c>
      <c r="E14" s="36">
        <f>+(E11/E13)</f>
        <v>0.16500000000000001</v>
      </c>
      <c r="F14" s="36">
        <f>+(F11/F13)</f>
        <v>0.05</v>
      </c>
      <c r="G14" s="36">
        <f>+(G11/G13)</f>
        <v>0.19090909090909092</v>
      </c>
      <c r="H14" s="36">
        <f>+(H11/H13)</f>
        <v>0.1</v>
      </c>
      <c r="I14" s="37" t="s">
        <v>86</v>
      </c>
      <c r="J14" s="36">
        <f t="shared" ref="J14:S14" si="1">+(J11/J13)</f>
        <v>0.75083333333333335</v>
      </c>
      <c r="K14" s="36">
        <f t="shared" si="1"/>
        <v>3.7499999999999999E-2</v>
      </c>
      <c r="L14" s="36">
        <f t="shared" si="1"/>
        <v>4.7500000000000001E-2</v>
      </c>
      <c r="M14" s="36">
        <f t="shared" si="1"/>
        <v>0.1</v>
      </c>
      <c r="N14" s="36">
        <f t="shared" si="1"/>
        <v>0.5</v>
      </c>
      <c r="O14" s="36">
        <f t="shared" si="1"/>
        <v>0.1</v>
      </c>
      <c r="P14" s="36">
        <f t="shared" si="1"/>
        <v>0.1</v>
      </c>
      <c r="Q14" s="36">
        <f t="shared" si="1"/>
        <v>1.7767123287671234</v>
      </c>
      <c r="R14" s="36">
        <f t="shared" si="1"/>
        <v>1.774348243090069E-4</v>
      </c>
      <c r="S14" s="36">
        <f t="shared" si="1"/>
        <v>0.1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0.91428571428571437</v>
      </c>
      <c r="Y14" s="36">
        <f>+(Y11/Y13)</f>
        <v>0.11111111111111112</v>
      </c>
      <c r="Z14" s="36">
        <f>+(Z11/Z13)</f>
        <v>0.77860979362691785</v>
      </c>
    </row>
    <row r="15" spans="1:34" s="20" customFormat="1" ht="24.95" customHeight="1" x14ac:dyDescent="0.2">
      <c r="E15" s="19" t="str">
        <f t="shared" ref="E15:P15" si="2">+IF(OR(E14=0,E14="-"),"Sin evaluación", IF(E14&lt;80%,"Cumple",IF(AND(E14&gt;=80%,E14&lt;=100%),"Cumple con advertencia","Incumple")))</f>
        <v>Cumple</v>
      </c>
      <c r="F15" s="19" t="str">
        <f t="shared" si="2"/>
        <v>Cumple</v>
      </c>
      <c r="G15" s="19" t="str">
        <f t="shared" si="2"/>
        <v>Cumple</v>
      </c>
      <c r="H15" s="19" t="str">
        <f t="shared" si="2"/>
        <v>Cumple</v>
      </c>
      <c r="I15" s="19" t="str">
        <f t="shared" si="2"/>
        <v>Sin evaluación</v>
      </c>
      <c r="J15" s="19" t="str">
        <f t="shared" si="2"/>
        <v>Cumple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Incumple</v>
      </c>
      <c r="S15" s="19" t="str">
        <f t="shared" ref="S15:Z15" si="3">+IF(OR(S14=0,S14="-"),"Sin evaluación", IF(S14&lt;80%,"Cumple",IF(AND(S14&gt;=80%,S14&lt;=100%),"Cumple con advertencia","Incumple")))</f>
        <v>Cumple</v>
      </c>
      <c r="T15" s="19" t="str">
        <f t="shared" si="3"/>
        <v>Sin evaluación</v>
      </c>
      <c r="U15" s="19" t="str">
        <f t="shared" si="3"/>
        <v>Sin evaluación</v>
      </c>
      <c r="V15" s="19" t="str">
        <f t="shared" si="3"/>
        <v>Sin evaluación</v>
      </c>
      <c r="W15" s="19" t="str">
        <f t="shared" si="3"/>
        <v>Cumple</v>
      </c>
      <c r="X15" s="19" t="str">
        <f t="shared" si="3"/>
        <v>Cumple con advertencia</v>
      </c>
      <c r="Y15" s="19" t="str">
        <f t="shared" si="3"/>
        <v>Cumple</v>
      </c>
      <c r="Z15" s="19" t="str">
        <f t="shared" si="3"/>
        <v>Cumple</v>
      </c>
    </row>
    <row r="16" spans="1:34" s="20" customFormat="1" ht="24.95" customHeight="1" x14ac:dyDescent="0.2">
      <c r="D16" s="14"/>
      <c r="E16" s="19" t="str">
        <f>+IF(COUNTIF(E3:E10,"&gt;0")&lt;8,"Referencial","")</f>
        <v/>
      </c>
      <c r="F16" s="19" t="str">
        <f>+IF(COUNTIF(F3:F10,"&gt;0")&lt;8,"Referencial","")</f>
        <v/>
      </c>
      <c r="G16" s="19" t="str">
        <f>+IF(COUNTIF(G3:G10,"&gt;0")&lt;8,"Referencial","")</f>
        <v>Referencial</v>
      </c>
      <c r="H16" s="19" t="str">
        <f>+IF(COUNTIF(H3:H10,"&gt;0")&lt;8,"Referencial","")</f>
        <v/>
      </c>
      <c r="I16" s="19"/>
      <c r="J16" s="19" t="str">
        <f t="shared" ref="J16:Z16" si="4">+IF(COUNTIF(J3:J10,"&gt;0")&lt;8,"Referencial","")</f>
        <v/>
      </c>
      <c r="K16" s="19" t="str">
        <f t="shared" si="4"/>
        <v/>
      </c>
      <c r="L16" s="19" t="str">
        <f t="shared" si="4"/>
        <v/>
      </c>
      <c r="M16" s="19" t="str">
        <f t="shared" si="4"/>
        <v/>
      </c>
      <c r="N16" s="19" t="str">
        <f t="shared" si="4"/>
        <v/>
      </c>
      <c r="O16" s="19" t="str">
        <f t="shared" si="4"/>
        <v/>
      </c>
      <c r="P16" s="19" t="str">
        <f t="shared" si="4"/>
        <v/>
      </c>
      <c r="Q16" s="19" t="str">
        <f t="shared" si="4"/>
        <v/>
      </c>
      <c r="R16" s="19" t="str">
        <f t="shared" si="4"/>
        <v/>
      </c>
      <c r="S16" s="19" t="str">
        <f t="shared" si="4"/>
        <v/>
      </c>
      <c r="T16" s="19" t="str">
        <f t="shared" si="4"/>
        <v/>
      </c>
      <c r="U16" s="19" t="str">
        <f t="shared" si="4"/>
        <v/>
      </c>
      <c r="V16" s="19" t="str">
        <f t="shared" si="4"/>
        <v/>
      </c>
      <c r="W16" s="19" t="str">
        <f t="shared" si="4"/>
        <v>Referencial</v>
      </c>
      <c r="X16" s="19" t="str">
        <f t="shared" si="4"/>
        <v>Referencial</v>
      </c>
      <c r="Y16" s="19" t="str">
        <f t="shared" si="4"/>
        <v/>
      </c>
      <c r="Z16" s="19" t="str">
        <f t="shared" si="4"/>
        <v/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220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0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+ROUND(COUNTIF(C35:C42,"&gt;0")*0.66,0)</f>
        <v>5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+ROUND(COUNTIF(L35:L42,"&gt;0")*0.66,0)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+ROUND(COUNTIF(C47:C54,"&gt;0")*0.66,0)</f>
        <v>5</v>
      </c>
    </row>
    <row r="19" spans="1:27" x14ac:dyDescent="0.2">
      <c r="B19" s="2"/>
      <c r="C19" s="2"/>
      <c r="D19" s="52" t="s">
        <v>221</v>
      </c>
      <c r="E19" s="52">
        <f>+ROUND(COUNTIF(C23:C30,"&gt;0")*0.33,0)</f>
        <v>3</v>
      </c>
      <c r="F19" s="52">
        <f>+ROUND(COUNTIF(F23:F30,"&gt;0")*0.33,0)</f>
        <v>3</v>
      </c>
      <c r="G19" s="52">
        <f>+ROUND(COUNTIF(I23:I30,"&gt;0")*0.33,0)</f>
        <v>2</v>
      </c>
      <c r="H19" s="52">
        <f>+ROUND(COUNTIF(J23:J30,"&gt;0")*0.33,0)</f>
        <v>3</v>
      </c>
      <c r="I19" s="52">
        <f>+ROUND(COUNTIF(O23:O30,"&gt;0")*0.33,0)</f>
        <v>0</v>
      </c>
      <c r="J19" s="52">
        <f>+ROUND(COUNTIF(R23:R30,"&gt;0")*0.33,0)</f>
        <v>3</v>
      </c>
      <c r="K19" s="52">
        <f>+ROUND(COUNTIF(U23:U30,"&gt;0")*0.33,0)</f>
        <v>3</v>
      </c>
      <c r="L19" s="52">
        <f>+ROUND(COUNTIF(X23:X30,"&gt;0")*0.33,0)</f>
        <v>3</v>
      </c>
      <c r="M19" s="52">
        <f>+ROUND(COUNTIF(AA23:AA30,"&gt;0")*0.33,0)</f>
        <v>3</v>
      </c>
      <c r="N19" s="52">
        <f>+ROUND(COUNTIF(C35:C42,"&gt;0")*0.33,0)</f>
        <v>3</v>
      </c>
      <c r="O19" s="52">
        <f>+ROUND(COUNTIF(F35:F42,"&gt;0")*0.33,0)</f>
        <v>3</v>
      </c>
      <c r="P19" s="52">
        <f>+ROUND(COUNTIF(I35:I42,"&gt;0")*0.33,0)</f>
        <v>3</v>
      </c>
      <c r="Q19" s="52">
        <f>+ROUND(COUNTIF(L35:L42,"&gt;0")*0.33,0)</f>
        <v>3</v>
      </c>
      <c r="R19" s="52">
        <f>+ROUND(COUNTIF(O35:O42,"&gt;0")*0.33,0)</f>
        <v>3</v>
      </c>
      <c r="S19" s="52">
        <f>+ROUND(COUNTIF(R35:R42,"&gt;0")*0.33,0)</f>
        <v>3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2</v>
      </c>
      <c r="X19" s="52">
        <f>+ROUND(COUNTIF(X35:X42,"&gt;0")*0.33,0)</f>
        <v>2</v>
      </c>
      <c r="Y19" s="52">
        <f>+ROUND(COUNTIF(AA35:AA42,"&gt;0")*0.33,0)</f>
        <v>3</v>
      </c>
      <c r="Z19" s="52">
        <f>+ROUND(COUNTIF(C47:C54,"&gt;0")*0.33,0)</f>
        <v>3</v>
      </c>
    </row>
    <row r="22" spans="1:27" x14ac:dyDescent="0.2">
      <c r="B22" s="15" t="s">
        <v>222</v>
      </c>
      <c r="C22" s="1" t="s">
        <v>223</v>
      </c>
      <c r="E22" s="15" t="s">
        <v>222</v>
      </c>
      <c r="F22" s="1" t="s">
        <v>224</v>
      </c>
      <c r="H22" s="15" t="s">
        <v>222</v>
      </c>
      <c r="I22" s="1" t="s">
        <v>225</v>
      </c>
      <c r="K22" s="15" t="s">
        <v>222</v>
      </c>
      <c r="L22" s="1" t="s">
        <v>226</v>
      </c>
      <c r="N22" s="15" t="s">
        <v>222</v>
      </c>
      <c r="O22" s="1" t="s">
        <v>227</v>
      </c>
      <c r="Q22" s="15" t="s">
        <v>222</v>
      </c>
      <c r="R22" s="1" t="s">
        <v>228</v>
      </c>
      <c r="T22" s="15" t="s">
        <v>222</v>
      </c>
      <c r="U22" s="1" t="s">
        <v>229</v>
      </c>
      <c r="W22" s="15" t="s">
        <v>222</v>
      </c>
      <c r="X22" s="1" t="s">
        <v>230</v>
      </c>
      <c r="Z22" s="15" t="s">
        <v>222</v>
      </c>
      <c r="AA22" s="1" t="s">
        <v>231</v>
      </c>
    </row>
    <row r="23" spans="1:27" x14ac:dyDescent="0.2">
      <c r="A23" s="1">
        <f t="shared" ref="A23:A30" si="5">+IF(C23&lt;&gt;0,1,0)+A22</f>
        <v>1</v>
      </c>
      <c r="B23" s="16" t="s">
        <v>259</v>
      </c>
      <c r="C23" s="119">
        <v>6.2E-2</v>
      </c>
      <c r="D23" s="1">
        <f t="shared" ref="D23:D30" si="6">+IF(F23&lt;&gt;0,1,0)+D22</f>
        <v>1</v>
      </c>
      <c r="E23" s="16" t="s">
        <v>118</v>
      </c>
      <c r="F23" s="18">
        <v>1E-4</v>
      </c>
      <c r="G23" s="1">
        <f t="shared" ref="G23:G30" si="7">+IF(I23&lt;&gt;0,1,0)+G22</f>
        <v>0</v>
      </c>
      <c r="H23" s="16" t="s">
        <v>261</v>
      </c>
      <c r="I23" s="119">
        <v>0</v>
      </c>
      <c r="J23" s="1">
        <f t="shared" ref="J23:J30" si="8">+IF(L23&lt;&gt;0,1,0)+J22</f>
        <v>1</v>
      </c>
      <c r="K23" s="16" t="s">
        <v>119</v>
      </c>
      <c r="L23" s="18">
        <v>5.0000000000000001E-4</v>
      </c>
      <c r="M23" s="1">
        <f t="shared" ref="M23:M30" si="9">+IF(O23&lt;&gt;0,1,0)+M22</f>
        <v>0</v>
      </c>
      <c r="N23" s="16" t="s">
        <v>120</v>
      </c>
      <c r="O23" s="17">
        <v>0</v>
      </c>
      <c r="P23" s="1">
        <f t="shared" ref="P23:P30" si="10">+IF(R23&lt;&gt;0,1,0)+P22</f>
        <v>1</v>
      </c>
      <c r="Q23" s="16" t="s">
        <v>120</v>
      </c>
      <c r="R23" s="119">
        <v>150.1</v>
      </c>
      <c r="S23" s="1">
        <f t="shared" ref="S23:S30" si="11">+IF(U23&lt;&gt;0,1,0)+S22</f>
        <v>1</v>
      </c>
      <c r="T23" s="16" t="s">
        <v>117</v>
      </c>
      <c r="U23" s="18">
        <v>5.0000000000000001E-4</v>
      </c>
      <c r="V23" s="1">
        <f t="shared" ref="V23:V30" si="12">+IF(X23&lt;&gt;0,1,0)+V22</f>
        <v>1</v>
      </c>
      <c r="W23" s="16" t="s">
        <v>259</v>
      </c>
      <c r="X23" s="118">
        <v>8.3000000000000004E-2</v>
      </c>
      <c r="Y23" s="1">
        <f t="shared" ref="Y23:Y30" si="13">+IF(AA23&lt;&gt;0,1,0)+Y22</f>
        <v>1</v>
      </c>
      <c r="Z23" s="16" t="s">
        <v>259</v>
      </c>
      <c r="AA23" s="118">
        <v>6.0000000000000001E-3</v>
      </c>
    </row>
    <row r="24" spans="1:27" x14ac:dyDescent="0.2">
      <c r="A24" s="1">
        <f t="shared" si="5"/>
        <v>2</v>
      </c>
      <c r="B24" s="16" t="s">
        <v>118</v>
      </c>
      <c r="C24" s="119">
        <v>0.6</v>
      </c>
      <c r="D24" s="1">
        <f t="shared" si="6"/>
        <v>2</v>
      </c>
      <c r="E24" s="16" t="s">
        <v>120</v>
      </c>
      <c r="F24" s="18">
        <v>5.0000000000000001E-4</v>
      </c>
      <c r="G24" s="1">
        <f t="shared" si="7"/>
        <v>1</v>
      </c>
      <c r="H24" s="16" t="s">
        <v>117</v>
      </c>
      <c r="I24" s="119">
        <v>0.4</v>
      </c>
      <c r="J24" s="1">
        <f t="shared" si="8"/>
        <v>2</v>
      </c>
      <c r="K24" s="16" t="s">
        <v>259</v>
      </c>
      <c r="L24" s="18">
        <v>5.0000000000000001E-4</v>
      </c>
      <c r="M24" s="1">
        <f t="shared" si="9"/>
        <v>0</v>
      </c>
      <c r="N24" s="16" t="s">
        <v>259</v>
      </c>
      <c r="O24" s="17">
        <v>0</v>
      </c>
      <c r="P24" s="1">
        <f t="shared" si="10"/>
        <v>2</v>
      </c>
      <c r="Q24" s="16" t="s">
        <v>260</v>
      </c>
      <c r="R24" s="119">
        <v>206.5</v>
      </c>
      <c r="S24" s="1">
        <f t="shared" si="11"/>
        <v>2</v>
      </c>
      <c r="T24" s="16" t="s">
        <v>119</v>
      </c>
      <c r="U24" s="18">
        <v>1E-3</v>
      </c>
      <c r="V24" s="1">
        <f t="shared" si="12"/>
        <v>2</v>
      </c>
      <c r="W24" s="16" t="s">
        <v>119</v>
      </c>
      <c r="X24" s="118">
        <v>0.16</v>
      </c>
      <c r="Y24" s="1">
        <f t="shared" si="13"/>
        <v>2</v>
      </c>
      <c r="Z24" s="16" t="s">
        <v>118</v>
      </c>
      <c r="AA24" s="118">
        <v>0.01</v>
      </c>
    </row>
    <row r="25" spans="1:27" x14ac:dyDescent="0.2">
      <c r="A25" s="1">
        <f t="shared" si="5"/>
        <v>3</v>
      </c>
      <c r="B25" s="16" t="s">
        <v>119</v>
      </c>
      <c r="C25" s="119">
        <v>0.6</v>
      </c>
      <c r="D25" s="1">
        <f t="shared" si="6"/>
        <v>3</v>
      </c>
      <c r="E25" s="16" t="s">
        <v>259</v>
      </c>
      <c r="F25" s="18">
        <v>5.0000000000000001E-4</v>
      </c>
      <c r="G25" s="1">
        <f t="shared" si="7"/>
        <v>2</v>
      </c>
      <c r="H25" s="16" t="s">
        <v>260</v>
      </c>
      <c r="I25" s="119">
        <v>0.4</v>
      </c>
      <c r="J25" s="1">
        <f t="shared" si="8"/>
        <v>3</v>
      </c>
      <c r="K25" s="16" t="s">
        <v>118</v>
      </c>
      <c r="L25" s="18">
        <v>2.0999999999999999E-3</v>
      </c>
      <c r="M25" s="1">
        <f t="shared" si="9"/>
        <v>0</v>
      </c>
      <c r="N25" s="16" t="s">
        <v>118</v>
      </c>
      <c r="O25" s="17">
        <v>0</v>
      </c>
      <c r="P25" s="1">
        <f t="shared" si="10"/>
        <v>3</v>
      </c>
      <c r="Q25" s="16" t="s">
        <v>117</v>
      </c>
      <c r="R25" s="119">
        <v>227</v>
      </c>
      <c r="S25" s="1">
        <f t="shared" si="11"/>
        <v>3</v>
      </c>
      <c r="T25" s="16" t="s">
        <v>118</v>
      </c>
      <c r="U25" s="18">
        <v>1E-3</v>
      </c>
      <c r="V25" s="1">
        <f t="shared" si="12"/>
        <v>3</v>
      </c>
      <c r="W25" s="16" t="s">
        <v>118</v>
      </c>
      <c r="X25" s="118">
        <v>0.43</v>
      </c>
      <c r="Y25" s="1">
        <f t="shared" si="13"/>
        <v>3</v>
      </c>
      <c r="Z25" s="16" t="s">
        <v>119</v>
      </c>
      <c r="AA25" s="118">
        <v>0.01</v>
      </c>
    </row>
    <row r="26" spans="1:27" x14ac:dyDescent="0.2">
      <c r="A26" s="1">
        <f t="shared" si="5"/>
        <v>4</v>
      </c>
      <c r="B26" s="16" t="s">
        <v>120</v>
      </c>
      <c r="C26" s="119">
        <v>0.90400000000000003</v>
      </c>
      <c r="D26" s="1">
        <f t="shared" si="6"/>
        <v>4</v>
      </c>
      <c r="E26" s="16" t="s">
        <v>260</v>
      </c>
      <c r="F26" s="18">
        <v>5.0000000000000001E-4</v>
      </c>
      <c r="G26" s="1">
        <f t="shared" si="7"/>
        <v>3</v>
      </c>
      <c r="H26" s="16" t="s">
        <v>119</v>
      </c>
      <c r="I26" s="119">
        <v>0.4</v>
      </c>
      <c r="J26" s="1">
        <f t="shared" si="8"/>
        <v>4</v>
      </c>
      <c r="K26" s="16" t="s">
        <v>261</v>
      </c>
      <c r="L26" s="18">
        <v>3.0000000000000001E-3</v>
      </c>
      <c r="M26" s="1">
        <f t="shared" si="9"/>
        <v>0</v>
      </c>
      <c r="N26" s="16" t="s">
        <v>260</v>
      </c>
      <c r="O26" s="17">
        <v>0</v>
      </c>
      <c r="P26" s="1">
        <f t="shared" si="10"/>
        <v>4</v>
      </c>
      <c r="Q26" s="16" t="s">
        <v>118</v>
      </c>
      <c r="R26" s="119">
        <v>252.2</v>
      </c>
      <c r="S26" s="1">
        <f t="shared" si="11"/>
        <v>4</v>
      </c>
      <c r="T26" s="16" t="s">
        <v>259</v>
      </c>
      <c r="U26" s="18">
        <v>1E-3</v>
      </c>
      <c r="V26" s="1">
        <f t="shared" si="12"/>
        <v>4</v>
      </c>
      <c r="W26" s="16" t="s">
        <v>120</v>
      </c>
      <c r="X26" s="118">
        <v>1.17</v>
      </c>
      <c r="Y26" s="1">
        <f t="shared" si="13"/>
        <v>4</v>
      </c>
      <c r="Z26" s="16" t="s">
        <v>120</v>
      </c>
      <c r="AA26" s="118">
        <v>2.8000000000000001E-2</v>
      </c>
    </row>
    <row r="27" spans="1:27" x14ac:dyDescent="0.2">
      <c r="A27" s="1">
        <f t="shared" si="5"/>
        <v>5</v>
      </c>
      <c r="B27" s="16" t="s">
        <v>261</v>
      </c>
      <c r="C27" s="119">
        <v>0.99</v>
      </c>
      <c r="D27" s="1">
        <f t="shared" si="6"/>
        <v>5</v>
      </c>
      <c r="E27" s="16" t="s">
        <v>117</v>
      </c>
      <c r="F27" s="18">
        <v>5.0000000000000001E-4</v>
      </c>
      <c r="G27" s="1">
        <f t="shared" si="7"/>
        <v>4</v>
      </c>
      <c r="H27" s="16" t="s">
        <v>259</v>
      </c>
      <c r="I27" s="119">
        <v>2</v>
      </c>
      <c r="J27" s="1">
        <f t="shared" si="8"/>
        <v>5</v>
      </c>
      <c r="K27" s="16" t="s">
        <v>262</v>
      </c>
      <c r="L27" s="18">
        <v>6.0000000000000001E-3</v>
      </c>
      <c r="M27" s="1">
        <f t="shared" si="9"/>
        <v>0</v>
      </c>
      <c r="N27" s="16" t="s">
        <v>117</v>
      </c>
      <c r="O27" s="17">
        <v>0</v>
      </c>
      <c r="P27" s="1">
        <f t="shared" si="10"/>
        <v>5</v>
      </c>
      <c r="Q27" s="16" t="s">
        <v>119</v>
      </c>
      <c r="R27" s="119">
        <v>270.3</v>
      </c>
      <c r="S27" s="1">
        <f t="shared" si="11"/>
        <v>5</v>
      </c>
      <c r="T27" s="16" t="s">
        <v>261</v>
      </c>
      <c r="U27" s="18">
        <v>3.0000000000000001E-3</v>
      </c>
      <c r="V27" s="1">
        <f t="shared" si="12"/>
        <v>5</v>
      </c>
      <c r="W27" s="16" t="s">
        <v>117</v>
      </c>
      <c r="X27" s="118">
        <v>1.33</v>
      </c>
      <c r="Y27" s="1">
        <f t="shared" si="13"/>
        <v>5</v>
      </c>
      <c r="Z27" s="16" t="s">
        <v>117</v>
      </c>
      <c r="AA27" s="118">
        <v>0.06</v>
      </c>
    </row>
    <row r="28" spans="1:27" x14ac:dyDescent="0.2">
      <c r="A28" s="1">
        <f t="shared" si="5"/>
        <v>6</v>
      </c>
      <c r="B28" s="16" t="s">
        <v>117</v>
      </c>
      <c r="C28" s="119">
        <v>1.5</v>
      </c>
      <c r="D28" s="1">
        <f t="shared" si="6"/>
        <v>6</v>
      </c>
      <c r="E28" s="16" t="s">
        <v>119</v>
      </c>
      <c r="F28" s="18">
        <v>5.0000000000000001E-4</v>
      </c>
      <c r="G28" s="1">
        <f t="shared" si="7"/>
        <v>5</v>
      </c>
      <c r="H28" s="16" t="s">
        <v>120</v>
      </c>
      <c r="I28" s="119">
        <v>2.1</v>
      </c>
      <c r="J28" s="1">
        <f t="shared" si="8"/>
        <v>6</v>
      </c>
      <c r="K28" s="16" t="s">
        <v>120</v>
      </c>
      <c r="L28" s="18">
        <v>1.9599999999999999E-2</v>
      </c>
      <c r="M28" s="1">
        <f t="shared" si="9"/>
        <v>0</v>
      </c>
      <c r="N28" s="16" t="s">
        <v>261</v>
      </c>
      <c r="O28" s="17">
        <v>0</v>
      </c>
      <c r="P28" s="1">
        <f t="shared" si="10"/>
        <v>6</v>
      </c>
      <c r="Q28" s="16" t="s">
        <v>261</v>
      </c>
      <c r="R28" s="119">
        <v>282.7</v>
      </c>
      <c r="S28" s="1">
        <f t="shared" si="11"/>
        <v>6</v>
      </c>
      <c r="T28" s="16" t="s">
        <v>262</v>
      </c>
      <c r="U28" s="18">
        <v>5.0000000000000001E-3</v>
      </c>
      <c r="V28" s="1">
        <f t="shared" si="12"/>
        <v>6</v>
      </c>
      <c r="W28" s="16" t="s">
        <v>261</v>
      </c>
      <c r="X28" s="118">
        <v>1.88</v>
      </c>
      <c r="Y28" s="1">
        <f t="shared" si="13"/>
        <v>6</v>
      </c>
      <c r="Z28" s="16" t="s">
        <v>261</v>
      </c>
      <c r="AA28" s="118">
        <v>7.3999999999999996E-2</v>
      </c>
    </row>
    <row r="29" spans="1:27" x14ac:dyDescent="0.2">
      <c r="A29" s="1">
        <f t="shared" si="5"/>
        <v>7</v>
      </c>
      <c r="B29" s="16" t="s">
        <v>262</v>
      </c>
      <c r="C29" s="119">
        <v>4.34</v>
      </c>
      <c r="D29" s="1">
        <f t="shared" si="6"/>
        <v>7</v>
      </c>
      <c r="E29" s="16" t="s">
        <v>261</v>
      </c>
      <c r="F29" s="18">
        <v>2E-3</v>
      </c>
      <c r="G29" s="1">
        <f t="shared" si="7"/>
        <v>6</v>
      </c>
      <c r="H29" s="16" t="s">
        <v>118</v>
      </c>
      <c r="I29" s="119">
        <v>3</v>
      </c>
      <c r="J29" s="1">
        <f t="shared" si="8"/>
        <v>7</v>
      </c>
      <c r="K29" s="16" t="s">
        <v>117</v>
      </c>
      <c r="L29" s="18">
        <v>5.0799999999999998E-2</v>
      </c>
      <c r="M29" s="1">
        <f t="shared" si="9"/>
        <v>0</v>
      </c>
      <c r="N29" s="16" t="s">
        <v>119</v>
      </c>
      <c r="O29" s="17">
        <v>0</v>
      </c>
      <c r="P29" s="1">
        <f t="shared" si="10"/>
        <v>7</v>
      </c>
      <c r="Q29" s="16" t="s">
        <v>259</v>
      </c>
      <c r="R29" s="119">
        <v>297.2</v>
      </c>
      <c r="S29" s="1">
        <f t="shared" si="11"/>
        <v>7</v>
      </c>
      <c r="T29" s="16" t="s">
        <v>260</v>
      </c>
      <c r="U29" s="18">
        <v>8.9999999999999993E-3</v>
      </c>
      <c r="V29" s="1">
        <f t="shared" si="12"/>
        <v>7</v>
      </c>
      <c r="W29" s="16" t="s">
        <v>262</v>
      </c>
      <c r="X29" s="118">
        <v>6.77</v>
      </c>
      <c r="Y29" s="1">
        <f t="shared" si="13"/>
        <v>7</v>
      </c>
      <c r="Z29" s="16" t="s">
        <v>262</v>
      </c>
      <c r="AA29" s="118">
        <v>0.129</v>
      </c>
    </row>
    <row r="30" spans="1:27" x14ac:dyDescent="0.2">
      <c r="A30" s="1">
        <f t="shared" si="5"/>
        <v>8</v>
      </c>
      <c r="B30" s="16" t="s">
        <v>260</v>
      </c>
      <c r="C30" s="119">
        <v>7.8</v>
      </c>
      <c r="D30" s="1">
        <f t="shared" si="6"/>
        <v>8</v>
      </c>
      <c r="E30" s="16" t="s">
        <v>262</v>
      </c>
      <c r="F30" s="18">
        <v>2E-3</v>
      </c>
      <c r="G30" s="1">
        <f t="shared" si="7"/>
        <v>7</v>
      </c>
      <c r="H30" s="16" t="s">
        <v>262</v>
      </c>
      <c r="I30" s="119">
        <v>8.1999999999999993</v>
      </c>
      <c r="J30" s="1">
        <f t="shared" si="8"/>
        <v>8</v>
      </c>
      <c r="K30" s="16" t="s">
        <v>260</v>
      </c>
      <c r="L30" s="18">
        <v>0.11700000000000001</v>
      </c>
      <c r="M30" s="1">
        <f t="shared" si="9"/>
        <v>0</v>
      </c>
      <c r="N30" s="16" t="s">
        <v>262</v>
      </c>
      <c r="O30" s="17">
        <v>0</v>
      </c>
      <c r="P30" s="1">
        <f t="shared" si="10"/>
        <v>8</v>
      </c>
      <c r="Q30" s="16" t="s">
        <v>262</v>
      </c>
      <c r="R30" s="119">
        <v>344.9</v>
      </c>
      <c r="S30" s="1">
        <f t="shared" si="11"/>
        <v>8</v>
      </c>
      <c r="T30" s="16" t="s">
        <v>120</v>
      </c>
      <c r="U30" s="18">
        <v>1.2E-2</v>
      </c>
      <c r="V30" s="1">
        <f t="shared" si="12"/>
        <v>8</v>
      </c>
      <c r="W30" s="16" t="s">
        <v>260</v>
      </c>
      <c r="X30" s="118">
        <v>10.6</v>
      </c>
      <c r="Y30" s="1">
        <f t="shared" si="13"/>
        <v>8</v>
      </c>
      <c r="Z30" s="16" t="s">
        <v>260</v>
      </c>
      <c r="AA30" s="118">
        <v>0.189</v>
      </c>
    </row>
    <row r="31" spans="1:27" x14ac:dyDescent="0.2">
      <c r="B31" s="16" t="s">
        <v>232</v>
      </c>
      <c r="C31" s="17">
        <v>7.8</v>
      </c>
      <c r="E31" s="16" t="s">
        <v>232</v>
      </c>
      <c r="F31" s="17">
        <v>2E-3</v>
      </c>
      <c r="H31" s="16" t="s">
        <v>232</v>
      </c>
      <c r="I31" s="17">
        <v>8.1999999999999993</v>
      </c>
      <c r="K31" s="16" t="s">
        <v>232</v>
      </c>
      <c r="L31" s="17">
        <v>0.11700000000000001</v>
      </c>
      <c r="N31" s="16" t="s">
        <v>232</v>
      </c>
      <c r="O31" s="17">
        <v>0</v>
      </c>
      <c r="Q31" s="16" t="s">
        <v>232</v>
      </c>
      <c r="R31" s="17">
        <v>344.9</v>
      </c>
      <c r="T31" s="16" t="s">
        <v>232</v>
      </c>
      <c r="U31" s="17">
        <v>1.2E-2</v>
      </c>
      <c r="W31" s="16" t="s">
        <v>232</v>
      </c>
      <c r="X31" s="17">
        <v>10.6</v>
      </c>
      <c r="Z31" s="16" t="s">
        <v>232</v>
      </c>
      <c r="AA31" s="17">
        <v>0.189</v>
      </c>
    </row>
    <row r="34" spans="1:27" x14ac:dyDescent="0.2">
      <c r="B34" s="15" t="s">
        <v>222</v>
      </c>
      <c r="C34" s="1" t="s">
        <v>233</v>
      </c>
      <c r="E34" s="15" t="s">
        <v>222</v>
      </c>
      <c r="F34" s="1" t="s">
        <v>234</v>
      </c>
      <c r="H34" s="15" t="s">
        <v>222</v>
      </c>
      <c r="I34" s="1" t="s">
        <v>235</v>
      </c>
      <c r="K34" s="15" t="s">
        <v>222</v>
      </c>
      <c r="L34" s="1" t="s">
        <v>236</v>
      </c>
      <c r="N34" s="15" t="s">
        <v>222</v>
      </c>
      <c r="O34" s="1" t="s">
        <v>237</v>
      </c>
      <c r="Q34" s="15" t="s">
        <v>222</v>
      </c>
      <c r="R34" s="1" t="s">
        <v>238</v>
      </c>
      <c r="T34" s="15" t="s">
        <v>222</v>
      </c>
      <c r="U34" s="1" t="s">
        <v>239</v>
      </c>
      <c r="W34" s="15" t="s">
        <v>222</v>
      </c>
      <c r="X34" s="1" t="s">
        <v>240</v>
      </c>
      <c r="Z34" s="15" t="s">
        <v>222</v>
      </c>
      <c r="AA34" s="1" t="s">
        <v>241</v>
      </c>
    </row>
    <row r="35" spans="1:27" x14ac:dyDescent="0.2">
      <c r="A35" s="1">
        <f t="shared" ref="A35:A42" si="14">+IF(C35&lt;&gt;0,1,0)+A34</f>
        <v>1</v>
      </c>
      <c r="B35" s="16" t="s">
        <v>120</v>
      </c>
      <c r="C35" s="18">
        <v>5.0000000000000001E-4</v>
      </c>
      <c r="D35" s="1">
        <f t="shared" ref="D35:D42" si="15">+IF(F35&lt;&gt;0,1,0)+D34</f>
        <v>1</v>
      </c>
      <c r="E35" s="16" t="s">
        <v>118</v>
      </c>
      <c r="F35" s="18">
        <v>4.0000000000000002E-4</v>
      </c>
      <c r="G35" s="1">
        <f t="shared" ref="G35:G42" si="16">+IF(I35&lt;&gt;0,1,0)+G34</f>
        <v>1</v>
      </c>
      <c r="H35" s="16" t="s">
        <v>117</v>
      </c>
      <c r="I35" s="18">
        <v>5.0000000000000001E-4</v>
      </c>
      <c r="J35" s="1">
        <f t="shared" ref="J35:J42" si="17">+IF(L35&lt;&gt;0,1,0)+J34</f>
        <v>1</v>
      </c>
      <c r="K35" s="16" t="s">
        <v>259</v>
      </c>
      <c r="L35" s="118">
        <v>10.95</v>
      </c>
      <c r="M35" s="1">
        <f t="shared" ref="M35:M42" si="18">+IF(O35&lt;&gt;0,1,0)+M34</f>
        <v>1</v>
      </c>
      <c r="N35" s="16" t="s">
        <v>261</v>
      </c>
      <c r="O35" s="118">
        <v>7.85</v>
      </c>
      <c r="P35" s="1">
        <f t="shared" ref="P35:P42" si="19">+IF(R35&lt;&gt;0,1,0)+P34</f>
        <v>1</v>
      </c>
      <c r="Q35" s="16" t="s">
        <v>118</v>
      </c>
      <c r="R35" s="18">
        <v>4.8999999999999998E-4</v>
      </c>
      <c r="S35" s="1">
        <f t="shared" ref="S35:S42" si="20">+IF(U35&lt;&gt;0,1,0)+S34</f>
        <v>0</v>
      </c>
      <c r="T35" s="16" t="s">
        <v>117</v>
      </c>
      <c r="U35" s="18">
        <v>0</v>
      </c>
      <c r="V35" s="1">
        <f t="shared" ref="V35:V42" si="21">+IF(X35&lt;&gt;0,1,0)+V34</f>
        <v>0</v>
      </c>
      <c r="W35" s="16" t="s">
        <v>261</v>
      </c>
      <c r="X35" s="119">
        <v>0</v>
      </c>
      <c r="Y35" s="1">
        <f t="shared" ref="Y35:Y42" si="22">+IF(AA35&lt;&gt;0,1,0)+Y34</f>
        <v>1</v>
      </c>
      <c r="Z35" s="16" t="s">
        <v>261</v>
      </c>
      <c r="AA35" s="118">
        <v>3.0000000000000001E-3</v>
      </c>
    </row>
    <row r="36" spans="1:27" x14ac:dyDescent="0.2">
      <c r="A36" s="1">
        <f t="shared" si="14"/>
        <v>2</v>
      </c>
      <c r="B36" s="16" t="s">
        <v>259</v>
      </c>
      <c r="C36" s="18">
        <v>5.0000000000000001E-4</v>
      </c>
      <c r="D36" s="1">
        <f t="shared" si="15"/>
        <v>2</v>
      </c>
      <c r="E36" s="16" t="s">
        <v>117</v>
      </c>
      <c r="F36" s="18">
        <v>5.0000000000000001E-4</v>
      </c>
      <c r="G36" s="1">
        <f t="shared" si="16"/>
        <v>2</v>
      </c>
      <c r="H36" s="16" t="s">
        <v>120</v>
      </c>
      <c r="I36" s="18">
        <v>1E-3</v>
      </c>
      <c r="J36" s="1">
        <f t="shared" si="17"/>
        <v>2</v>
      </c>
      <c r="K36" s="16" t="s">
        <v>117</v>
      </c>
      <c r="L36" s="118">
        <v>11.29</v>
      </c>
      <c r="M36" s="1">
        <f t="shared" si="18"/>
        <v>2</v>
      </c>
      <c r="N36" s="16" t="s">
        <v>120</v>
      </c>
      <c r="O36" s="118">
        <v>7.91</v>
      </c>
      <c r="P36" s="1">
        <f t="shared" si="19"/>
        <v>2</v>
      </c>
      <c r="Q36" s="16" t="s">
        <v>117</v>
      </c>
      <c r="R36" s="18">
        <v>5.0000000000000001E-4</v>
      </c>
      <c r="S36" s="1">
        <f t="shared" si="20"/>
        <v>1</v>
      </c>
      <c r="T36" s="16" t="s">
        <v>120</v>
      </c>
      <c r="U36" s="18">
        <v>5.0000000000000001E-4</v>
      </c>
      <c r="V36" s="1">
        <f t="shared" si="21"/>
        <v>1</v>
      </c>
      <c r="W36" s="16" t="s">
        <v>120</v>
      </c>
      <c r="X36" s="119">
        <v>13.5</v>
      </c>
      <c r="Y36" s="1">
        <f t="shared" si="22"/>
        <v>2</v>
      </c>
      <c r="Z36" s="16" t="s">
        <v>120</v>
      </c>
      <c r="AA36" s="118">
        <v>4.0000000000000001E-3</v>
      </c>
    </row>
    <row r="37" spans="1:27" x14ac:dyDescent="0.2">
      <c r="A37" s="1">
        <f t="shared" si="14"/>
        <v>3</v>
      </c>
      <c r="B37" s="16" t="s">
        <v>118</v>
      </c>
      <c r="C37" s="18">
        <v>5.0000000000000001E-4</v>
      </c>
      <c r="D37" s="1">
        <f t="shared" si="15"/>
        <v>3</v>
      </c>
      <c r="E37" s="16" t="s">
        <v>120</v>
      </c>
      <c r="F37" s="18">
        <v>1E-3</v>
      </c>
      <c r="G37" s="1">
        <f t="shared" si="16"/>
        <v>3</v>
      </c>
      <c r="H37" s="16" t="s">
        <v>259</v>
      </c>
      <c r="I37" s="18">
        <v>1E-3</v>
      </c>
      <c r="J37" s="1">
        <f t="shared" si="17"/>
        <v>3</v>
      </c>
      <c r="K37" s="16" t="s">
        <v>262</v>
      </c>
      <c r="L37" s="118">
        <v>11.93</v>
      </c>
      <c r="M37" s="1">
        <f t="shared" si="18"/>
        <v>3</v>
      </c>
      <c r="N37" s="16" t="s">
        <v>119</v>
      </c>
      <c r="O37" s="118">
        <v>7.91</v>
      </c>
      <c r="P37" s="1">
        <f t="shared" si="19"/>
        <v>3</v>
      </c>
      <c r="Q37" s="16" t="s">
        <v>119</v>
      </c>
      <c r="R37" s="18">
        <v>1E-3</v>
      </c>
      <c r="S37" s="1">
        <f t="shared" si="20"/>
        <v>2</v>
      </c>
      <c r="T37" s="16" t="s">
        <v>259</v>
      </c>
      <c r="U37" s="18">
        <v>5.0000000000000001E-4</v>
      </c>
      <c r="V37" s="1">
        <f t="shared" si="21"/>
        <v>2</v>
      </c>
      <c r="W37" s="16" t="s">
        <v>119</v>
      </c>
      <c r="X37" s="119">
        <v>21</v>
      </c>
      <c r="Y37" s="1">
        <f t="shared" si="22"/>
        <v>3</v>
      </c>
      <c r="Z37" s="16" t="s">
        <v>259</v>
      </c>
      <c r="AA37" s="118">
        <v>4.0000000000000001E-3</v>
      </c>
    </row>
    <row r="38" spans="1:27" x14ac:dyDescent="0.2">
      <c r="A38" s="1">
        <f t="shared" si="14"/>
        <v>4</v>
      </c>
      <c r="B38" s="16" t="s">
        <v>260</v>
      </c>
      <c r="C38" s="18">
        <v>5.0000000000000001E-4</v>
      </c>
      <c r="D38" s="1">
        <f t="shared" si="15"/>
        <v>4</v>
      </c>
      <c r="E38" s="16" t="s">
        <v>119</v>
      </c>
      <c r="F38" s="18">
        <v>1E-3</v>
      </c>
      <c r="G38" s="1">
        <f t="shared" si="16"/>
        <v>4</v>
      </c>
      <c r="H38" s="16" t="s">
        <v>119</v>
      </c>
      <c r="I38" s="18">
        <v>1E-3</v>
      </c>
      <c r="J38" s="1">
        <f t="shared" si="17"/>
        <v>4</v>
      </c>
      <c r="K38" s="16" t="s">
        <v>120</v>
      </c>
      <c r="L38" s="118">
        <v>12.26</v>
      </c>
      <c r="M38" s="1">
        <f t="shared" si="18"/>
        <v>4</v>
      </c>
      <c r="N38" s="16" t="s">
        <v>262</v>
      </c>
      <c r="O38" s="118">
        <v>8.1300000000000008</v>
      </c>
      <c r="P38" s="1">
        <f t="shared" si="19"/>
        <v>4</v>
      </c>
      <c r="Q38" s="16" t="s">
        <v>259</v>
      </c>
      <c r="R38" s="18">
        <v>1E-3</v>
      </c>
      <c r="S38" s="1">
        <f t="shared" si="20"/>
        <v>3</v>
      </c>
      <c r="T38" s="16" t="s">
        <v>260</v>
      </c>
      <c r="U38" s="18">
        <v>5.0000000000000001E-4</v>
      </c>
      <c r="V38" s="1">
        <f t="shared" si="21"/>
        <v>3</v>
      </c>
      <c r="W38" s="16" t="s">
        <v>260</v>
      </c>
      <c r="X38" s="119">
        <v>21.9</v>
      </c>
      <c r="Y38" s="1">
        <f t="shared" si="22"/>
        <v>4</v>
      </c>
      <c r="Z38" s="16" t="s">
        <v>119</v>
      </c>
      <c r="AA38" s="118">
        <v>0.01</v>
      </c>
    </row>
    <row r="39" spans="1:27" x14ac:dyDescent="0.2">
      <c r="A39" s="1">
        <f t="shared" si="14"/>
        <v>5</v>
      </c>
      <c r="B39" s="16" t="s">
        <v>117</v>
      </c>
      <c r="C39" s="18">
        <v>5.0000000000000001E-4</v>
      </c>
      <c r="D39" s="1">
        <f t="shared" si="15"/>
        <v>5</v>
      </c>
      <c r="E39" s="16" t="s">
        <v>259</v>
      </c>
      <c r="F39" s="18">
        <v>1E-3</v>
      </c>
      <c r="G39" s="1">
        <f t="shared" si="16"/>
        <v>5</v>
      </c>
      <c r="H39" s="16" t="s">
        <v>261</v>
      </c>
      <c r="I39" s="18">
        <v>3.0000000000000001E-3</v>
      </c>
      <c r="J39" s="1">
        <f t="shared" si="17"/>
        <v>5</v>
      </c>
      <c r="K39" s="16" t="s">
        <v>260</v>
      </c>
      <c r="L39" s="118">
        <v>12.97</v>
      </c>
      <c r="M39" s="1">
        <f t="shared" si="18"/>
        <v>5</v>
      </c>
      <c r="N39" s="16" t="s">
        <v>260</v>
      </c>
      <c r="O39" s="118">
        <v>8.14</v>
      </c>
      <c r="P39" s="1">
        <f t="shared" si="19"/>
        <v>5</v>
      </c>
      <c r="Q39" s="16" t="s">
        <v>260</v>
      </c>
      <c r="R39" s="18">
        <v>1E-3</v>
      </c>
      <c r="S39" s="1">
        <f t="shared" si="20"/>
        <v>4</v>
      </c>
      <c r="T39" s="16" t="s">
        <v>118</v>
      </c>
      <c r="U39" s="18">
        <v>5.0000000000000001E-4</v>
      </c>
      <c r="V39" s="1">
        <f t="shared" si="21"/>
        <v>4</v>
      </c>
      <c r="W39" s="16" t="s">
        <v>118</v>
      </c>
      <c r="X39" s="119">
        <v>22.6</v>
      </c>
      <c r="Y39" s="1">
        <f t="shared" si="22"/>
        <v>5</v>
      </c>
      <c r="Z39" s="16" t="s">
        <v>117</v>
      </c>
      <c r="AA39" s="118">
        <v>0.01</v>
      </c>
    </row>
    <row r="40" spans="1:27" x14ac:dyDescent="0.2">
      <c r="A40" s="1">
        <f t="shared" si="14"/>
        <v>6</v>
      </c>
      <c r="B40" s="16" t="s">
        <v>261</v>
      </c>
      <c r="C40" s="18">
        <v>5.0000000000000001E-4</v>
      </c>
      <c r="D40" s="1">
        <f t="shared" si="15"/>
        <v>6</v>
      </c>
      <c r="E40" s="16" t="s">
        <v>260</v>
      </c>
      <c r="F40" s="18">
        <v>2E-3</v>
      </c>
      <c r="G40" s="1">
        <f t="shared" si="16"/>
        <v>6</v>
      </c>
      <c r="H40" s="16" t="s">
        <v>118</v>
      </c>
      <c r="I40" s="18">
        <v>4.4999999999999997E-3</v>
      </c>
      <c r="J40" s="1">
        <f t="shared" si="17"/>
        <v>6</v>
      </c>
      <c r="K40" s="16" t="s">
        <v>118</v>
      </c>
      <c r="L40" s="118">
        <v>13.21</v>
      </c>
      <c r="M40" s="1">
        <f t="shared" si="18"/>
        <v>6</v>
      </c>
      <c r="N40" s="16" t="s">
        <v>118</v>
      </c>
      <c r="O40" s="118">
        <v>8.25</v>
      </c>
      <c r="P40" s="1">
        <f t="shared" si="19"/>
        <v>6</v>
      </c>
      <c r="Q40" s="16" t="s">
        <v>261</v>
      </c>
      <c r="R40" s="18">
        <v>4.0000000000000001E-3</v>
      </c>
      <c r="S40" s="1">
        <f t="shared" si="20"/>
        <v>5</v>
      </c>
      <c r="T40" s="16" t="s">
        <v>261</v>
      </c>
      <c r="U40" s="18">
        <v>5.0000000000000001E-4</v>
      </c>
      <c r="V40" s="1">
        <f t="shared" si="21"/>
        <v>5</v>
      </c>
      <c r="W40" s="16" t="s">
        <v>117</v>
      </c>
      <c r="X40" s="119">
        <v>25.6</v>
      </c>
      <c r="Y40" s="1">
        <f t="shared" si="22"/>
        <v>6</v>
      </c>
      <c r="Z40" s="16" t="s">
        <v>118</v>
      </c>
      <c r="AA40" s="118">
        <v>0.01</v>
      </c>
    </row>
    <row r="41" spans="1:27" x14ac:dyDescent="0.2">
      <c r="A41" s="1">
        <f t="shared" si="14"/>
        <v>7</v>
      </c>
      <c r="B41" s="16" t="s">
        <v>119</v>
      </c>
      <c r="C41" s="18">
        <v>5.0000000000000001E-4</v>
      </c>
      <c r="D41" s="1">
        <f t="shared" si="15"/>
        <v>7</v>
      </c>
      <c r="E41" s="16" t="s">
        <v>261</v>
      </c>
      <c r="F41" s="18">
        <v>4.0000000000000001E-3</v>
      </c>
      <c r="G41" s="1">
        <f t="shared" si="16"/>
        <v>7</v>
      </c>
      <c r="H41" s="16" t="s">
        <v>262</v>
      </c>
      <c r="I41" s="18">
        <v>6.0000000000000001E-3</v>
      </c>
      <c r="J41" s="1">
        <f t="shared" si="17"/>
        <v>7</v>
      </c>
      <c r="K41" s="16" t="s">
        <v>261</v>
      </c>
      <c r="L41" s="118">
        <v>13.72</v>
      </c>
      <c r="M41" s="1">
        <f t="shared" si="18"/>
        <v>7</v>
      </c>
      <c r="N41" s="16" t="s">
        <v>117</v>
      </c>
      <c r="O41" s="118">
        <v>8.27</v>
      </c>
      <c r="P41" s="1">
        <f t="shared" si="19"/>
        <v>7</v>
      </c>
      <c r="Q41" s="16" t="s">
        <v>120</v>
      </c>
      <c r="R41" s="18">
        <v>6.0000000000000001E-3</v>
      </c>
      <c r="S41" s="1">
        <f t="shared" si="20"/>
        <v>6</v>
      </c>
      <c r="T41" s="16" t="s">
        <v>119</v>
      </c>
      <c r="U41" s="18">
        <v>5.0000000000000001E-4</v>
      </c>
      <c r="V41" s="1">
        <f t="shared" si="21"/>
        <v>6</v>
      </c>
      <c r="W41" s="16" t="s">
        <v>259</v>
      </c>
      <c r="X41" s="119">
        <v>27.4</v>
      </c>
      <c r="Y41" s="1">
        <f t="shared" si="22"/>
        <v>7</v>
      </c>
      <c r="Z41" s="16" t="s">
        <v>262</v>
      </c>
      <c r="AA41" s="118">
        <v>3.5999999999999997E-2</v>
      </c>
    </row>
    <row r="42" spans="1:27" x14ac:dyDescent="0.2">
      <c r="A42" s="1">
        <f t="shared" si="14"/>
        <v>8</v>
      </c>
      <c r="B42" s="16" t="s">
        <v>262</v>
      </c>
      <c r="C42" s="18">
        <v>5.0000000000000001E-4</v>
      </c>
      <c r="D42" s="1">
        <f t="shared" si="15"/>
        <v>8</v>
      </c>
      <c r="E42" s="16" t="s">
        <v>262</v>
      </c>
      <c r="F42" s="18">
        <v>4.0000000000000001E-3</v>
      </c>
      <c r="G42" s="1">
        <f t="shared" si="16"/>
        <v>8</v>
      </c>
      <c r="H42" s="16" t="s">
        <v>260</v>
      </c>
      <c r="I42" s="18">
        <v>8.0000000000000002E-3</v>
      </c>
      <c r="J42" s="1">
        <f t="shared" si="17"/>
        <v>8</v>
      </c>
      <c r="K42" s="16" t="s">
        <v>119</v>
      </c>
      <c r="L42" s="118">
        <v>13.96</v>
      </c>
      <c r="M42" s="1">
        <f t="shared" si="18"/>
        <v>8</v>
      </c>
      <c r="N42" s="16" t="s">
        <v>259</v>
      </c>
      <c r="O42" s="118">
        <v>8.2799999999999994</v>
      </c>
      <c r="P42" s="1">
        <f t="shared" si="19"/>
        <v>8</v>
      </c>
      <c r="Q42" s="16" t="s">
        <v>262</v>
      </c>
      <c r="R42" s="18">
        <v>6.0000000000000001E-3</v>
      </c>
      <c r="S42" s="1">
        <f t="shared" si="20"/>
        <v>7</v>
      </c>
      <c r="T42" s="16" t="s">
        <v>262</v>
      </c>
      <c r="U42" s="18">
        <v>5.0000000000000001E-4</v>
      </c>
      <c r="V42" s="1">
        <f t="shared" si="21"/>
        <v>7</v>
      </c>
      <c r="W42" s="16" t="s">
        <v>262</v>
      </c>
      <c r="X42" s="119">
        <v>36</v>
      </c>
      <c r="Y42" s="1">
        <f t="shared" si="22"/>
        <v>8</v>
      </c>
      <c r="Z42" s="16" t="s">
        <v>260</v>
      </c>
      <c r="AA42" s="118">
        <v>5.1999999999999998E-2</v>
      </c>
    </row>
    <row r="43" spans="1:27" x14ac:dyDescent="0.2">
      <c r="B43" s="16" t="s">
        <v>232</v>
      </c>
      <c r="C43" s="17">
        <v>5.0000000000000001E-4</v>
      </c>
      <c r="E43" s="16" t="s">
        <v>232</v>
      </c>
      <c r="F43" s="17">
        <v>4.0000000000000001E-3</v>
      </c>
      <c r="H43" s="16" t="s">
        <v>232</v>
      </c>
      <c r="I43" s="17">
        <v>8.0000000000000002E-3</v>
      </c>
      <c r="K43" s="16" t="s">
        <v>232</v>
      </c>
      <c r="L43" s="17">
        <v>13.96</v>
      </c>
      <c r="N43" s="16" t="s">
        <v>232</v>
      </c>
      <c r="O43" s="17">
        <v>8.2799999999999994</v>
      </c>
      <c r="Q43" s="16" t="s">
        <v>232</v>
      </c>
      <c r="R43" s="17">
        <v>6.0000000000000001E-3</v>
      </c>
      <c r="T43" s="16" t="s">
        <v>232</v>
      </c>
      <c r="U43" s="17">
        <v>5.0000000000000001E-4</v>
      </c>
      <c r="W43" s="16" t="s">
        <v>232</v>
      </c>
      <c r="X43" s="17">
        <v>36</v>
      </c>
      <c r="Z43" s="16" t="s">
        <v>232</v>
      </c>
      <c r="AA43" s="17">
        <v>5.1999999999999998E-2</v>
      </c>
    </row>
    <row r="46" spans="1:27" x14ac:dyDescent="0.2">
      <c r="B46" s="15" t="s">
        <v>222</v>
      </c>
      <c r="C46" s="1" t="s">
        <v>242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3">+IF(C47&lt;&gt;0,1,0)+A46</f>
        <v>1</v>
      </c>
      <c r="B47" s="16" t="s">
        <v>120</v>
      </c>
      <c r="C47" s="18">
        <v>0.41038845504351545</v>
      </c>
      <c r="K47" s="16"/>
      <c r="L47" s="18"/>
      <c r="N47" s="16"/>
      <c r="O47" s="17"/>
      <c r="Q47" s="16"/>
      <c r="R47" s="18"/>
      <c r="T47" s="16"/>
      <c r="U47" s="18"/>
      <c r="W47" s="16"/>
      <c r="X47" s="18"/>
    </row>
    <row r="48" spans="1:27" x14ac:dyDescent="0.2">
      <c r="A48" s="1">
        <f t="shared" si="23"/>
        <v>2</v>
      </c>
      <c r="B48" s="16" t="s">
        <v>262</v>
      </c>
      <c r="C48" s="18">
        <v>0.46513464533239246</v>
      </c>
      <c r="K48" s="16"/>
      <c r="L48" s="18"/>
      <c r="N48" s="16"/>
      <c r="O48" s="17"/>
      <c r="Q48" s="16"/>
      <c r="R48" s="18"/>
      <c r="T48" s="16"/>
      <c r="U48" s="18"/>
      <c r="W48" s="16"/>
      <c r="X48" s="18"/>
    </row>
    <row r="49" spans="1:26" x14ac:dyDescent="0.2">
      <c r="A49" s="1">
        <f t="shared" si="23"/>
        <v>3</v>
      </c>
      <c r="B49" s="16" t="s">
        <v>260</v>
      </c>
      <c r="C49" s="18">
        <v>0.49107903603000275</v>
      </c>
      <c r="K49" s="16"/>
      <c r="L49" s="18"/>
      <c r="N49" s="16"/>
      <c r="O49" s="17"/>
      <c r="Q49" s="16"/>
      <c r="R49" s="18"/>
      <c r="T49" s="16"/>
      <c r="U49" s="18"/>
      <c r="W49" s="16"/>
      <c r="X49" s="18"/>
    </row>
    <row r="50" spans="1:26" x14ac:dyDescent="0.2">
      <c r="A50" s="1">
        <f t="shared" si="23"/>
        <v>4</v>
      </c>
      <c r="B50" s="16" t="s">
        <v>117</v>
      </c>
      <c r="C50" s="18">
        <v>0.56244222969814972</v>
      </c>
      <c r="K50" s="16"/>
      <c r="L50" s="18"/>
      <c r="N50" s="16"/>
      <c r="O50" s="17"/>
      <c r="Q50" s="16"/>
      <c r="R50" s="18"/>
      <c r="T50" s="16"/>
      <c r="U50" s="18"/>
      <c r="W50" s="16"/>
      <c r="X50" s="18"/>
    </row>
    <row r="51" spans="1:26" x14ac:dyDescent="0.2">
      <c r="A51" s="1">
        <f t="shared" si="23"/>
        <v>5</v>
      </c>
      <c r="B51" s="16" t="s">
        <v>259</v>
      </c>
      <c r="C51" s="18">
        <v>0.62288783490153432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3"/>
        <v>6</v>
      </c>
      <c r="B52" s="16" t="s">
        <v>118</v>
      </c>
      <c r="C52" s="18">
        <v>0.66515192548771362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3"/>
        <v>7</v>
      </c>
      <c r="B53" s="16" t="s">
        <v>119</v>
      </c>
      <c r="C53" s="18">
        <v>0.67166973285821641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>
        <f t="shared" si="23"/>
        <v>8</v>
      </c>
      <c r="B54" s="16" t="s">
        <v>261</v>
      </c>
      <c r="C54" s="18">
        <v>0.67869544753678668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232</v>
      </c>
      <c r="C55" s="17">
        <v>0.67869544753678668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8:AH8"/>
    <mergeCell ref="AF9:AH9"/>
    <mergeCell ref="AF10:AH10"/>
  </mergeCells>
  <conditionalFormatting sqref="E15:Z15">
    <cfRule type="cellIs" dxfId="14" priority="1" operator="equal">
      <formula>"sin evaluación"</formula>
    </cfRule>
    <cfRule type="cellIs" dxfId="13" priority="2" operator="equal">
      <formula>"""sin evaluación"""</formula>
    </cfRule>
    <cfRule type="cellIs" dxfId="12" priority="3" operator="equal">
      <formula>"Incumple"</formula>
    </cfRule>
    <cfRule type="cellIs" dxfId="11" priority="4" operator="equal">
      <formula>"cumple con advertencia"</formula>
    </cfRule>
  </conditionalFormatting>
  <conditionalFormatting sqref="E16:Z16">
    <cfRule type="cellIs" dxfId="10" priority="5" operator="equal">
      <formula>"referencial"</formula>
    </cfRule>
  </conditionalFormatting>
  <pageMargins left="0.7" right="0.7" top="0.75" bottom="0.75" header="0.3" footer="0.3"/>
  <pageSetup orientation="portrait" verticalDpi="0" r:id="rId2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H75"/>
  <sheetViews>
    <sheetView topLeftCell="K1" zoomScale="70" zoomScaleNormal="70" workbookViewId="0">
      <selection activeCell="M8" sqref="M8:M9"/>
    </sheetView>
  </sheetViews>
  <sheetFormatPr baseColWidth="10" defaultColWidth="10.7109375" defaultRowHeight="12.75" x14ac:dyDescent="0.2"/>
  <cols>
    <col min="1" max="3" width="10.7109375" style="1" customWidth="1"/>
    <col min="4" max="4" width="14.85546875" style="1" bestFit="1" customWidth="1"/>
    <col min="5" max="5" width="11.5703125" style="1" customWidth="1"/>
    <col min="6" max="6" width="11.42578125" style="1" customWidth="1"/>
    <col min="7" max="7" width="11.7109375" style="1" customWidth="1"/>
    <col min="8" max="8" width="12.28515625" style="1" customWidth="1"/>
    <col min="9" max="9" width="10.7109375" style="1" customWidth="1"/>
    <col min="10" max="10" width="11.7109375" style="1" customWidth="1"/>
    <col min="11" max="11" width="11.42578125" style="1" customWidth="1"/>
    <col min="12" max="12" width="12.140625" style="1" customWidth="1"/>
    <col min="13" max="13" width="11.5703125" style="1" customWidth="1"/>
    <col min="14" max="14" width="12.140625" style="1" customWidth="1"/>
    <col min="15" max="18" width="12" style="1" customWidth="1"/>
    <col min="19" max="19" width="11.5703125" style="1" customWidth="1"/>
    <col min="20" max="22" width="10.7109375" style="1" customWidth="1"/>
    <col min="23" max="23" width="12" style="1" customWidth="1"/>
    <col min="24" max="25" width="11.85546875" style="1" customWidth="1"/>
    <col min="26" max="30" width="10.7109375" style="1"/>
    <col min="31" max="31" width="12.570312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109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111</v>
      </c>
      <c r="U2" s="28" t="s">
        <v>112</v>
      </c>
      <c r="V2" s="28" t="s">
        <v>113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114</v>
      </c>
      <c r="AB2" s="12" t="s">
        <v>115</v>
      </c>
      <c r="AC2" s="12" t="s">
        <v>116</v>
      </c>
      <c r="AE2" s="23"/>
      <c r="AF2" s="19" t="s">
        <v>211</v>
      </c>
      <c r="AG2" s="19" t="s">
        <v>212</v>
      </c>
    </row>
    <row r="3" spans="1:34" x14ac:dyDescent="0.2">
      <c r="A3" s="243" t="s">
        <v>27</v>
      </c>
      <c r="B3" s="3" t="s">
        <v>77</v>
      </c>
      <c r="C3" s="7">
        <f>'Validacion para evaluación'!E58</f>
        <v>44580</v>
      </c>
      <c r="D3" s="44" t="s">
        <v>117</v>
      </c>
      <c r="E3" s="262" t="s">
        <v>159</v>
      </c>
      <c r="F3" s="33" t="str">
        <f>+VLOOKUP(A3&amp;" "&amp;D3,'Validacion para evaluación'!$B:$AD,7,0)</f>
        <v>SM</v>
      </c>
      <c r="G3" s="23" t="str">
        <f>+VLOOKUP(A3&amp;" "&amp;D3,'Validacion para evaluación'!$B:$AD,8,0)</f>
        <v>SM</v>
      </c>
      <c r="H3" s="262" t="s">
        <v>159</v>
      </c>
      <c r="I3" s="262" t="s">
        <v>159</v>
      </c>
      <c r="J3" s="262" t="s">
        <v>159</v>
      </c>
      <c r="K3" s="262" t="s">
        <v>159</v>
      </c>
      <c r="L3" s="262" t="s">
        <v>159</v>
      </c>
      <c r="M3" s="262" t="s">
        <v>159</v>
      </c>
      <c r="N3" s="262" t="s">
        <v>159</v>
      </c>
      <c r="O3" s="262" t="s">
        <v>159</v>
      </c>
      <c r="P3" s="262" t="s">
        <v>159</v>
      </c>
      <c r="Q3" s="262" t="s">
        <v>159</v>
      </c>
      <c r="R3" s="262" t="s">
        <v>159</v>
      </c>
      <c r="S3" s="262" t="s">
        <v>159</v>
      </c>
      <c r="T3" s="262" t="s">
        <v>159</v>
      </c>
      <c r="U3" s="262" t="s">
        <v>159</v>
      </c>
      <c r="V3" s="262" t="s">
        <v>159</v>
      </c>
      <c r="W3" s="262" t="s">
        <v>159</v>
      </c>
      <c r="X3" s="262" t="s">
        <v>159</v>
      </c>
      <c r="Y3" s="262" t="s">
        <v>159</v>
      </c>
      <c r="Z3" s="262" t="s">
        <v>159</v>
      </c>
      <c r="AA3" s="262" t="s">
        <v>159</v>
      </c>
      <c r="AB3" s="262" t="s">
        <v>159</v>
      </c>
      <c r="AC3" s="262" t="s">
        <v>159</v>
      </c>
      <c r="AE3" s="23" t="s">
        <v>129</v>
      </c>
      <c r="AF3" s="23">
        <v>40.08</v>
      </c>
      <c r="AG3" s="23">
        <v>2</v>
      </c>
    </row>
    <row r="4" spans="1:34" x14ac:dyDescent="0.2">
      <c r="A4" s="243" t="s">
        <v>27</v>
      </c>
      <c r="B4" s="3" t="s">
        <v>77</v>
      </c>
      <c r="C4" s="7">
        <f>'Validacion para evaluación'!E59</f>
        <v>44685</v>
      </c>
      <c r="D4" s="44" t="s">
        <v>118</v>
      </c>
      <c r="E4" s="95" t="str">
        <f>+VLOOKUP(A4&amp;" "&amp;D4,'Validacion para evaluación'!$B:$AD,6,0)</f>
        <v>SM</v>
      </c>
      <c r="F4" s="33" t="str">
        <f>+VLOOKUP(A4&amp;" "&amp;D4,'Validacion para evaluación'!$B:$AD,7,0)</f>
        <v>SM</v>
      </c>
      <c r="G4" s="23" t="str">
        <f>+VLOOKUP(A4&amp;" "&amp;D4,'Validacion para evaluación'!$B:$AD,8,0)</f>
        <v>SM</v>
      </c>
      <c r="H4" s="33" t="str">
        <f>+VLOOKUP(A4&amp;" "&amp;D4,'Validacion para evaluación'!$B:$AD,9,0)</f>
        <v>SM</v>
      </c>
      <c r="I4" s="262" t="s">
        <v>159</v>
      </c>
      <c r="J4" s="39" t="str">
        <f>+VLOOKUP(A4&amp;" "&amp;D4,'Validacion para evaluación'!$B:$AD,11,0)</f>
        <v>SM</v>
      </c>
      <c r="K4" s="33" t="str">
        <f>+VLOOKUP(A4&amp;" "&amp;D4,'Validacion para evaluación'!$B:$AD,12,0)</f>
        <v>SM</v>
      </c>
      <c r="L4" s="23" t="str">
        <f>+VLOOKUP(A4&amp;" "&amp;D4,'Validacion para evaluación'!$B:$AD,13,0)</f>
        <v>SM</v>
      </c>
      <c r="M4" s="23" t="str">
        <f>+VLOOKUP(A4&amp;" "&amp;D4,'Validacion para evaluación'!$B:$AD,14,0)</f>
        <v>SM</v>
      </c>
      <c r="N4" s="95" t="str">
        <f>VLOOKUP(A4&amp;" "&amp;D4,'Validacion para evaluación'!$B:$AD,15,0)</f>
        <v>SM</v>
      </c>
      <c r="O4" s="23" t="str">
        <f>VLOOKUP(A4&amp;" "&amp;D4,'Validacion para evaluación'!$B:$AD,16,0)</f>
        <v>SM</v>
      </c>
      <c r="P4" s="23" t="str">
        <f>+VLOOKUP(A4&amp;" "&amp;D4,'Validacion para evaluación'!$B:$AD,17,0)</f>
        <v>SM</v>
      </c>
      <c r="Q4" s="23" t="str">
        <f>+VLOOKUP(A4&amp;" "&amp;D4,'Validacion para evaluación'!$B:$AD,18,0)</f>
        <v>SM</v>
      </c>
      <c r="R4" s="23" t="str">
        <f>+VLOOKUP(A4&amp;" "&amp;D4,'Validacion para evaluación'!$B:$AD,19,0)</f>
        <v>SM</v>
      </c>
      <c r="S4" s="95" t="str">
        <f>+VLOOKUP(A4&amp;" "&amp;D4,'Validacion para evaluación'!$B:$AD,20,0)</f>
        <v>SM</v>
      </c>
      <c r="T4" s="39" t="str">
        <f>+VLOOKUP(A4&amp;" "&amp;D4,'Validacion para evaluación'!$B:$AD,21,0)</f>
        <v>SM</v>
      </c>
      <c r="U4" s="23" t="str">
        <f>+VLOOKUP(A4&amp;" "&amp;D4,'Validacion para evaluación'!$B:$AD,22,0)</f>
        <v>SM</v>
      </c>
      <c r="V4" s="23" t="str">
        <f>+VLOOKUP(A4&amp;" "&amp;D4,'Validacion para evaluación'!$B:$AD,23,0)</f>
        <v>SM</v>
      </c>
      <c r="W4" s="33" t="str">
        <f>+VLOOKUP(A4&amp;" "&amp;D4,'Validacion para evaluación'!$B:$AD,24,0)</f>
        <v>SM</v>
      </c>
      <c r="X4" s="39" t="str">
        <f>+VLOOKUP(A4&amp;" "&amp;D4,'Validacion para evaluación'!$B:$AD,25,0)</f>
        <v>SM</v>
      </c>
      <c r="Y4" s="95" t="str">
        <f>+VLOOKUP(A4&amp;" "&amp;D4,'Validacion para evaluación'!$B:$AD,26,0)</f>
        <v>SM</v>
      </c>
      <c r="Z4" s="262" t="s">
        <v>159</v>
      </c>
      <c r="AA4" s="148" t="str">
        <f>+VLOOKUP(A4&amp;" "&amp;D4,'Validacion para evaluación'!$B:$AD,27,0)</f>
        <v>SM</v>
      </c>
      <c r="AB4" s="148" t="str">
        <f>+VLOOKUP(A4&amp;" "&amp;D4,'Validacion para evaluación'!$B:$AD,28,0)</f>
        <v>SM</v>
      </c>
      <c r="AC4" s="148" t="str">
        <f>+VLOOKUP(A4&amp;" "&amp;D4,'Validacion para evaluación'!$B:$AD,29,0)</f>
        <v>SM</v>
      </c>
      <c r="AE4" s="23" t="s">
        <v>130</v>
      </c>
      <c r="AF4" s="23">
        <v>24.305</v>
      </c>
      <c r="AG4" s="23">
        <v>2</v>
      </c>
    </row>
    <row r="5" spans="1:34" x14ac:dyDescent="0.2">
      <c r="A5" s="243" t="s">
        <v>27</v>
      </c>
      <c r="B5" s="3" t="s">
        <v>77</v>
      </c>
      <c r="C5" s="7">
        <f>'Validacion para evaluación'!E60</f>
        <v>44776</v>
      </c>
      <c r="D5" s="44" t="s">
        <v>119</v>
      </c>
      <c r="E5" s="95">
        <f>+VLOOKUP(A5&amp;" "&amp;D5,'Validacion para evaluación'!$B:$AD,6,0)</f>
        <v>0.6</v>
      </c>
      <c r="F5" s="150">
        <f>+VLOOKUP(A5&amp;" "&amp;D5,'Validacion para evaluación'!$B:$AD,7,0)</f>
        <v>5.0000000000000001E-4</v>
      </c>
      <c r="G5" s="23">
        <f>+VLOOKUP(A5&amp;" "&amp;D5,'Validacion para evaluación'!$B:$AD,8,0)</f>
        <v>8.9</v>
      </c>
      <c r="H5" s="23">
        <f>+VLOOKUP(A5&amp;" "&amp;D5,'Validacion para evaluación'!$B:$AD,9,0)</f>
        <v>5.0000000000000001E-4</v>
      </c>
      <c r="I5" s="262" t="s">
        <v>159</v>
      </c>
      <c r="J5" s="39">
        <f>+VLOOKUP(A5&amp;" "&amp;D5,'Validacion para evaluación'!$B:$AD,11,0)</f>
        <v>177.2</v>
      </c>
      <c r="K5" s="95">
        <f>+VLOOKUP(A5&amp;" "&amp;D5,'Validacion para evaluación'!$B:$AD,12,0)</f>
        <v>1E-3</v>
      </c>
      <c r="L5" s="40">
        <f>+VLOOKUP(A5&amp;" "&amp;D5,'Validacion para evaluación'!$B:$AD,13,0)</f>
        <v>0.48</v>
      </c>
      <c r="M5" s="23">
        <f>+VLOOKUP(A5&amp;" "&amp;D5,'Validacion para evaluación'!$B:$AD,14,0)</f>
        <v>0.01</v>
      </c>
      <c r="N5" s="95">
        <f>VLOOKUP(A5&amp;" "&amp;D5,'Validacion para evaluación'!$B:$AD,15,0)</f>
        <v>5.0000000000000001E-4</v>
      </c>
      <c r="O5" s="23">
        <f>VLOOKUP(A5&amp;" "&amp;D5,'Validacion para evaluación'!$B:$AD,16,0)</f>
        <v>1E-3</v>
      </c>
      <c r="P5" s="95">
        <f>+VLOOKUP(A5&amp;" "&amp;D5,'Validacion para evaluación'!$B:$AD,17,0)</f>
        <v>1E-3</v>
      </c>
      <c r="Q5" s="23">
        <f>+VLOOKUP(A5&amp;" "&amp;D5,'Validacion para evaluación'!$B:$AD,18,0)</f>
        <v>13.53</v>
      </c>
      <c r="R5" s="40">
        <f>+VLOOKUP(A5&amp;" "&amp;D5,'Validacion para evaluación'!$B:$AD,19,0)</f>
        <v>7.62</v>
      </c>
      <c r="S5" s="95">
        <f>+VLOOKUP(A5&amp;" "&amp;D5,'Validacion para evaluación'!$B:$AD,20,0)</f>
        <v>1E-3</v>
      </c>
      <c r="T5" s="39">
        <f>+VLOOKUP(A5&amp;" "&amp;D5,'Validacion para evaluación'!$B:$AD,21,0)</f>
        <v>37.5</v>
      </c>
      <c r="U5" s="40">
        <f>+VLOOKUP(A5&amp;" "&amp;D5,'Validacion para evaluación'!$B:$AD,22,0)</f>
        <v>3.83</v>
      </c>
      <c r="V5" s="39">
        <f>+VLOOKUP(A5&amp;" "&amp;D5,'Validacion para evaluación'!$B:$AD,23,0)</f>
        <v>12.7</v>
      </c>
      <c r="W5" s="33">
        <f>+VLOOKUP(A5&amp;" "&amp;D5,'Validacion para evaluación'!$B:$AD,24,0)</f>
        <v>5.0000000000000001E-4</v>
      </c>
      <c r="X5" s="39">
        <f>+VLOOKUP(A5&amp;" "&amp;D5,'Validacion para evaluación'!$B:$AD,25,0)</f>
        <v>27.1</v>
      </c>
      <c r="Y5" s="95">
        <f>+VLOOKUP(A5&amp;" "&amp;D5,'Validacion para evaluación'!$B:$AD,26,0)</f>
        <v>0.01</v>
      </c>
      <c r="Z5" s="10">
        <f t="shared" ref="Z5:Z10" si="0">+AC5/((AA5+AB5)/2)^0.5</f>
        <v>0.5283472990445216</v>
      </c>
      <c r="AA5" s="148">
        <f>+VLOOKUP(A5&amp;" "&amp;D5,'Validacion para evaluación'!$B:$AD,27,0)</f>
        <v>1.8712574850299402</v>
      </c>
      <c r="AB5" s="148">
        <f>+VLOOKUP(A5&amp;" "&amp;D5,'Validacion para evaluación'!$B:$AD,28,0)</f>
        <v>0.31509666803784453</v>
      </c>
      <c r="AC5" s="148">
        <f>+VLOOKUP(A5&amp;" "&amp;D5,'Validacion para evaluación'!$B:$AD,29,0)</f>
        <v>0.55241409308394951</v>
      </c>
      <c r="AE5" s="23" t="s">
        <v>131</v>
      </c>
      <c r="AF5" s="23">
        <v>22.989699999999999</v>
      </c>
      <c r="AG5" s="23">
        <v>1</v>
      </c>
    </row>
    <row r="6" spans="1:34" x14ac:dyDescent="0.2">
      <c r="A6" s="243" t="s">
        <v>27</v>
      </c>
      <c r="B6" s="3" t="s">
        <v>77</v>
      </c>
      <c r="C6" s="7">
        <f>'Validacion para evaluación'!E61</f>
        <v>44848</v>
      </c>
      <c r="D6" s="44" t="s">
        <v>120</v>
      </c>
      <c r="E6" s="43">
        <f>+VLOOKUP(A6&amp;" "&amp;D6,'Validacion para evaluación'!$B:$AD,6,0)</f>
        <v>2.5999999999999999E-2</v>
      </c>
      <c r="F6" s="150">
        <f>+VLOOKUP(A6&amp;" "&amp;D6,'Validacion para evaluación'!$B:$AD,7,0)</f>
        <v>5.0000000000000001E-4</v>
      </c>
      <c r="G6" s="39">
        <f>+VLOOKUP(A6&amp;" "&amp;D6,'Validacion para evaluación'!$B:$AD,8,0)</f>
        <v>16.100000000000001</v>
      </c>
      <c r="H6" s="23">
        <f>+VLOOKUP(A6&amp;" "&amp;D6,'Validacion para evaluación'!$B:$AD,9,0)</f>
        <v>1.2999999999999999E-3</v>
      </c>
      <c r="I6" s="262" t="s">
        <v>159</v>
      </c>
      <c r="J6" s="39">
        <f>+VLOOKUP(A6&amp;" "&amp;D6,'Validacion para evaluación'!$B:$AD,11,0)</f>
        <v>306.39999999999998</v>
      </c>
      <c r="K6" s="95">
        <f>+VLOOKUP(A6&amp;" "&amp;D6,'Validacion para evaluación'!$B:$AD,12,0)</f>
        <v>1E-3</v>
      </c>
      <c r="L6" s="23">
        <f>+VLOOKUP(A6&amp;" "&amp;D6,'Validacion para evaluación'!$B:$AD,13,0)</f>
        <v>0.05</v>
      </c>
      <c r="M6" s="107">
        <f>+VLOOKUP(A6&amp;" "&amp;D6,'Validacion para evaluación'!$B:$AD,14,0)</f>
        <v>8.0000000000000002E-3</v>
      </c>
      <c r="N6" s="95">
        <f>VLOOKUP(A6&amp;" "&amp;D6,'Validacion para evaluación'!$B:$AD,15,0)</f>
        <v>5.0000000000000001E-4</v>
      </c>
      <c r="O6" s="23">
        <f>VLOOKUP(A6&amp;" "&amp;D6,'Validacion para evaluación'!$B:$AD,16,0)</f>
        <v>1E-3</v>
      </c>
      <c r="P6" s="95">
        <f>+VLOOKUP(A6&amp;" "&amp;D6,'Validacion para evaluación'!$B:$AD,17,0)</f>
        <v>1E-3</v>
      </c>
      <c r="Q6" s="23">
        <f>+VLOOKUP(A6&amp;" "&amp;D6,'Validacion para evaluación'!$B:$AD,18,0)</f>
        <v>11.5</v>
      </c>
      <c r="R6" s="40">
        <f>+VLOOKUP(A6&amp;" "&amp;D6,'Validacion para evaluación'!$B:$AD,19,0)</f>
        <v>7.83</v>
      </c>
      <c r="S6" s="95">
        <f>+VLOOKUP(A6&amp;" "&amp;D6,'Validacion para evaluación'!$B:$AD,20,0)</f>
        <v>1E-3</v>
      </c>
      <c r="T6" s="39">
        <f>+VLOOKUP(A6&amp;" "&amp;D6,'Validacion para evaluación'!$B:$AD,21,0)</f>
        <v>33.299999999999997</v>
      </c>
      <c r="U6" s="40">
        <f>+VLOOKUP(A6&amp;" "&amp;D6,'Validacion para evaluación'!$B:$AD,22,0)</f>
        <v>5.19</v>
      </c>
      <c r="V6" s="43">
        <f>+VLOOKUP(A6&amp;" "&amp;D6,'Validacion para evaluación'!$B:$AD,23,0)</f>
        <v>12.3</v>
      </c>
      <c r="W6" s="33">
        <f>+VLOOKUP(A6&amp;" "&amp;D6,'Validacion para evaluación'!$B:$AD,24,0)</f>
        <v>5.0000000000000001E-4</v>
      </c>
      <c r="X6" s="39">
        <f>+VLOOKUP(A6&amp;" "&amp;D6,'Validacion para evaluación'!$B:$AD,25,0)</f>
        <v>46.5</v>
      </c>
      <c r="Y6" s="95">
        <f>+VLOOKUP(A6&amp;" "&amp;D6,'Validacion para evaluación'!$B:$AD,26,0)</f>
        <v>4.0000000000000001E-3</v>
      </c>
      <c r="Z6" s="10">
        <f t="shared" si="0"/>
        <v>0.52353668032419531</v>
      </c>
      <c r="AA6" s="148">
        <f>+VLOOKUP(A6&amp;" "&amp;D6,'Validacion para evaluación'!$B:$AD,27,0)</f>
        <v>1.6616766467065867</v>
      </c>
      <c r="AB6" s="148">
        <f>+VLOOKUP(A6&amp;" "&amp;D6,'Validacion para evaluación'!$B:$AD,28,0)</f>
        <v>0.42698477992595646</v>
      </c>
      <c r="AC6" s="148">
        <f>+VLOOKUP(A6&amp;" "&amp;D6,'Validacion para evaluación'!$B:$AD,29,0)</f>
        <v>0.53501522401043944</v>
      </c>
    </row>
    <row r="7" spans="1:34" x14ac:dyDescent="0.2">
      <c r="A7" s="243" t="s">
        <v>27</v>
      </c>
      <c r="B7" s="3" t="s">
        <v>77</v>
      </c>
      <c r="C7" s="300" t="str">
        <f>'Validacion para evaluación'!E62</f>
        <v>SM</v>
      </c>
      <c r="D7" s="44" t="s">
        <v>259</v>
      </c>
      <c r="E7" s="262" t="s">
        <v>159</v>
      </c>
      <c r="F7" s="262" t="s">
        <v>159</v>
      </c>
      <c r="G7" s="39" t="str">
        <f>+VLOOKUP(A7&amp;" "&amp;D7,'Validacion para evaluación'!$B:$AD,8,0)</f>
        <v>SM</v>
      </c>
      <c r="H7" s="262" t="s">
        <v>159</v>
      </c>
      <c r="I7" s="262" t="s">
        <v>159</v>
      </c>
      <c r="J7" s="262" t="s">
        <v>159</v>
      </c>
      <c r="K7" s="262" t="s">
        <v>159</v>
      </c>
      <c r="L7" s="262" t="s">
        <v>159</v>
      </c>
      <c r="M7" s="262" t="s">
        <v>159</v>
      </c>
      <c r="N7" s="95" t="str">
        <f>VLOOKUP(A7&amp;" "&amp;D7,'Validacion para evaluación'!$B:$AD,15,0)</f>
        <v>SM</v>
      </c>
      <c r="O7" s="262" t="s">
        <v>159</v>
      </c>
      <c r="P7" s="262" t="s">
        <v>159</v>
      </c>
      <c r="Q7" s="262" t="s">
        <v>159</v>
      </c>
      <c r="R7" s="262" t="s">
        <v>159</v>
      </c>
      <c r="S7" s="262" t="s">
        <v>159</v>
      </c>
      <c r="T7" s="262" t="s">
        <v>159</v>
      </c>
      <c r="U7" s="262" t="s">
        <v>159</v>
      </c>
      <c r="V7" s="262" t="s">
        <v>159</v>
      </c>
      <c r="W7" s="262" t="s">
        <v>159</v>
      </c>
      <c r="X7" s="262" t="s">
        <v>159</v>
      </c>
      <c r="Y7" s="262" t="s">
        <v>159</v>
      </c>
      <c r="Z7" s="262" t="s">
        <v>159</v>
      </c>
      <c r="AA7" s="262" t="s">
        <v>159</v>
      </c>
      <c r="AB7" s="262" t="s">
        <v>159</v>
      </c>
      <c r="AC7" s="262" t="s">
        <v>159</v>
      </c>
    </row>
    <row r="8" spans="1:34" x14ac:dyDescent="0.2">
      <c r="A8" s="243" t="s">
        <v>27</v>
      </c>
      <c r="B8" s="3" t="s">
        <v>77</v>
      </c>
      <c r="C8" s="7">
        <f>'Validacion para evaluación'!E63</f>
        <v>45063</v>
      </c>
      <c r="D8" s="44" t="s">
        <v>260</v>
      </c>
      <c r="E8" s="156">
        <f>+VLOOKUP(A8&amp;" "&amp;D8,'Validacion para evaluación'!$B:$AD,6,0)</f>
        <v>6.5000000000000002E-2</v>
      </c>
      <c r="F8" s="150">
        <f>+VLOOKUP(A8&amp;" "&amp;D8,'Validacion para evaluación'!$B:$AD,7,0)</f>
        <v>5.0000000000000001E-4</v>
      </c>
      <c r="G8" s="39">
        <f>+VLOOKUP(A8&amp;" "&amp;D8,'Validacion para evaluación'!$B:$AD,8,0)</f>
        <v>19.5</v>
      </c>
      <c r="H8" s="150">
        <f>+VLOOKUP(A8&amp;" "&amp;D8,'Validacion para evaluación'!$B:$AD,9,0)</f>
        <v>1.2999999999999999E-2</v>
      </c>
      <c r="I8" s="262" t="s">
        <v>159</v>
      </c>
      <c r="J8" s="158">
        <f>+VLOOKUP(A8&amp;" "&amp;D8,'Validacion para evaluación'!$B:$AD,11,0)</f>
        <v>404.5</v>
      </c>
      <c r="K8" s="150">
        <f>+VLOOKUP(A8&amp;" "&amp;D8,'Validacion para evaluación'!$B:$AD,12,0)</f>
        <v>1E-3</v>
      </c>
      <c r="L8" s="148">
        <f>+VLOOKUP(A8&amp;" "&amp;D8,'Validacion para evaluación'!$B:$AD,13,0)</f>
        <v>0.17499999999999999</v>
      </c>
      <c r="M8" s="161">
        <f>+VLOOKUP(A8&amp;" "&amp;D8,'Validacion para evaluación'!$B:$AD,14,0)</f>
        <v>0.11700000000000001</v>
      </c>
      <c r="N8" s="95">
        <f>VLOOKUP(A8&amp;" "&amp;D8,'Validacion para evaluación'!$B:$AD,15,0)</f>
        <v>5.0000000000000001E-4</v>
      </c>
      <c r="O8" s="23">
        <f>VLOOKUP(A8&amp;" "&amp;D8,'Validacion para evaluación'!$B:$AD,16,0)</f>
        <v>1E-3</v>
      </c>
      <c r="P8" s="95">
        <f>+VLOOKUP(A8&amp;" "&amp;D8,'Validacion para evaluación'!$B:$AD,17,0)</f>
        <v>1E-3</v>
      </c>
      <c r="Q8" s="146">
        <f>+VLOOKUP(A8&amp;" "&amp;D8,'Validacion para evaluación'!$B:$AD,18,0)</f>
        <v>10.73</v>
      </c>
      <c r="R8" s="146">
        <f>+VLOOKUP(A8&amp;" "&amp;D8,'Validacion para evaluación'!$B:$AD,19,0)</f>
        <v>7.73</v>
      </c>
      <c r="S8" s="95">
        <f>+VLOOKUP(A8&amp;" "&amp;D8,'Validacion para evaluación'!$B:$AD,20,0)</f>
        <v>2E-3</v>
      </c>
      <c r="T8" s="157">
        <f>+VLOOKUP(A8&amp;" "&amp;D8,'Validacion para evaluación'!$B:$AD,21,0)</f>
        <v>46.9</v>
      </c>
      <c r="U8" s="148">
        <f>+VLOOKUP(A8&amp;" "&amp;D8,'Validacion para evaluación'!$B:$AD,22,0)</f>
        <v>8.6999999999999993</v>
      </c>
      <c r="V8" s="157">
        <f>+VLOOKUP(A8&amp;" "&amp;D8,'Validacion para evaluación'!$B:$AD,23,0)</f>
        <v>22.2</v>
      </c>
      <c r="W8" s="150">
        <f>+VLOOKUP(A8&amp;" "&amp;D8,'Validacion para evaluación'!$B:$AD,24,0)</f>
        <v>5.0000000000000001E-4</v>
      </c>
      <c r="X8" s="159">
        <f>+VLOOKUP(A8&amp;" "&amp;D8,'Validacion para evaluación'!$B:$AD,25,0)</f>
        <v>51.8</v>
      </c>
      <c r="Y8" s="155">
        <f>+VLOOKUP(A8&amp;" "&amp;D8,'Validacion para evaluación'!$B:$AD,26,0)</f>
        <v>2.8000000000000001E-2</v>
      </c>
      <c r="Z8" s="10">
        <f>+AC8/((AA8+AB8)/2)^0.5</f>
        <v>0.78117269415941715</v>
      </c>
      <c r="AA8" s="148">
        <f>+VLOOKUP(A8&amp;" "&amp;D8,'Validacion para evaluación'!$B:$AD,27,0)</f>
        <v>2.3403193612774453</v>
      </c>
      <c r="AB8" s="148">
        <f>+VLOOKUP(A8&amp;" "&amp;D8,'Validacion para evaluación'!$B:$AD,28,0)</f>
        <v>0.71575483340189217</v>
      </c>
      <c r="AC8" s="148">
        <f>+VLOOKUP(A8&amp;" "&amp;D8,'Validacion para evaluación'!$B:$AD,29,0)</f>
        <v>0.96563723357981734</v>
      </c>
    </row>
    <row r="9" spans="1:34" x14ac:dyDescent="0.2">
      <c r="A9" s="243" t="s">
        <v>27</v>
      </c>
      <c r="B9" s="3" t="s">
        <v>77</v>
      </c>
      <c r="C9" s="7">
        <f>'Validacion para evaluación'!E64</f>
        <v>45147</v>
      </c>
      <c r="D9" s="44" t="s">
        <v>261</v>
      </c>
      <c r="E9" s="156">
        <f>+VLOOKUP(A9&amp;" "&amp;D9,'Validacion para evaluación'!$B:$AD,6,0)</f>
        <v>0.23899999999999999</v>
      </c>
      <c r="F9" s="150">
        <f>+VLOOKUP(A9&amp;" "&amp;D9,'Validacion para evaluación'!$B:$AD,7,0)</f>
        <v>2E-3</v>
      </c>
      <c r="G9" s="39" t="str">
        <f>+VLOOKUP(A9&amp;" "&amp;D9,'Validacion para evaluación'!$B:$AD,8,0)</f>
        <v>SM</v>
      </c>
      <c r="H9" s="150">
        <f>+VLOOKUP(A9&amp;" "&amp;D9,'Validacion para evaluación'!$B:$AD,9,0)</f>
        <v>3.0000000000000001E-3</v>
      </c>
      <c r="I9" s="262" t="s">
        <v>159</v>
      </c>
      <c r="J9" s="158">
        <f>+VLOOKUP(A9&amp;" "&amp;D9,'Validacion para evaluación'!$B:$AD,11,0)</f>
        <v>203.4</v>
      </c>
      <c r="K9" s="150">
        <f>+VLOOKUP(A9&amp;" "&amp;D9,'Validacion para evaluación'!$B:$AD,12,0)</f>
        <v>3.0000000000000001E-3</v>
      </c>
      <c r="L9" s="148">
        <f>+VLOOKUP(A9&amp;" "&amp;D9,'Validacion para evaluación'!$B:$AD,13,0)</f>
        <v>0.47</v>
      </c>
      <c r="M9" s="161">
        <f>+VLOOKUP(A9&amp;" "&amp;D9,'Validacion para evaluación'!$B:$AD,14,0)</f>
        <v>3.1E-2</v>
      </c>
      <c r="N9" s="95">
        <f>VLOOKUP(A9&amp;" "&amp;D9,'Validacion para evaluación'!$B:$AD,15,0)</f>
        <v>5.0000000000000001E-4</v>
      </c>
      <c r="O9" s="23">
        <f>VLOOKUP(A9&amp;" "&amp;D9,'Validacion para evaluación'!$B:$AD,16,0)</f>
        <v>4.0000000000000001E-3</v>
      </c>
      <c r="P9" s="95">
        <f>+VLOOKUP(A9&amp;" "&amp;D9,'Validacion para evaluación'!$B:$AD,17,0)</f>
        <v>3.0000000000000001E-3</v>
      </c>
      <c r="Q9" s="146">
        <f>+VLOOKUP(A9&amp;" "&amp;D9,'Validacion para evaluación'!$B:$AD,18,0)</f>
        <v>12.79</v>
      </c>
      <c r="R9" s="146">
        <f>+VLOOKUP(A9&amp;" "&amp;D9,'Validacion para evaluación'!$B:$AD,19,0)</f>
        <v>7.64</v>
      </c>
      <c r="S9" s="95">
        <f>+VLOOKUP(A9&amp;" "&amp;D9,'Validacion para evaluación'!$B:$AD,20,0)</f>
        <v>4.0000000000000001E-3</v>
      </c>
      <c r="T9" s="157">
        <f>+VLOOKUP(A9&amp;" "&amp;D9,'Validacion para evaluación'!$B:$AD,21,0)</f>
        <v>21.7</v>
      </c>
      <c r="U9" s="148">
        <f>+VLOOKUP(A9&amp;" "&amp;D9,'Validacion para evaluación'!$B:$AD,22,0)</f>
        <v>4.3600000000000003</v>
      </c>
      <c r="V9" s="157">
        <f>+VLOOKUP(A9&amp;" "&amp;D9,'Validacion para evaluación'!$B:$AD,23,0)</f>
        <v>9.1</v>
      </c>
      <c r="W9" s="150">
        <f>+VLOOKUP(A9&amp;" "&amp;D9,'Validacion para evaluación'!$B:$AD,24,0)</f>
        <v>5.0000000000000001E-4</v>
      </c>
      <c r="X9" s="159" t="str">
        <f>+VLOOKUP(A9&amp;" "&amp;D9,'Validacion para evaluación'!$B:$AD,25,0)</f>
        <v>SM</v>
      </c>
      <c r="Y9" s="155">
        <f>+VLOOKUP(A9&amp;" "&amp;D9,'Validacion para evaluación'!$B:$AD,26,0)</f>
        <v>3.0000000000000001E-3</v>
      </c>
      <c r="Z9" s="10">
        <f t="shared" si="0"/>
        <v>0.46623503508053221</v>
      </c>
      <c r="AA9" s="148">
        <f>+VLOOKUP(A9&amp;" "&amp;D9,'Validacion para evaluación'!$B:$AD,27,0)</f>
        <v>1.0828343313373254</v>
      </c>
      <c r="AB9" s="148">
        <f>+VLOOKUP(A9&amp;" "&amp;D9,'Validacion para evaluación'!$B:$AD,28,0)</f>
        <v>0.35870012340600582</v>
      </c>
      <c r="AC9" s="148">
        <f>+VLOOKUP(A9&amp;" "&amp;D9,'Validacion para evaluación'!$B:$AD,29,0)</f>
        <v>0.39582427142235754</v>
      </c>
      <c r="AE9" s="129" t="s">
        <v>213</v>
      </c>
      <c r="AF9" s="345" t="s">
        <v>255</v>
      </c>
      <c r="AG9" s="346"/>
      <c r="AH9" s="347"/>
    </row>
    <row r="10" spans="1:34" x14ac:dyDescent="0.2">
      <c r="A10" s="243" t="s">
        <v>27</v>
      </c>
      <c r="B10" s="3" t="s">
        <v>77</v>
      </c>
      <c r="C10" s="7">
        <f>'Validacion para evaluación'!E65</f>
        <v>45211</v>
      </c>
      <c r="D10" s="44" t="s">
        <v>262</v>
      </c>
      <c r="E10" s="160">
        <f>+VLOOKUP(A10&amp;" "&amp;D10,'Validacion para evaluación'!$B:$AD,6,0)</f>
        <v>0.83899999999999997</v>
      </c>
      <c r="F10" s="150">
        <f>+VLOOKUP(A10&amp;" "&amp;D10,'Validacion para evaluación'!$B:$AD,7,0)</f>
        <v>2E-3</v>
      </c>
      <c r="G10" s="157">
        <f>+VLOOKUP(A10&amp;" "&amp;D10,'Validacion para evaluación'!$B:$AD,8,0)</f>
        <v>14.3</v>
      </c>
      <c r="H10" s="19">
        <f>+VLOOKUP(A10&amp;" "&amp;D10,'Validacion para evaluación'!$B:$AD,9,0)</f>
        <v>7.0000000000000001E-3</v>
      </c>
      <c r="I10" s="262" t="s">
        <v>159</v>
      </c>
      <c r="J10" s="158">
        <f>+VLOOKUP(A10&amp;" "&amp;D10,'Validacion para evaluación'!$B:$AD,11,0)</f>
        <v>232.1</v>
      </c>
      <c r="K10" s="150">
        <f>+VLOOKUP(A10&amp;" "&amp;D10,'Validacion para evaluación'!$B:$AD,12,0)</f>
        <v>3.0000000000000001E-3</v>
      </c>
      <c r="L10" s="160">
        <f>+VLOOKUP(A10&amp;" "&amp;D10,'Validacion para evaluación'!$B:$AD,13,0)</f>
        <v>1.33</v>
      </c>
      <c r="M10" s="160">
        <f>+VLOOKUP(A10&amp;" "&amp;D10,'Validacion para evaluación'!$B:$AD,14,0)</f>
        <v>0.06</v>
      </c>
      <c r="N10" s="150">
        <f>VLOOKUP(A10&amp;" "&amp;D10,'Validacion para evaluación'!$B:$AD,15,0)</f>
        <v>5.0000000000000001E-4</v>
      </c>
      <c r="O10" s="23">
        <f>VLOOKUP(A10&amp;" "&amp;D10,'Validacion para evaluación'!$B:$AD,16,0)</f>
        <v>4.0000000000000001E-3</v>
      </c>
      <c r="P10" s="95">
        <f>+VLOOKUP(A10&amp;" "&amp;D10,'Validacion para evaluación'!$B:$AD,17,0)</f>
        <v>3.0000000000000001E-3</v>
      </c>
      <c r="Q10" s="146">
        <f>+VLOOKUP(A10&amp;" "&amp;D10,'Validacion para evaluación'!$B:$AD,18,0)</f>
        <v>12.03</v>
      </c>
      <c r="R10" s="146">
        <f>+VLOOKUP(A10&amp;" "&amp;D10,'Validacion para evaluación'!$B:$AD,19,0)</f>
        <v>7.81</v>
      </c>
      <c r="S10" s="95">
        <f>+VLOOKUP(A10&amp;" "&amp;D10,'Validacion para evaluación'!$B:$AD,20,0)</f>
        <v>4.0000000000000001E-3</v>
      </c>
      <c r="T10" s="148">
        <f>+VLOOKUP(A10&amp;" "&amp;D10,'Validacion para evaluación'!$B:$AD,21,0)</f>
        <v>26.7</v>
      </c>
      <c r="U10" s="160">
        <f>+VLOOKUP(A10&amp;" "&amp;D10,'Validacion para evaluación'!$B:$AD,22,0)</f>
        <v>4.97</v>
      </c>
      <c r="V10" s="148">
        <f>+VLOOKUP(A10&amp;" "&amp;D10,'Validacion para evaluación'!$B:$AD,23,0)</f>
        <v>9.6999999999999993</v>
      </c>
      <c r="W10" s="150">
        <f>+VLOOKUP(A10&amp;" "&amp;D10,'Validacion para evaluación'!$B:$AD,24,0)</f>
        <v>5.0000000000000001E-4</v>
      </c>
      <c r="X10" s="159">
        <f>+VLOOKUP(A10&amp;" "&amp;D10,'Validacion para evaluación'!$B:$AD,25,0)</f>
        <v>19.899999999999999</v>
      </c>
      <c r="Y10" s="161">
        <f>+VLOOKUP(A10&amp;" "&amp;D10,'Validacion para evaluación'!$B:$AD,26,0)</f>
        <v>0.03</v>
      </c>
      <c r="Z10" s="10">
        <f t="shared" si="0"/>
        <v>0.45218990988494479</v>
      </c>
      <c r="AA10" s="148">
        <f>+VLOOKUP(A10&amp;" "&amp;D10,'Validacion para evaluación'!$B:$AD,27,0)</f>
        <v>1.3323353293413174</v>
      </c>
      <c r="AB10" s="148">
        <f>+VLOOKUP(A10&amp;" "&amp;D10,'Validacion para evaluación'!$B:$AD,28,0)</f>
        <v>0.4088852324146442</v>
      </c>
      <c r="AC10" s="148">
        <f>+VLOOKUP(A10&amp;" "&amp;D10,'Validacion para evaluación'!$B:$AD,29,0)</f>
        <v>0.42192257503262287</v>
      </c>
      <c r="AE10" s="262" t="s">
        <v>159</v>
      </c>
      <c r="AF10" s="345" t="s">
        <v>254</v>
      </c>
      <c r="AG10" s="346"/>
      <c r="AH10" s="347"/>
    </row>
    <row r="11" spans="1:34" s="20" customFormat="1" x14ac:dyDescent="0.2">
      <c r="D11" s="48" t="s">
        <v>214</v>
      </c>
      <c r="E11" s="51">
        <f>+VLOOKUP(E18,A22:C30,3,0)</f>
        <v>0.23899999999999999</v>
      </c>
      <c r="F11" s="50">
        <f>+VLOOKUP(F18,D23:F31,3,0)</f>
        <v>5.0000000000000001E-4</v>
      </c>
      <c r="G11" s="51">
        <f>+VLOOKUP(G18,G23:I31,3,0)</f>
        <v>16.100000000000001</v>
      </c>
      <c r="H11" s="50">
        <f>+VLOOKUP(H18,J23:L31,3,0)</f>
        <v>3.0000000000000001E-3</v>
      </c>
      <c r="I11" s="49">
        <f>+VLOOKUP(I18,M23:O31,3,0)</f>
        <v>0</v>
      </c>
      <c r="J11" s="51">
        <f>+VLOOKUP(J18,P23:R31,3,0)</f>
        <v>232.1</v>
      </c>
      <c r="K11" s="49">
        <f>+VLOOKUP(K18,S23:U31,3,0)</f>
        <v>1E-3</v>
      </c>
      <c r="L11" s="53">
        <f>+VLOOKUP(L18,V23:X31,3,0)</f>
        <v>0.47</v>
      </c>
      <c r="M11" s="53">
        <f>+VLOOKUP(M18,Y23:AA31,3,0)</f>
        <v>3.1E-2</v>
      </c>
      <c r="N11" s="50">
        <f>+VLOOKUP(N18,A35:C43,3,0)</f>
        <v>5.0000000000000001E-4</v>
      </c>
      <c r="O11" s="49">
        <f>+VLOOKUP(O18,D35:F43,3,0)</f>
        <v>1E-3</v>
      </c>
      <c r="P11" s="49">
        <f>+VLOOKUP(P18,G35:I43,3,0)</f>
        <v>1E-3</v>
      </c>
      <c r="Q11" s="53">
        <f>+VLOOKUP(Q18,J35:L43,3,0)</f>
        <v>12.03</v>
      </c>
      <c r="R11" s="53">
        <f>+VLOOKUP(R18,M35:O43,3,0)</f>
        <v>7.73</v>
      </c>
      <c r="S11" s="49">
        <f>+VLOOKUP(S18,P35:R43,3,0)</f>
        <v>2E-3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46.5</v>
      </c>
      <c r="Y11" s="53">
        <f>+VLOOKUP(Y18,Y35:AA43,3,0)</f>
        <v>0.01</v>
      </c>
      <c r="Z11" s="53">
        <f>+VLOOKUP(Z18,A47:C55,3,0)</f>
        <v>0.52353668032419531</v>
      </c>
      <c r="AD11" s="1"/>
      <c r="AE11" s="130" t="s">
        <v>215</v>
      </c>
      <c r="AF11" s="345" t="s">
        <v>216</v>
      </c>
      <c r="AG11" s="346"/>
      <c r="AH11" s="347"/>
    </row>
    <row r="12" spans="1:34" s="20" customFormat="1" ht="24.95" customHeight="1" x14ac:dyDescent="0.2">
      <c r="D12" s="48" t="s">
        <v>217</v>
      </c>
      <c r="E12" s="51">
        <f>+VLOOKUP(E19,A23:C31,3,0)</f>
        <v>6.5000000000000002E-2</v>
      </c>
      <c r="F12" s="50">
        <f>+VLOOKUP(F19,D23:F31,3,0)</f>
        <v>5.0000000000000001E-4</v>
      </c>
      <c r="G12" s="51">
        <f>+VLOOKUP(G19,G23:I31,3,0)</f>
        <v>8.9</v>
      </c>
      <c r="H12" s="50">
        <f>+VLOOKUP(H19,J23:L31,3,0)</f>
        <v>1.2999999999999999E-3</v>
      </c>
      <c r="I12" s="49">
        <f>+VLOOKUP(I19,M23:O31,3,0)</f>
        <v>0</v>
      </c>
      <c r="J12" s="51">
        <f>+VLOOKUP(J19,P23:R31,3,0)</f>
        <v>203.4</v>
      </c>
      <c r="K12" s="49">
        <f>+VLOOKUP(K19,S23:U31,3,0)</f>
        <v>1E-3</v>
      </c>
      <c r="L12" s="53">
        <f>+VLOOKUP(L19,V23:X31,3,0)</f>
        <v>0.17499999999999999</v>
      </c>
      <c r="M12" s="53">
        <f>+VLOOKUP(M19,Y23:AA31,3,0)</f>
        <v>0.01</v>
      </c>
      <c r="N12" s="50">
        <f>+VLOOKUP(N19,A35:C43,3,0)</f>
        <v>5.0000000000000001E-4</v>
      </c>
      <c r="O12" s="49">
        <f>+VLOOKUP(O19,D35:F43,3,0)</f>
        <v>1E-3</v>
      </c>
      <c r="P12" s="49">
        <f>+VLOOKUP(P19,G35:I43,3,0)</f>
        <v>1E-3</v>
      </c>
      <c r="Q12" s="53">
        <f>+VLOOKUP(Q19,J35:L43,3,0)</f>
        <v>11.5</v>
      </c>
      <c r="R12" s="53">
        <f>+VLOOKUP(R19,M35:O43,3,0)</f>
        <v>7.64</v>
      </c>
      <c r="S12" s="49">
        <f>+VLOOKUP(S19,P35:R43,3,0)</f>
        <v>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19.899999999999999</v>
      </c>
      <c r="Y12" s="53">
        <f>+VLOOKUP(Y19,Y35:AA43,3,0)</f>
        <v>4.0000000000000001E-3</v>
      </c>
      <c r="Z12" s="53">
        <f>+VLOOKUP(Z19,A47:C55,3,0)</f>
        <v>0.46623503508053221</v>
      </c>
    </row>
    <row r="13" spans="1:34" ht="24.95" customHeight="1" x14ac:dyDescent="0.2">
      <c r="C13" s="344" t="s">
        <v>27</v>
      </c>
      <c r="D13" s="13" t="s">
        <v>218</v>
      </c>
      <c r="E13" s="34">
        <v>1</v>
      </c>
      <c r="F13" s="35">
        <v>0.01</v>
      </c>
      <c r="G13" s="34">
        <v>26</v>
      </c>
      <c r="H13" s="34">
        <v>0.06</v>
      </c>
      <c r="I13" s="34" t="s">
        <v>86</v>
      </c>
      <c r="J13" s="34">
        <v>550</v>
      </c>
      <c r="K13" s="54">
        <v>7.0000000000000007E-2</v>
      </c>
      <c r="L13" s="34">
        <v>5</v>
      </c>
      <c r="M13" s="34">
        <v>0.1</v>
      </c>
      <c r="N13" s="34">
        <v>1E-3</v>
      </c>
      <c r="O13" s="34">
        <v>0.01</v>
      </c>
      <c r="P13" s="34">
        <v>0.01</v>
      </c>
      <c r="Q13" s="34">
        <v>9.3000000000000007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58</v>
      </c>
      <c r="Y13" s="34">
        <v>0.05</v>
      </c>
      <c r="Z13" s="34" t="s">
        <v>86</v>
      </c>
    </row>
    <row r="14" spans="1:34" ht="24.95" customHeight="1" x14ac:dyDescent="0.2">
      <c r="C14" s="344"/>
      <c r="D14" s="13" t="s">
        <v>219</v>
      </c>
      <c r="E14" s="36">
        <f>+(E11/E13)</f>
        <v>0.23899999999999999</v>
      </c>
      <c r="F14" s="36">
        <f>+(F11/F13)</f>
        <v>0.05</v>
      </c>
      <c r="G14" s="36">
        <f>+(G11/G13)</f>
        <v>0.61923076923076925</v>
      </c>
      <c r="H14" s="36">
        <f>+(H11/H13)</f>
        <v>0.05</v>
      </c>
      <c r="I14" s="37" t="s">
        <v>86</v>
      </c>
      <c r="J14" s="36">
        <f t="shared" ref="J14:S14" si="1">+(J11/J13)</f>
        <v>0.42199999999999999</v>
      </c>
      <c r="K14" s="36">
        <f t="shared" si="1"/>
        <v>1.4285714285714285E-2</v>
      </c>
      <c r="L14" s="36">
        <f t="shared" si="1"/>
        <v>9.4E-2</v>
      </c>
      <c r="M14" s="36">
        <f t="shared" si="1"/>
        <v>0.31</v>
      </c>
      <c r="N14" s="36">
        <f t="shared" si="1"/>
        <v>0.5</v>
      </c>
      <c r="O14" s="36">
        <f t="shared" si="1"/>
        <v>0.1</v>
      </c>
      <c r="P14" s="36">
        <f t="shared" si="1"/>
        <v>0.1</v>
      </c>
      <c r="Q14" s="36">
        <f t="shared" si="1"/>
        <v>1.2935483870967741</v>
      </c>
      <c r="R14" s="36">
        <f t="shared" si="1"/>
        <v>1.6849768942366381E-4</v>
      </c>
      <c r="S14" s="36">
        <f t="shared" si="1"/>
        <v>0.2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0.80172413793103448</v>
      </c>
      <c r="Y14" s="36">
        <f>+(Y11/Y13)</f>
        <v>0.19999999999999998</v>
      </c>
      <c r="Z14" s="36" t="s">
        <v>86</v>
      </c>
    </row>
    <row r="15" spans="1:34" s="20" customFormat="1" ht="24.95" customHeight="1" x14ac:dyDescent="0.2">
      <c r="E15" s="19" t="str">
        <f t="shared" ref="E15:P15" si="2">+IF(OR(E14=0,E14="-"),"Sin evaluación", IF(E14&lt;80%,"Cumple",IF(AND(E14&gt;=80%,E14&lt;=100%),"Cumple con advertencia","Incumple")))</f>
        <v>Cumple</v>
      </c>
      <c r="F15" s="19" t="str">
        <f t="shared" si="2"/>
        <v>Cumple</v>
      </c>
      <c r="G15" s="19" t="str">
        <f t="shared" si="2"/>
        <v>Cumple</v>
      </c>
      <c r="H15" s="19" t="str">
        <f t="shared" si="2"/>
        <v>Cumple</v>
      </c>
      <c r="I15" s="19" t="str">
        <f t="shared" si="2"/>
        <v>Sin evaluación</v>
      </c>
      <c r="J15" s="19" t="str">
        <f t="shared" si="2"/>
        <v>Cumple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Cumple</v>
      </c>
      <c r="S15" s="19" t="str">
        <f t="shared" ref="S15:Z15" si="3">+IF(OR(S14=0,S14="-"),"Sin evaluación", IF(S14&lt;80%,"Cumple",IF(AND(S14&gt;=80%,S14&lt;=100%),"Cumple con advertencia","Incumple")))</f>
        <v>Cumple</v>
      </c>
      <c r="T15" s="19" t="str">
        <f t="shared" si="3"/>
        <v>Sin evaluación</v>
      </c>
      <c r="U15" s="19" t="str">
        <f t="shared" si="3"/>
        <v>Sin evaluación</v>
      </c>
      <c r="V15" s="19" t="str">
        <f t="shared" si="3"/>
        <v>Sin evaluación</v>
      </c>
      <c r="W15" s="19" t="str">
        <f t="shared" si="3"/>
        <v>Cumple</v>
      </c>
      <c r="X15" s="19" t="str">
        <f t="shared" si="3"/>
        <v>Cumple con advertencia</v>
      </c>
      <c r="Y15" s="19" t="str">
        <f t="shared" si="3"/>
        <v>Cumple</v>
      </c>
      <c r="Z15" s="19" t="str">
        <f t="shared" si="3"/>
        <v>Sin evaluación</v>
      </c>
    </row>
    <row r="16" spans="1:34" s="20" customFormat="1" ht="24.95" customHeight="1" x14ac:dyDescent="0.2">
      <c r="D16" s="14"/>
      <c r="E16" s="19" t="str">
        <f>+IF(COUNTIF(E3:E10,"&gt;0")&lt;8,"Referencial","")</f>
        <v>Referencial</v>
      </c>
      <c r="F16" s="19" t="str">
        <f>+IF(COUNTIF(F3:F10,"&gt;0")&lt;8,"Referencial","")</f>
        <v>Referencial</v>
      </c>
      <c r="G16" s="19" t="str">
        <f>+IF(COUNTIF(G3:G10,"&gt;0")&lt;8,"Referencial","")</f>
        <v>Referencial</v>
      </c>
      <c r="H16" s="19" t="str">
        <f>+IF(COUNTIF(H3:H10,"&gt;0")&lt;8,"Referencial","")</f>
        <v>Referencial</v>
      </c>
      <c r="I16" s="19"/>
      <c r="J16" s="19" t="str">
        <f t="shared" ref="J16:S16" si="4">+IF(COUNTIF(J3:J10,"&gt;0")&lt;8,"Referencial","")</f>
        <v>Referencial</v>
      </c>
      <c r="K16" s="19" t="str">
        <f t="shared" si="4"/>
        <v>Referencial</v>
      </c>
      <c r="L16" s="19" t="str">
        <f t="shared" si="4"/>
        <v>Referencial</v>
      </c>
      <c r="M16" s="19" t="str">
        <f t="shared" si="4"/>
        <v>Referencial</v>
      </c>
      <c r="N16" s="19" t="str">
        <f t="shared" si="4"/>
        <v>Referencial</v>
      </c>
      <c r="O16" s="19" t="str">
        <f t="shared" si="4"/>
        <v>Referencial</v>
      </c>
      <c r="P16" s="19" t="str">
        <f t="shared" si="4"/>
        <v>Referencial</v>
      </c>
      <c r="Q16" s="19" t="str">
        <f t="shared" si="4"/>
        <v>Referencial</v>
      </c>
      <c r="R16" s="19" t="str">
        <f t="shared" si="4"/>
        <v>Referencial</v>
      </c>
      <c r="S16" s="19" t="str">
        <f t="shared" si="4"/>
        <v>Referencial</v>
      </c>
      <c r="T16" s="19"/>
      <c r="U16" s="19"/>
      <c r="V16" s="19"/>
      <c r="W16" s="19" t="str">
        <f>+IF(COUNTIF(W3:W10,"&gt;0")&lt;8,"Referencial","")</f>
        <v>Referencial</v>
      </c>
      <c r="X16" s="19" t="str">
        <f>+IF(COUNTIF(X3:X10,"&gt;0")&lt;8,"Referencial","")</f>
        <v>Referencial</v>
      </c>
      <c r="Y16" s="19" t="str">
        <f>+IF(COUNTIF(Y3:Y10,"&gt;0")&lt;8,"Referencial","")</f>
        <v>Referencial</v>
      </c>
      <c r="Z16" s="19"/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220</v>
      </c>
      <c r="E18" s="52">
        <f>+ROUND(COUNTIF(C23:C30,"&gt;0")*0.66,0)</f>
        <v>3</v>
      </c>
      <c r="F18" s="52">
        <f>+ROUND(COUNTIF(F23:F30,"&gt;0")*0.66,0)</f>
        <v>3</v>
      </c>
      <c r="G18" s="52">
        <f>+ROUND(COUNTIF(I23:I30,"&gt;0")*0.66,0)</f>
        <v>3</v>
      </c>
      <c r="H18" s="52">
        <f>+ROUND(COUNTIF(L23:L30,"&gt;0")*0.66,0)</f>
        <v>3</v>
      </c>
      <c r="I18" s="52">
        <f>+ROUND(COUNTIF(O23:O30,"&gt;0")*0.66,0)</f>
        <v>0</v>
      </c>
      <c r="J18" s="52">
        <f>+ROUND(COUNTIF(R23:R30,"&gt;0")*0.66,0)</f>
        <v>3</v>
      </c>
      <c r="K18" s="52">
        <f>+ROUND(COUNTIF(U23:U30,"&gt;0")*0.66,0)</f>
        <v>3</v>
      </c>
      <c r="L18" s="52">
        <f>+ROUND(COUNTIF(X23:X30,"&gt;0")*0.66,0)</f>
        <v>3</v>
      </c>
      <c r="M18" s="52">
        <f>+ROUND(COUNTIF(AA23:AA30,"&gt;0")*0.66,0)</f>
        <v>3</v>
      </c>
      <c r="N18" s="52">
        <f>+ROUND(COUNTIF(C35:C42,"&gt;0")*0.66,0)</f>
        <v>3</v>
      </c>
      <c r="O18" s="52">
        <f>+ROUND(COUNTIF(F35:F42,"&gt;0")*0.66,0)</f>
        <v>3</v>
      </c>
      <c r="P18" s="52">
        <f>+ROUND(COUNTIF(I35:I42,"&gt;0")*0.66,0)</f>
        <v>3</v>
      </c>
      <c r="Q18" s="52">
        <f>+ROUND(COUNTIF(L35:L42,"&gt;0")*0.66,0)</f>
        <v>3</v>
      </c>
      <c r="R18" s="52">
        <f>+ROUND(COUNTIF(O35:O42,"&gt;0")*0.66,0)</f>
        <v>3</v>
      </c>
      <c r="S18" s="52">
        <f>+ROUND(COUNTIF(R35:R42,"&gt;0")*0.66,0)</f>
        <v>3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3</v>
      </c>
      <c r="X18" s="52">
        <f>+ROUND(COUNTIF(X35:X42,"&gt;0")*0.66,0)</f>
        <v>3</v>
      </c>
      <c r="Y18" s="52">
        <f>+ROUND(COUNTIF(AA35:AA42,"&gt;0")*0.66,0)</f>
        <v>3</v>
      </c>
      <c r="Z18" s="52">
        <f>+ROUND(COUNTIF(C47:C54,"&gt;0")*0.66,0)</f>
        <v>3</v>
      </c>
    </row>
    <row r="19" spans="1:27" x14ac:dyDescent="0.2">
      <c r="B19" s="2"/>
      <c r="C19" s="2"/>
      <c r="D19" s="52" t="s">
        <v>221</v>
      </c>
      <c r="E19" s="52">
        <f>+ROUND(COUNTIF(C23:C30,"&gt;0")*0.33,0)</f>
        <v>2</v>
      </c>
      <c r="F19" s="52">
        <f>+ROUND(COUNTIF(F23:F30,"&gt;0")*0.33,0)</f>
        <v>2</v>
      </c>
      <c r="G19" s="52">
        <f>+ROUND(COUNTIF(I23:I30,"&gt;0")*0.33,0)</f>
        <v>1</v>
      </c>
      <c r="H19" s="52">
        <f>+ROUND(COUNTIF(L23:L30,"&gt;0")*0.33,0)</f>
        <v>2</v>
      </c>
      <c r="I19" s="52">
        <f>+ROUND(COUNTIF(O23:O30,"&gt;0")*0.33,0)</f>
        <v>0</v>
      </c>
      <c r="J19" s="52">
        <f>+ROUND(COUNTIF(R23:R30,"&gt;0")*0.33,0)</f>
        <v>2</v>
      </c>
      <c r="K19" s="52">
        <f>+ROUND(COUNTIF(U23:U30,"&gt;0")*0.33,0)</f>
        <v>2</v>
      </c>
      <c r="L19" s="52">
        <f>+ROUND(COUNTIF(X23:X30,"&gt;0")*0.33,0)</f>
        <v>2</v>
      </c>
      <c r="M19" s="52">
        <f>+ROUND(COUNTIF(AA23:AA30,"&gt;0")*0.33,0)</f>
        <v>2</v>
      </c>
      <c r="N19" s="52">
        <f>+ROUND(COUNTIF(C35:C42,"&gt;0")*0.33,0)</f>
        <v>2</v>
      </c>
      <c r="O19" s="52">
        <f>+ROUND(COUNTIF(F35:F42,"&gt;0")*0.33,0)</f>
        <v>2</v>
      </c>
      <c r="P19" s="52">
        <f>+ROUND(COUNTIF(I35:I42,"&gt;0")*0.33,0)</f>
        <v>2</v>
      </c>
      <c r="Q19" s="52">
        <f>+ROUND(COUNTIF(L35:L42,"&gt;0")*0.33,0)</f>
        <v>2</v>
      </c>
      <c r="R19" s="52">
        <f>+ROUND(COUNTIF(O35:O42,"&gt;0")*0.33,0)</f>
        <v>2</v>
      </c>
      <c r="S19" s="52">
        <f>+ROUND(COUNTIF(R35:R42,"&gt;0")*0.33,0)</f>
        <v>2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2</v>
      </c>
      <c r="X19" s="52">
        <f>+ROUND(COUNTIF(X35:X42,"&gt;0")*0.33,0)</f>
        <v>1</v>
      </c>
      <c r="Y19" s="52">
        <f>+ROUND(COUNTIF(AA35:AA42,"&gt;0")*0.33,0)</f>
        <v>2</v>
      </c>
      <c r="Z19" s="52">
        <f>+ROUND(COUNTIF(C47:C54,"&gt;0")*0.33,0)</f>
        <v>2</v>
      </c>
    </row>
    <row r="22" spans="1:27" x14ac:dyDescent="0.2">
      <c r="B22" s="15" t="s">
        <v>222</v>
      </c>
      <c r="C22" s="1" t="s">
        <v>223</v>
      </c>
      <c r="E22" s="15" t="s">
        <v>222</v>
      </c>
      <c r="F22" s="1" t="s">
        <v>224</v>
      </c>
      <c r="H22" s="15" t="s">
        <v>222</v>
      </c>
      <c r="I22" s="1" t="s">
        <v>225</v>
      </c>
      <c r="K22" s="15" t="s">
        <v>222</v>
      </c>
      <c r="L22" s="1" t="s">
        <v>226</v>
      </c>
      <c r="N22" s="15" t="s">
        <v>222</v>
      </c>
      <c r="O22" s="1" t="s">
        <v>227</v>
      </c>
      <c r="Q22" s="15" t="s">
        <v>222</v>
      </c>
      <c r="R22" s="1" t="s">
        <v>228</v>
      </c>
      <c r="T22" s="15" t="s">
        <v>222</v>
      </c>
      <c r="U22" s="1" t="s">
        <v>229</v>
      </c>
      <c r="W22" s="15" t="s">
        <v>222</v>
      </c>
      <c r="X22" s="1" t="s">
        <v>230</v>
      </c>
      <c r="Z22" s="15" t="s">
        <v>222</v>
      </c>
      <c r="AA22" s="1" t="s">
        <v>231</v>
      </c>
    </row>
    <row r="23" spans="1:27" x14ac:dyDescent="0.2">
      <c r="A23" s="1">
        <f t="shared" ref="A23:A30" si="5">+IF(C23&lt;&gt;0,1,0)+A22</f>
        <v>0</v>
      </c>
      <c r="B23" s="16" t="s">
        <v>118</v>
      </c>
      <c r="C23" s="119">
        <v>0</v>
      </c>
      <c r="D23" s="1">
        <f t="shared" ref="D23:D30" si="6">+IF(F23&lt;&gt;0,1,0)+D22</f>
        <v>0</v>
      </c>
      <c r="E23" s="16" t="s">
        <v>118</v>
      </c>
      <c r="F23" s="18">
        <v>0</v>
      </c>
      <c r="G23" s="1">
        <f t="shared" ref="G23:G30" si="7">+IF(I23&lt;&gt;0,1,0)+G22</f>
        <v>0</v>
      </c>
      <c r="H23" s="16" t="s">
        <v>118</v>
      </c>
      <c r="I23" s="119">
        <v>0</v>
      </c>
      <c r="J23" s="1">
        <f t="shared" ref="J23:J30" si="8">+IF(L23&lt;&gt;0,1,0)+J22</f>
        <v>0</v>
      </c>
      <c r="K23" s="16" t="s">
        <v>118</v>
      </c>
      <c r="L23" s="18">
        <v>0</v>
      </c>
      <c r="M23" s="1">
        <f t="shared" ref="M23:M30" si="9">+IF(O23&lt;&gt;0,1,0)+M22</f>
        <v>0</v>
      </c>
      <c r="N23" s="16" t="s">
        <v>120</v>
      </c>
      <c r="O23" s="120">
        <v>0</v>
      </c>
      <c r="P23" s="1">
        <f t="shared" ref="P23:P30" si="10">+IF(R23&lt;&gt;0,1,0)+P22</f>
        <v>0</v>
      </c>
      <c r="Q23" s="16" t="s">
        <v>118</v>
      </c>
      <c r="R23" s="119">
        <v>0</v>
      </c>
      <c r="S23" s="1">
        <f t="shared" ref="S23:S30" si="11">+IF(U23&lt;&gt;0,1,0)+S22</f>
        <v>0</v>
      </c>
      <c r="T23" s="16" t="s">
        <v>118</v>
      </c>
      <c r="U23" s="18">
        <v>0</v>
      </c>
      <c r="V23" s="1">
        <f t="shared" ref="V23:V30" si="12">+IF(X23&lt;&gt;0,1,0)+V22</f>
        <v>0</v>
      </c>
      <c r="W23" s="16" t="s">
        <v>118</v>
      </c>
      <c r="X23" s="118">
        <v>0</v>
      </c>
      <c r="Y23" s="1">
        <f t="shared" ref="Y23:Y30" si="13">+IF(AA23&lt;&gt;0,1,0)+Y22</f>
        <v>0</v>
      </c>
      <c r="Z23" s="16" t="s">
        <v>118</v>
      </c>
      <c r="AA23" s="118">
        <v>0</v>
      </c>
    </row>
    <row r="24" spans="1:27" x14ac:dyDescent="0.2">
      <c r="A24" s="1">
        <f t="shared" si="5"/>
        <v>0</v>
      </c>
      <c r="B24" s="16" t="s">
        <v>259</v>
      </c>
      <c r="C24" s="119">
        <v>0</v>
      </c>
      <c r="D24" s="1">
        <f t="shared" si="6"/>
        <v>0</v>
      </c>
      <c r="E24" s="16" t="s">
        <v>259</v>
      </c>
      <c r="F24" s="18">
        <v>0</v>
      </c>
      <c r="G24" s="1">
        <f t="shared" si="7"/>
        <v>0</v>
      </c>
      <c r="H24" s="16" t="s">
        <v>117</v>
      </c>
      <c r="I24" s="119">
        <v>0</v>
      </c>
      <c r="J24" s="1">
        <f t="shared" si="8"/>
        <v>0</v>
      </c>
      <c r="K24" s="16" t="s">
        <v>117</v>
      </c>
      <c r="L24" s="18">
        <v>0</v>
      </c>
      <c r="M24" s="1">
        <f t="shared" si="9"/>
        <v>0</v>
      </c>
      <c r="N24" s="16" t="s">
        <v>259</v>
      </c>
      <c r="O24" s="120">
        <v>0</v>
      </c>
      <c r="P24" s="1">
        <f t="shared" si="10"/>
        <v>0</v>
      </c>
      <c r="Q24" s="16" t="s">
        <v>259</v>
      </c>
      <c r="R24" s="119">
        <v>0</v>
      </c>
      <c r="S24" s="1">
        <f t="shared" si="11"/>
        <v>0</v>
      </c>
      <c r="T24" s="16" t="s">
        <v>259</v>
      </c>
      <c r="U24" s="18">
        <v>0</v>
      </c>
      <c r="V24" s="1">
        <f t="shared" si="12"/>
        <v>0</v>
      </c>
      <c r="W24" s="16" t="s">
        <v>259</v>
      </c>
      <c r="X24" s="118">
        <v>0</v>
      </c>
      <c r="Y24" s="1">
        <f t="shared" si="13"/>
        <v>0</v>
      </c>
      <c r="Z24" s="16" t="s">
        <v>259</v>
      </c>
      <c r="AA24" s="118">
        <v>0</v>
      </c>
    </row>
    <row r="25" spans="1:27" x14ac:dyDescent="0.2">
      <c r="A25" s="1">
        <f t="shared" si="5"/>
        <v>0</v>
      </c>
      <c r="B25" s="16" t="s">
        <v>117</v>
      </c>
      <c r="C25" s="119">
        <v>0</v>
      </c>
      <c r="D25" s="1">
        <f t="shared" si="6"/>
        <v>0</v>
      </c>
      <c r="E25" s="16" t="s">
        <v>117</v>
      </c>
      <c r="F25" s="18">
        <v>0</v>
      </c>
      <c r="G25" s="1">
        <f t="shared" si="7"/>
        <v>0</v>
      </c>
      <c r="H25" s="16" t="s">
        <v>261</v>
      </c>
      <c r="I25" s="119">
        <v>0</v>
      </c>
      <c r="J25" s="1">
        <f t="shared" si="8"/>
        <v>0</v>
      </c>
      <c r="K25" s="16" t="s">
        <v>259</v>
      </c>
      <c r="L25" s="18">
        <v>0</v>
      </c>
      <c r="M25" s="1">
        <f t="shared" si="9"/>
        <v>0</v>
      </c>
      <c r="N25" s="16" t="s">
        <v>118</v>
      </c>
      <c r="O25" s="120">
        <v>0</v>
      </c>
      <c r="P25" s="1">
        <f t="shared" si="10"/>
        <v>0</v>
      </c>
      <c r="Q25" s="16" t="s">
        <v>117</v>
      </c>
      <c r="R25" s="119">
        <v>0</v>
      </c>
      <c r="S25" s="1">
        <f t="shared" si="11"/>
        <v>0</v>
      </c>
      <c r="T25" s="16" t="s">
        <v>117</v>
      </c>
      <c r="U25" s="18">
        <v>0</v>
      </c>
      <c r="V25" s="1">
        <f t="shared" si="12"/>
        <v>0</v>
      </c>
      <c r="W25" s="16" t="s">
        <v>117</v>
      </c>
      <c r="X25" s="118">
        <v>0</v>
      </c>
      <c r="Y25" s="1">
        <f t="shared" si="13"/>
        <v>0</v>
      </c>
      <c r="Z25" s="16" t="s">
        <v>117</v>
      </c>
      <c r="AA25" s="118">
        <v>0</v>
      </c>
    </row>
    <row r="26" spans="1:27" x14ac:dyDescent="0.2">
      <c r="A26" s="1">
        <f t="shared" si="5"/>
        <v>1</v>
      </c>
      <c r="B26" s="16" t="s">
        <v>120</v>
      </c>
      <c r="C26" s="119">
        <v>2.5999999999999999E-2</v>
      </c>
      <c r="D26" s="1">
        <f t="shared" si="6"/>
        <v>1</v>
      </c>
      <c r="E26" s="16" t="s">
        <v>120</v>
      </c>
      <c r="F26" s="18">
        <v>5.0000000000000001E-4</v>
      </c>
      <c r="G26" s="1">
        <f t="shared" si="7"/>
        <v>0</v>
      </c>
      <c r="H26" s="16" t="s">
        <v>259</v>
      </c>
      <c r="I26" s="119">
        <v>0</v>
      </c>
      <c r="J26" s="1">
        <f t="shared" si="8"/>
        <v>1</v>
      </c>
      <c r="K26" s="16" t="s">
        <v>119</v>
      </c>
      <c r="L26" s="18">
        <v>5.0000000000000001E-4</v>
      </c>
      <c r="M26" s="1">
        <f t="shared" si="9"/>
        <v>0</v>
      </c>
      <c r="N26" s="16" t="s">
        <v>260</v>
      </c>
      <c r="O26" s="120">
        <v>0</v>
      </c>
      <c r="P26" s="1">
        <f t="shared" si="10"/>
        <v>1</v>
      </c>
      <c r="Q26" s="16" t="s">
        <v>119</v>
      </c>
      <c r="R26" s="119">
        <v>177.2</v>
      </c>
      <c r="S26" s="1">
        <f t="shared" si="11"/>
        <v>1</v>
      </c>
      <c r="T26" s="16" t="s">
        <v>120</v>
      </c>
      <c r="U26" s="18">
        <v>1E-3</v>
      </c>
      <c r="V26" s="1">
        <f t="shared" si="12"/>
        <v>1</v>
      </c>
      <c r="W26" s="16" t="s">
        <v>120</v>
      </c>
      <c r="X26" s="118">
        <v>0.05</v>
      </c>
      <c r="Y26" s="1">
        <f t="shared" si="13"/>
        <v>1</v>
      </c>
      <c r="Z26" s="16" t="s">
        <v>120</v>
      </c>
      <c r="AA26" s="118">
        <v>8.0000000000000002E-3</v>
      </c>
    </row>
    <row r="27" spans="1:27" x14ac:dyDescent="0.2">
      <c r="A27" s="1">
        <f t="shared" si="5"/>
        <v>2</v>
      </c>
      <c r="B27" s="16" t="s">
        <v>260</v>
      </c>
      <c r="C27" s="119">
        <v>6.5000000000000002E-2</v>
      </c>
      <c r="D27" s="1">
        <f t="shared" si="6"/>
        <v>2</v>
      </c>
      <c r="E27" s="16" t="s">
        <v>260</v>
      </c>
      <c r="F27" s="18">
        <v>5.0000000000000001E-4</v>
      </c>
      <c r="G27" s="1">
        <f t="shared" si="7"/>
        <v>1</v>
      </c>
      <c r="H27" s="16" t="s">
        <v>119</v>
      </c>
      <c r="I27" s="119">
        <v>8.9</v>
      </c>
      <c r="J27" s="1">
        <f t="shared" si="8"/>
        <v>2</v>
      </c>
      <c r="K27" s="16" t="s">
        <v>120</v>
      </c>
      <c r="L27" s="18">
        <v>1.2999999999999999E-3</v>
      </c>
      <c r="M27" s="1">
        <f t="shared" si="9"/>
        <v>0</v>
      </c>
      <c r="N27" s="16" t="s">
        <v>117</v>
      </c>
      <c r="O27" s="120">
        <v>0</v>
      </c>
      <c r="P27" s="1">
        <f t="shared" si="10"/>
        <v>2</v>
      </c>
      <c r="Q27" s="16" t="s">
        <v>261</v>
      </c>
      <c r="R27" s="119">
        <v>203.4</v>
      </c>
      <c r="S27" s="1">
        <f t="shared" si="11"/>
        <v>2</v>
      </c>
      <c r="T27" s="16" t="s">
        <v>260</v>
      </c>
      <c r="U27" s="18">
        <v>1E-3</v>
      </c>
      <c r="V27" s="1">
        <f t="shared" si="12"/>
        <v>2</v>
      </c>
      <c r="W27" s="16" t="s">
        <v>260</v>
      </c>
      <c r="X27" s="118">
        <v>0.17499999999999999</v>
      </c>
      <c r="Y27" s="1">
        <f t="shared" si="13"/>
        <v>2</v>
      </c>
      <c r="Z27" s="16" t="s">
        <v>119</v>
      </c>
      <c r="AA27" s="118">
        <v>0.01</v>
      </c>
    </row>
    <row r="28" spans="1:27" x14ac:dyDescent="0.2">
      <c r="A28" s="1">
        <f t="shared" si="5"/>
        <v>3</v>
      </c>
      <c r="B28" s="16" t="s">
        <v>261</v>
      </c>
      <c r="C28" s="119">
        <v>0.23899999999999999</v>
      </c>
      <c r="D28" s="1">
        <f t="shared" si="6"/>
        <v>3</v>
      </c>
      <c r="E28" s="16" t="s">
        <v>119</v>
      </c>
      <c r="F28" s="18">
        <v>5.0000000000000001E-4</v>
      </c>
      <c r="G28" s="1">
        <f t="shared" si="7"/>
        <v>2</v>
      </c>
      <c r="H28" s="16" t="s">
        <v>262</v>
      </c>
      <c r="I28" s="119">
        <v>14.3</v>
      </c>
      <c r="J28" s="1">
        <f t="shared" si="8"/>
        <v>3</v>
      </c>
      <c r="K28" s="16" t="s">
        <v>261</v>
      </c>
      <c r="L28" s="18">
        <v>3.0000000000000001E-3</v>
      </c>
      <c r="M28" s="1">
        <f t="shared" si="9"/>
        <v>0</v>
      </c>
      <c r="N28" s="16" t="s">
        <v>261</v>
      </c>
      <c r="O28" s="120">
        <v>0</v>
      </c>
      <c r="P28" s="1">
        <f t="shared" si="10"/>
        <v>3</v>
      </c>
      <c r="Q28" s="16" t="s">
        <v>262</v>
      </c>
      <c r="R28" s="119">
        <v>232.1</v>
      </c>
      <c r="S28" s="1">
        <f t="shared" si="11"/>
        <v>3</v>
      </c>
      <c r="T28" s="16" t="s">
        <v>119</v>
      </c>
      <c r="U28" s="18">
        <v>1E-3</v>
      </c>
      <c r="V28" s="1">
        <f t="shared" si="12"/>
        <v>3</v>
      </c>
      <c r="W28" s="16" t="s">
        <v>261</v>
      </c>
      <c r="X28" s="118">
        <v>0.47</v>
      </c>
      <c r="Y28" s="1">
        <f t="shared" si="13"/>
        <v>3</v>
      </c>
      <c r="Z28" s="16" t="s">
        <v>261</v>
      </c>
      <c r="AA28" s="118">
        <v>3.1E-2</v>
      </c>
    </row>
    <row r="29" spans="1:27" x14ac:dyDescent="0.2">
      <c r="A29" s="1">
        <f t="shared" si="5"/>
        <v>4</v>
      </c>
      <c r="B29" s="16" t="s">
        <v>119</v>
      </c>
      <c r="C29" s="119">
        <v>0.6</v>
      </c>
      <c r="D29" s="1">
        <f t="shared" si="6"/>
        <v>4</v>
      </c>
      <c r="E29" s="16" t="s">
        <v>261</v>
      </c>
      <c r="F29" s="18">
        <v>2E-3</v>
      </c>
      <c r="G29" s="1">
        <f t="shared" si="7"/>
        <v>3</v>
      </c>
      <c r="H29" s="16" t="s">
        <v>120</v>
      </c>
      <c r="I29" s="119">
        <v>16.100000000000001</v>
      </c>
      <c r="J29" s="1">
        <f t="shared" si="8"/>
        <v>4</v>
      </c>
      <c r="K29" s="16" t="s">
        <v>262</v>
      </c>
      <c r="L29" s="18">
        <v>7.0000000000000001E-3</v>
      </c>
      <c r="M29" s="1">
        <f t="shared" si="9"/>
        <v>0</v>
      </c>
      <c r="N29" s="16" t="s">
        <v>119</v>
      </c>
      <c r="O29" s="120">
        <v>0</v>
      </c>
      <c r="P29" s="1">
        <f t="shared" si="10"/>
        <v>4</v>
      </c>
      <c r="Q29" s="16" t="s">
        <v>120</v>
      </c>
      <c r="R29" s="119">
        <v>306.39999999999998</v>
      </c>
      <c r="S29" s="1">
        <f t="shared" si="11"/>
        <v>4</v>
      </c>
      <c r="T29" s="16" t="s">
        <v>261</v>
      </c>
      <c r="U29" s="18">
        <v>3.0000000000000001E-3</v>
      </c>
      <c r="V29" s="1">
        <f t="shared" si="12"/>
        <v>4</v>
      </c>
      <c r="W29" s="16" t="s">
        <v>119</v>
      </c>
      <c r="X29" s="118">
        <v>0.48</v>
      </c>
      <c r="Y29" s="1">
        <f t="shared" si="13"/>
        <v>4</v>
      </c>
      <c r="Z29" s="16" t="s">
        <v>262</v>
      </c>
      <c r="AA29" s="118">
        <v>0.06</v>
      </c>
    </row>
    <row r="30" spans="1:27" x14ac:dyDescent="0.2">
      <c r="A30" s="1">
        <f t="shared" si="5"/>
        <v>5</v>
      </c>
      <c r="B30" s="16" t="s">
        <v>262</v>
      </c>
      <c r="C30" s="119">
        <v>0.83899999999999997</v>
      </c>
      <c r="D30" s="1">
        <f t="shared" si="6"/>
        <v>5</v>
      </c>
      <c r="E30" s="16" t="s">
        <v>262</v>
      </c>
      <c r="F30" s="18">
        <v>2E-3</v>
      </c>
      <c r="G30" s="1">
        <f t="shared" si="7"/>
        <v>4</v>
      </c>
      <c r="H30" s="16" t="s">
        <v>260</v>
      </c>
      <c r="I30" s="119">
        <v>19.5</v>
      </c>
      <c r="J30" s="1">
        <f t="shared" si="8"/>
        <v>5</v>
      </c>
      <c r="K30" s="16" t="s">
        <v>260</v>
      </c>
      <c r="L30" s="18">
        <v>1.2999999999999999E-2</v>
      </c>
      <c r="M30" s="1">
        <f t="shared" si="9"/>
        <v>0</v>
      </c>
      <c r="N30" s="16" t="s">
        <v>262</v>
      </c>
      <c r="O30" s="120">
        <v>0</v>
      </c>
      <c r="P30" s="1">
        <f t="shared" si="10"/>
        <v>5</v>
      </c>
      <c r="Q30" s="16" t="s">
        <v>260</v>
      </c>
      <c r="R30" s="119">
        <v>404.5</v>
      </c>
      <c r="S30" s="1">
        <f t="shared" si="11"/>
        <v>5</v>
      </c>
      <c r="T30" s="16" t="s">
        <v>262</v>
      </c>
      <c r="U30" s="18">
        <v>3.0000000000000001E-3</v>
      </c>
      <c r="V30" s="1">
        <f t="shared" si="12"/>
        <v>5</v>
      </c>
      <c r="W30" s="16" t="s">
        <v>262</v>
      </c>
      <c r="X30" s="118">
        <v>1.33</v>
      </c>
      <c r="Y30" s="1">
        <f t="shared" si="13"/>
        <v>5</v>
      </c>
      <c r="Z30" s="16" t="s">
        <v>260</v>
      </c>
      <c r="AA30" s="118">
        <v>0.11700000000000001</v>
      </c>
    </row>
    <row r="31" spans="1:27" x14ac:dyDescent="0.2">
      <c r="B31" s="16" t="s">
        <v>232</v>
      </c>
      <c r="C31" s="17">
        <v>0.83899999999999997</v>
      </c>
      <c r="E31" s="16" t="s">
        <v>232</v>
      </c>
      <c r="F31" s="17">
        <v>2E-3</v>
      </c>
      <c r="H31" s="16" t="s">
        <v>232</v>
      </c>
      <c r="I31" s="17">
        <v>19.5</v>
      </c>
      <c r="K31" s="16" t="s">
        <v>232</v>
      </c>
      <c r="L31" s="17">
        <v>1.2999999999999999E-2</v>
      </c>
      <c r="N31" s="16" t="s">
        <v>232</v>
      </c>
      <c r="O31" s="17">
        <v>0</v>
      </c>
      <c r="Q31" s="16" t="s">
        <v>232</v>
      </c>
      <c r="R31" s="17">
        <v>404.5</v>
      </c>
      <c r="T31" s="16" t="s">
        <v>232</v>
      </c>
      <c r="U31" s="17">
        <v>3.0000000000000001E-3</v>
      </c>
      <c r="W31" s="16" t="s">
        <v>232</v>
      </c>
      <c r="X31" s="17">
        <v>1.33</v>
      </c>
      <c r="Z31" s="16" t="s">
        <v>232</v>
      </c>
      <c r="AA31" s="17">
        <v>0.11700000000000001</v>
      </c>
    </row>
    <row r="34" spans="1:27" x14ac:dyDescent="0.2">
      <c r="B34" s="15" t="s">
        <v>222</v>
      </c>
      <c r="C34" s="1" t="s">
        <v>233</v>
      </c>
      <c r="E34" s="15" t="s">
        <v>222</v>
      </c>
      <c r="F34" s="1" t="s">
        <v>234</v>
      </c>
      <c r="H34" s="15" t="s">
        <v>222</v>
      </c>
      <c r="I34" s="1" t="s">
        <v>235</v>
      </c>
      <c r="K34" s="15" t="s">
        <v>222</v>
      </c>
      <c r="L34" s="1" t="s">
        <v>236</v>
      </c>
      <c r="N34" s="15" t="s">
        <v>222</v>
      </c>
      <c r="O34" s="1" t="s">
        <v>237</v>
      </c>
      <c r="Q34" s="15" t="s">
        <v>222</v>
      </c>
      <c r="R34" s="1" t="s">
        <v>238</v>
      </c>
      <c r="T34" s="15" t="s">
        <v>222</v>
      </c>
      <c r="U34" s="1" t="s">
        <v>239</v>
      </c>
      <c r="W34" s="15" t="s">
        <v>222</v>
      </c>
      <c r="X34" s="1" t="s">
        <v>240</v>
      </c>
      <c r="Z34" s="15" t="s">
        <v>222</v>
      </c>
      <c r="AA34" s="1" t="s">
        <v>241</v>
      </c>
    </row>
    <row r="35" spans="1:27" x14ac:dyDescent="0.2">
      <c r="A35" s="1">
        <f t="shared" ref="A35:A42" si="14">+IF(C35&lt;&gt;0,1,0)+A34</f>
        <v>0</v>
      </c>
      <c r="B35" s="16" t="s">
        <v>118</v>
      </c>
      <c r="C35" s="18">
        <v>0</v>
      </c>
      <c r="D35" s="1">
        <f t="shared" ref="D35:D42" si="15">+IF(F35&lt;&gt;0,1,0)+D34</f>
        <v>0</v>
      </c>
      <c r="E35" s="16" t="s">
        <v>118</v>
      </c>
      <c r="F35" s="18">
        <v>0</v>
      </c>
      <c r="G35" s="1">
        <f t="shared" ref="G35:G42" si="16">+IF(I35&lt;&gt;0,1,0)+G34</f>
        <v>0</v>
      </c>
      <c r="H35" s="16" t="s">
        <v>118</v>
      </c>
      <c r="I35" s="18">
        <v>0</v>
      </c>
      <c r="J35" s="1">
        <f t="shared" ref="J35:J42" si="17">+IF(L35&lt;&gt;0,1,0)+J34</f>
        <v>0</v>
      </c>
      <c r="K35" s="16" t="s">
        <v>118</v>
      </c>
      <c r="L35" s="118">
        <v>0</v>
      </c>
      <c r="M35" s="1">
        <f t="shared" ref="M35:M42" si="18">+IF(O35&lt;&gt;0,1,0)+M34</f>
        <v>0</v>
      </c>
      <c r="N35" s="16" t="s">
        <v>117</v>
      </c>
      <c r="O35" s="118">
        <v>0</v>
      </c>
      <c r="P35" s="1">
        <f t="shared" ref="P35:P42" si="19">+IF(R35&lt;&gt;0,1,0)+P34</f>
        <v>0</v>
      </c>
      <c r="Q35" s="16" t="s">
        <v>118</v>
      </c>
      <c r="R35" s="18">
        <v>0</v>
      </c>
      <c r="S35" s="1">
        <f t="shared" ref="S35:S42" si="20">+IF(U35&lt;&gt;0,1,0)+S34</f>
        <v>0</v>
      </c>
      <c r="T35" s="16" t="s">
        <v>118</v>
      </c>
      <c r="U35" s="18">
        <v>0</v>
      </c>
      <c r="V35" s="1">
        <f t="shared" ref="V35:V42" si="21">+IF(X35&lt;&gt;0,1,0)+V34</f>
        <v>0</v>
      </c>
      <c r="W35" s="16" t="s">
        <v>118</v>
      </c>
      <c r="X35" s="119">
        <v>0</v>
      </c>
      <c r="Y35" s="1">
        <f t="shared" ref="Y35:Y42" si="22">+IF(AA35&lt;&gt;0,1,0)+Y34</f>
        <v>0</v>
      </c>
      <c r="Z35" s="16" t="s">
        <v>118</v>
      </c>
      <c r="AA35" s="118">
        <v>0</v>
      </c>
    </row>
    <row r="36" spans="1:27" x14ac:dyDescent="0.2">
      <c r="A36" s="1">
        <f t="shared" si="14"/>
        <v>0</v>
      </c>
      <c r="B36" s="16" t="s">
        <v>259</v>
      </c>
      <c r="C36" s="18">
        <v>0</v>
      </c>
      <c r="D36" s="1">
        <f t="shared" si="15"/>
        <v>0</v>
      </c>
      <c r="E36" s="16" t="s">
        <v>259</v>
      </c>
      <c r="F36" s="18">
        <v>0</v>
      </c>
      <c r="G36" s="1">
        <f t="shared" si="16"/>
        <v>0</v>
      </c>
      <c r="H36" s="16" t="s">
        <v>259</v>
      </c>
      <c r="I36" s="18">
        <v>0</v>
      </c>
      <c r="J36" s="1">
        <f t="shared" si="17"/>
        <v>0</v>
      </c>
      <c r="K36" s="16" t="s">
        <v>117</v>
      </c>
      <c r="L36" s="118">
        <v>0</v>
      </c>
      <c r="M36" s="1">
        <f t="shared" si="18"/>
        <v>0</v>
      </c>
      <c r="N36" s="16" t="s">
        <v>118</v>
      </c>
      <c r="O36" s="118">
        <v>0</v>
      </c>
      <c r="P36" s="1">
        <f t="shared" si="19"/>
        <v>0</v>
      </c>
      <c r="Q36" s="16" t="s">
        <v>259</v>
      </c>
      <c r="R36" s="18">
        <v>0</v>
      </c>
      <c r="S36" s="1">
        <f t="shared" si="20"/>
        <v>0</v>
      </c>
      <c r="T36" s="16" t="s">
        <v>259</v>
      </c>
      <c r="U36" s="18">
        <v>0</v>
      </c>
      <c r="V36" s="1">
        <f t="shared" si="21"/>
        <v>0</v>
      </c>
      <c r="W36" s="16" t="s">
        <v>261</v>
      </c>
      <c r="X36" s="119">
        <v>0</v>
      </c>
      <c r="Y36" s="1">
        <f t="shared" si="22"/>
        <v>0</v>
      </c>
      <c r="Z36" s="16" t="s">
        <v>117</v>
      </c>
      <c r="AA36" s="118">
        <v>0</v>
      </c>
    </row>
    <row r="37" spans="1:27" x14ac:dyDescent="0.2">
      <c r="A37" s="1">
        <f t="shared" si="14"/>
        <v>0</v>
      </c>
      <c r="B37" s="16" t="s">
        <v>117</v>
      </c>
      <c r="C37" s="18">
        <v>0</v>
      </c>
      <c r="D37" s="1">
        <f t="shared" si="15"/>
        <v>0</v>
      </c>
      <c r="E37" s="16" t="s">
        <v>117</v>
      </c>
      <c r="F37" s="18">
        <v>0</v>
      </c>
      <c r="G37" s="1">
        <f t="shared" si="16"/>
        <v>0</v>
      </c>
      <c r="H37" s="16" t="s">
        <v>117</v>
      </c>
      <c r="I37" s="18">
        <v>0</v>
      </c>
      <c r="J37" s="1">
        <f t="shared" si="17"/>
        <v>0</v>
      </c>
      <c r="K37" s="16" t="s">
        <v>259</v>
      </c>
      <c r="L37" s="118">
        <v>0</v>
      </c>
      <c r="M37" s="1">
        <f t="shared" si="18"/>
        <v>0</v>
      </c>
      <c r="N37" s="16" t="s">
        <v>259</v>
      </c>
      <c r="O37" s="118">
        <v>0</v>
      </c>
      <c r="P37" s="1">
        <f t="shared" si="19"/>
        <v>0</v>
      </c>
      <c r="Q37" s="16" t="s">
        <v>117</v>
      </c>
      <c r="R37" s="18">
        <v>0</v>
      </c>
      <c r="S37" s="1">
        <f t="shared" si="20"/>
        <v>0</v>
      </c>
      <c r="T37" s="16" t="s">
        <v>117</v>
      </c>
      <c r="U37" s="18">
        <v>0</v>
      </c>
      <c r="V37" s="1">
        <f t="shared" si="21"/>
        <v>0</v>
      </c>
      <c r="W37" s="16" t="s">
        <v>259</v>
      </c>
      <c r="X37" s="119">
        <v>0</v>
      </c>
      <c r="Y37" s="1">
        <f t="shared" si="22"/>
        <v>0</v>
      </c>
      <c r="Z37" s="16" t="s">
        <v>259</v>
      </c>
      <c r="AA37" s="118">
        <v>0</v>
      </c>
    </row>
    <row r="38" spans="1:27" x14ac:dyDescent="0.2">
      <c r="A38" s="1">
        <f t="shared" si="14"/>
        <v>1</v>
      </c>
      <c r="B38" s="16" t="s">
        <v>120</v>
      </c>
      <c r="C38" s="18">
        <v>5.0000000000000001E-4</v>
      </c>
      <c r="D38" s="1">
        <f t="shared" si="15"/>
        <v>1</v>
      </c>
      <c r="E38" s="16" t="s">
        <v>120</v>
      </c>
      <c r="F38" s="18">
        <v>1E-3</v>
      </c>
      <c r="G38" s="1">
        <f t="shared" si="16"/>
        <v>1</v>
      </c>
      <c r="H38" s="16" t="s">
        <v>120</v>
      </c>
      <c r="I38" s="18">
        <v>1E-3</v>
      </c>
      <c r="J38" s="1">
        <f t="shared" si="17"/>
        <v>1</v>
      </c>
      <c r="K38" s="16" t="s">
        <v>260</v>
      </c>
      <c r="L38" s="118">
        <v>10.73</v>
      </c>
      <c r="M38" s="1">
        <f t="shared" si="18"/>
        <v>1</v>
      </c>
      <c r="N38" s="16" t="s">
        <v>119</v>
      </c>
      <c r="O38" s="118">
        <v>7.62</v>
      </c>
      <c r="P38" s="1">
        <f t="shared" si="19"/>
        <v>1</v>
      </c>
      <c r="Q38" s="16" t="s">
        <v>120</v>
      </c>
      <c r="R38" s="18">
        <v>1E-3</v>
      </c>
      <c r="S38" s="1">
        <f t="shared" si="20"/>
        <v>1</v>
      </c>
      <c r="T38" s="16" t="s">
        <v>120</v>
      </c>
      <c r="U38" s="18">
        <v>5.0000000000000001E-4</v>
      </c>
      <c r="V38" s="1">
        <f t="shared" si="21"/>
        <v>0</v>
      </c>
      <c r="W38" s="16" t="s">
        <v>117</v>
      </c>
      <c r="X38" s="119">
        <v>0</v>
      </c>
      <c r="Y38" s="1">
        <f t="shared" si="22"/>
        <v>1</v>
      </c>
      <c r="Z38" s="16" t="s">
        <v>261</v>
      </c>
      <c r="AA38" s="118">
        <v>3.0000000000000001E-3</v>
      </c>
    </row>
    <row r="39" spans="1:27" x14ac:dyDescent="0.2">
      <c r="A39" s="1">
        <f t="shared" si="14"/>
        <v>2</v>
      </c>
      <c r="B39" s="16" t="s">
        <v>260</v>
      </c>
      <c r="C39" s="18">
        <v>5.0000000000000001E-4</v>
      </c>
      <c r="D39" s="1">
        <f t="shared" si="15"/>
        <v>2</v>
      </c>
      <c r="E39" s="16" t="s">
        <v>260</v>
      </c>
      <c r="F39" s="18">
        <v>1E-3</v>
      </c>
      <c r="G39" s="1">
        <f t="shared" si="16"/>
        <v>2</v>
      </c>
      <c r="H39" s="16" t="s">
        <v>260</v>
      </c>
      <c r="I39" s="18">
        <v>1E-3</v>
      </c>
      <c r="J39" s="1">
        <f t="shared" si="17"/>
        <v>2</v>
      </c>
      <c r="K39" s="16" t="s">
        <v>120</v>
      </c>
      <c r="L39" s="118">
        <v>11.5</v>
      </c>
      <c r="M39" s="1">
        <f t="shared" si="18"/>
        <v>2</v>
      </c>
      <c r="N39" s="16" t="s">
        <v>261</v>
      </c>
      <c r="O39" s="118">
        <v>7.64</v>
      </c>
      <c r="P39" s="1">
        <f t="shared" si="19"/>
        <v>2</v>
      </c>
      <c r="Q39" s="16" t="s">
        <v>119</v>
      </c>
      <c r="R39" s="18">
        <v>1E-3</v>
      </c>
      <c r="S39" s="1">
        <f t="shared" si="20"/>
        <v>2</v>
      </c>
      <c r="T39" s="16" t="s">
        <v>260</v>
      </c>
      <c r="U39" s="18">
        <v>5.0000000000000001E-4</v>
      </c>
      <c r="V39" s="1">
        <f t="shared" si="21"/>
        <v>1</v>
      </c>
      <c r="W39" s="16" t="s">
        <v>262</v>
      </c>
      <c r="X39" s="119">
        <v>19.899999999999999</v>
      </c>
      <c r="Y39" s="1">
        <f t="shared" si="22"/>
        <v>2</v>
      </c>
      <c r="Z39" s="16" t="s">
        <v>120</v>
      </c>
      <c r="AA39" s="118">
        <v>4.0000000000000001E-3</v>
      </c>
    </row>
    <row r="40" spans="1:27" x14ac:dyDescent="0.2">
      <c r="A40" s="1">
        <f t="shared" si="14"/>
        <v>3</v>
      </c>
      <c r="B40" s="16" t="s">
        <v>261</v>
      </c>
      <c r="C40" s="18">
        <v>5.0000000000000001E-4</v>
      </c>
      <c r="D40" s="1">
        <f t="shared" si="15"/>
        <v>3</v>
      </c>
      <c r="E40" s="16" t="s">
        <v>119</v>
      </c>
      <c r="F40" s="18">
        <v>1E-3</v>
      </c>
      <c r="G40" s="1">
        <f t="shared" si="16"/>
        <v>3</v>
      </c>
      <c r="H40" s="16" t="s">
        <v>119</v>
      </c>
      <c r="I40" s="18">
        <v>1E-3</v>
      </c>
      <c r="J40" s="1">
        <f t="shared" si="17"/>
        <v>3</v>
      </c>
      <c r="K40" s="16" t="s">
        <v>262</v>
      </c>
      <c r="L40" s="118">
        <v>12.03</v>
      </c>
      <c r="M40" s="1">
        <f t="shared" si="18"/>
        <v>3</v>
      </c>
      <c r="N40" s="16" t="s">
        <v>260</v>
      </c>
      <c r="O40" s="118">
        <v>7.73</v>
      </c>
      <c r="P40" s="1">
        <f t="shared" si="19"/>
        <v>3</v>
      </c>
      <c r="Q40" s="16" t="s">
        <v>260</v>
      </c>
      <c r="R40" s="18">
        <v>2E-3</v>
      </c>
      <c r="S40" s="1">
        <f t="shared" si="20"/>
        <v>3</v>
      </c>
      <c r="T40" s="16" t="s">
        <v>261</v>
      </c>
      <c r="U40" s="18">
        <v>5.0000000000000001E-4</v>
      </c>
      <c r="V40" s="1">
        <f t="shared" si="21"/>
        <v>2</v>
      </c>
      <c r="W40" s="16" t="s">
        <v>119</v>
      </c>
      <c r="X40" s="119">
        <v>27.1</v>
      </c>
      <c r="Y40" s="1">
        <f t="shared" si="22"/>
        <v>3</v>
      </c>
      <c r="Z40" s="16" t="s">
        <v>119</v>
      </c>
      <c r="AA40" s="118">
        <v>0.01</v>
      </c>
    </row>
    <row r="41" spans="1:27" x14ac:dyDescent="0.2">
      <c r="A41" s="1">
        <f t="shared" si="14"/>
        <v>4</v>
      </c>
      <c r="B41" s="16" t="s">
        <v>119</v>
      </c>
      <c r="C41" s="18">
        <v>5.0000000000000001E-4</v>
      </c>
      <c r="D41" s="1">
        <f t="shared" si="15"/>
        <v>4</v>
      </c>
      <c r="E41" s="16" t="s">
        <v>261</v>
      </c>
      <c r="F41" s="18">
        <v>4.0000000000000001E-3</v>
      </c>
      <c r="G41" s="1">
        <f t="shared" si="16"/>
        <v>4</v>
      </c>
      <c r="H41" s="16" t="s">
        <v>261</v>
      </c>
      <c r="I41" s="18">
        <v>3.0000000000000001E-3</v>
      </c>
      <c r="J41" s="1">
        <f t="shared" si="17"/>
        <v>4</v>
      </c>
      <c r="K41" s="16" t="s">
        <v>261</v>
      </c>
      <c r="L41" s="118">
        <v>12.79</v>
      </c>
      <c r="M41" s="1">
        <f t="shared" si="18"/>
        <v>4</v>
      </c>
      <c r="N41" s="16" t="s">
        <v>262</v>
      </c>
      <c r="O41" s="118">
        <v>7.81</v>
      </c>
      <c r="P41" s="1">
        <f t="shared" si="19"/>
        <v>4</v>
      </c>
      <c r="Q41" s="16" t="s">
        <v>261</v>
      </c>
      <c r="R41" s="18">
        <v>4.0000000000000001E-3</v>
      </c>
      <c r="S41" s="1">
        <f t="shared" si="20"/>
        <v>4</v>
      </c>
      <c r="T41" s="16" t="s">
        <v>119</v>
      </c>
      <c r="U41" s="18">
        <v>5.0000000000000001E-4</v>
      </c>
      <c r="V41" s="1">
        <f t="shared" si="21"/>
        <v>3</v>
      </c>
      <c r="W41" s="16" t="s">
        <v>120</v>
      </c>
      <c r="X41" s="119">
        <v>46.5</v>
      </c>
      <c r="Y41" s="1">
        <f t="shared" si="22"/>
        <v>4</v>
      </c>
      <c r="Z41" s="16" t="s">
        <v>260</v>
      </c>
      <c r="AA41" s="118">
        <v>2.8000000000000001E-2</v>
      </c>
    </row>
    <row r="42" spans="1:27" x14ac:dyDescent="0.2">
      <c r="A42" s="1">
        <f t="shared" si="14"/>
        <v>5</v>
      </c>
      <c r="B42" s="16" t="s">
        <v>262</v>
      </c>
      <c r="C42" s="18">
        <v>5.0000000000000001E-4</v>
      </c>
      <c r="D42" s="1">
        <f t="shared" si="15"/>
        <v>5</v>
      </c>
      <c r="E42" s="16" t="s">
        <v>262</v>
      </c>
      <c r="F42" s="18">
        <v>4.0000000000000001E-3</v>
      </c>
      <c r="G42" s="1">
        <f t="shared" si="16"/>
        <v>5</v>
      </c>
      <c r="H42" s="16" t="s">
        <v>262</v>
      </c>
      <c r="I42" s="18">
        <v>3.0000000000000001E-3</v>
      </c>
      <c r="J42" s="1">
        <f t="shared" si="17"/>
        <v>5</v>
      </c>
      <c r="K42" s="16" t="s">
        <v>119</v>
      </c>
      <c r="L42" s="118">
        <v>13.53</v>
      </c>
      <c r="M42" s="1">
        <f t="shared" si="18"/>
        <v>5</v>
      </c>
      <c r="N42" s="16" t="s">
        <v>120</v>
      </c>
      <c r="O42" s="118">
        <v>7.83</v>
      </c>
      <c r="P42" s="1">
        <f t="shared" si="19"/>
        <v>5</v>
      </c>
      <c r="Q42" s="16" t="s">
        <v>262</v>
      </c>
      <c r="R42" s="18">
        <v>4.0000000000000001E-3</v>
      </c>
      <c r="S42" s="1">
        <f t="shared" si="20"/>
        <v>5</v>
      </c>
      <c r="T42" s="16" t="s">
        <v>262</v>
      </c>
      <c r="U42" s="18">
        <v>5.0000000000000001E-4</v>
      </c>
      <c r="V42" s="1">
        <f t="shared" si="21"/>
        <v>4</v>
      </c>
      <c r="W42" s="16" t="s">
        <v>260</v>
      </c>
      <c r="X42" s="119">
        <v>51.8</v>
      </c>
      <c r="Y42" s="1">
        <f t="shared" si="22"/>
        <v>5</v>
      </c>
      <c r="Z42" s="16" t="s">
        <v>262</v>
      </c>
      <c r="AA42" s="118">
        <v>0.03</v>
      </c>
    </row>
    <row r="43" spans="1:27" x14ac:dyDescent="0.2">
      <c r="B43" s="16" t="s">
        <v>232</v>
      </c>
      <c r="C43" s="17">
        <v>5.0000000000000001E-4</v>
      </c>
      <c r="E43" s="16" t="s">
        <v>232</v>
      </c>
      <c r="F43" s="17">
        <v>4.0000000000000001E-3</v>
      </c>
      <c r="H43" s="16" t="s">
        <v>232</v>
      </c>
      <c r="I43" s="17">
        <v>3.0000000000000001E-3</v>
      </c>
      <c r="K43" s="16" t="s">
        <v>232</v>
      </c>
      <c r="L43" s="17">
        <v>13.53</v>
      </c>
      <c r="N43" s="16" t="s">
        <v>232</v>
      </c>
      <c r="O43" s="17">
        <v>7.83</v>
      </c>
      <c r="Q43" s="16" t="s">
        <v>232</v>
      </c>
      <c r="R43" s="17">
        <v>4.0000000000000001E-3</v>
      </c>
      <c r="T43" s="16" t="s">
        <v>232</v>
      </c>
      <c r="U43" s="17">
        <v>5.0000000000000001E-4</v>
      </c>
      <c r="W43" s="16" t="s">
        <v>232</v>
      </c>
      <c r="X43" s="17">
        <v>51.8</v>
      </c>
      <c r="Z43" s="16" t="s">
        <v>232</v>
      </c>
      <c r="AA43" s="17">
        <v>0.03</v>
      </c>
    </row>
    <row r="46" spans="1:27" x14ac:dyDescent="0.2">
      <c r="B46" s="15" t="s">
        <v>222</v>
      </c>
      <c r="C46" s="1" t="s">
        <v>242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3">+IF(C47&lt;&gt;0,1,0)+A46</f>
        <v>0</v>
      </c>
      <c r="B47" s="16" t="s">
        <v>117</v>
      </c>
      <c r="C47" s="18">
        <v>0</v>
      </c>
      <c r="K47" s="16"/>
      <c r="L47" s="18"/>
      <c r="N47" s="16"/>
      <c r="O47" s="17"/>
      <c r="Q47" s="16"/>
      <c r="R47" s="18"/>
      <c r="T47" s="16"/>
      <c r="U47" s="18"/>
      <c r="W47" s="16"/>
      <c r="X47" s="18"/>
    </row>
    <row r="48" spans="1:27" x14ac:dyDescent="0.2">
      <c r="A48" s="1">
        <f t="shared" si="23"/>
        <v>0</v>
      </c>
      <c r="B48" s="16" t="s">
        <v>259</v>
      </c>
      <c r="C48" s="18">
        <v>0</v>
      </c>
      <c r="K48" s="16"/>
      <c r="L48" s="18"/>
      <c r="N48" s="16"/>
      <c r="O48" s="17"/>
      <c r="Q48" s="16"/>
      <c r="R48" s="18"/>
      <c r="T48" s="16"/>
      <c r="U48" s="18"/>
      <c r="W48" s="16"/>
      <c r="X48" s="18"/>
    </row>
    <row r="49" spans="1:26" x14ac:dyDescent="0.2">
      <c r="A49" s="1">
        <f t="shared" si="23"/>
        <v>0</v>
      </c>
      <c r="B49" s="16" t="s">
        <v>118</v>
      </c>
      <c r="C49" s="18">
        <v>0</v>
      </c>
      <c r="K49" s="16"/>
      <c r="L49" s="18"/>
      <c r="N49" s="16"/>
      <c r="O49" s="17"/>
      <c r="Q49" s="16"/>
      <c r="R49" s="18"/>
      <c r="T49" s="16"/>
      <c r="U49" s="18"/>
      <c r="W49" s="16"/>
      <c r="X49" s="18"/>
    </row>
    <row r="50" spans="1:26" x14ac:dyDescent="0.2">
      <c r="A50" s="1">
        <f t="shared" si="23"/>
        <v>1</v>
      </c>
      <c r="B50" s="16" t="s">
        <v>262</v>
      </c>
      <c r="C50" s="18">
        <v>0.45218990988494479</v>
      </c>
      <c r="K50" s="16"/>
      <c r="L50" s="18"/>
      <c r="N50" s="16"/>
      <c r="O50" s="17"/>
      <c r="Q50" s="16"/>
      <c r="R50" s="18"/>
      <c r="T50" s="16"/>
      <c r="U50" s="18"/>
      <c r="W50" s="16"/>
      <c r="X50" s="18"/>
    </row>
    <row r="51" spans="1:26" x14ac:dyDescent="0.2">
      <c r="A51" s="1">
        <f t="shared" si="23"/>
        <v>2</v>
      </c>
      <c r="B51" s="16" t="s">
        <v>261</v>
      </c>
      <c r="C51" s="18">
        <v>0.46623503508053221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3"/>
        <v>3</v>
      </c>
      <c r="B52" s="16" t="s">
        <v>120</v>
      </c>
      <c r="C52" s="18">
        <v>0.52353668032419531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3"/>
        <v>4</v>
      </c>
      <c r="B53" s="16" t="s">
        <v>119</v>
      </c>
      <c r="C53" s="18">
        <v>0.5283472990445216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>
        <f t="shared" si="23"/>
        <v>5</v>
      </c>
      <c r="B54" s="16" t="s">
        <v>260</v>
      </c>
      <c r="C54" s="18">
        <v>0.78117269415941715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232</v>
      </c>
      <c r="C55" s="17">
        <v>0.78117269415941715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9:AH9"/>
    <mergeCell ref="AF10:AH10"/>
    <mergeCell ref="AF11:AH11"/>
  </mergeCells>
  <conditionalFormatting sqref="E15:Z15">
    <cfRule type="cellIs" dxfId="9" priority="1" operator="equal">
      <formula>"sin evaluación"</formula>
    </cfRule>
    <cfRule type="cellIs" dxfId="8" priority="2" operator="equal">
      <formula>"""sin evaluación"""</formula>
    </cfRule>
    <cfRule type="cellIs" dxfId="7" priority="3" operator="equal">
      <formula>"Incumple"</formula>
    </cfRule>
    <cfRule type="cellIs" dxfId="6" priority="4" operator="equal">
      <formula>"cumple con advertencia"</formula>
    </cfRule>
  </conditionalFormatting>
  <conditionalFormatting sqref="E16:Z16">
    <cfRule type="cellIs" dxfId="5" priority="5" operator="equal">
      <formula>"referencial"</formula>
    </cfRule>
  </conditionalFormatting>
  <pageMargins left="0.7" right="0.7" top="0.75" bottom="0.75" header="0.3" footer="0.3"/>
  <pageSetup orientation="portrait" verticalDpi="0" r:id="rId2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AH75"/>
  <sheetViews>
    <sheetView tabSelected="1" topLeftCell="J1" zoomScale="70" zoomScaleNormal="70" workbookViewId="0">
      <selection activeCell="M11" sqref="M11"/>
    </sheetView>
  </sheetViews>
  <sheetFormatPr baseColWidth="10" defaultColWidth="10.7109375" defaultRowHeight="12.75" x14ac:dyDescent="0.2"/>
  <cols>
    <col min="1" max="1" width="10.7109375" style="1" customWidth="1"/>
    <col min="2" max="2" width="12" style="1" customWidth="1"/>
    <col min="3" max="3" width="10.7109375" style="1" customWidth="1"/>
    <col min="4" max="4" width="14.85546875" style="1" bestFit="1" customWidth="1"/>
    <col min="5" max="9" width="10.7109375" style="1" customWidth="1"/>
    <col min="10" max="19" width="10.7109375" style="1"/>
    <col min="20" max="22" width="10.7109375" style="1" customWidth="1"/>
    <col min="23" max="30" width="10.7109375" style="1"/>
    <col min="31" max="31" width="12.7109375" style="1" customWidth="1"/>
    <col min="32" max="16384" width="10.7109375" style="1"/>
  </cols>
  <sheetData>
    <row r="1" spans="1:34" x14ac:dyDescent="0.2"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>
        <v>14</v>
      </c>
      <c r="N1" s="1">
        <v>15</v>
      </c>
      <c r="O1" s="1">
        <v>16</v>
      </c>
      <c r="P1" s="1">
        <v>17</v>
      </c>
      <c r="Q1" s="1">
        <v>18</v>
      </c>
      <c r="R1" s="1">
        <v>19</v>
      </c>
      <c r="S1" s="1">
        <v>20</v>
      </c>
      <c r="T1" s="1">
        <v>21</v>
      </c>
      <c r="U1" s="1">
        <v>22</v>
      </c>
      <c r="V1" s="1">
        <v>23</v>
      </c>
      <c r="W1" s="1">
        <v>24</v>
      </c>
      <c r="X1" s="1">
        <v>25</v>
      </c>
      <c r="Y1" s="1">
        <v>26</v>
      </c>
    </row>
    <row r="2" spans="1:34" ht="51" x14ac:dyDescent="0.2">
      <c r="A2" s="29" t="s">
        <v>0</v>
      </c>
      <c r="B2" s="29" t="s">
        <v>36</v>
      </c>
      <c r="C2" s="6" t="s">
        <v>109</v>
      </c>
      <c r="D2" s="29" t="s">
        <v>107</v>
      </c>
      <c r="E2" s="27" t="s">
        <v>1</v>
      </c>
      <c r="F2" s="27" t="s">
        <v>2</v>
      </c>
      <c r="G2" s="27" t="s">
        <v>3</v>
      </c>
      <c r="H2" s="27" t="s">
        <v>4</v>
      </c>
      <c r="I2" s="27" t="s">
        <v>5</v>
      </c>
      <c r="J2" s="32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  <c r="Q2" s="30" t="s">
        <v>13</v>
      </c>
      <c r="R2" s="30" t="s">
        <v>14</v>
      </c>
      <c r="S2" s="27" t="s">
        <v>15</v>
      </c>
      <c r="T2" s="28" t="s">
        <v>111</v>
      </c>
      <c r="U2" s="28" t="s">
        <v>112</v>
      </c>
      <c r="V2" s="28" t="s">
        <v>113</v>
      </c>
      <c r="W2" s="28" t="s">
        <v>16</v>
      </c>
      <c r="X2" s="28" t="s">
        <v>17</v>
      </c>
      <c r="Y2" s="31" t="s">
        <v>18</v>
      </c>
      <c r="Z2" s="12" t="s">
        <v>19</v>
      </c>
      <c r="AA2" s="12" t="s">
        <v>114</v>
      </c>
      <c r="AB2" s="12" t="s">
        <v>115</v>
      </c>
      <c r="AC2" s="12" t="s">
        <v>116</v>
      </c>
      <c r="AE2" s="23"/>
      <c r="AF2" s="19" t="s">
        <v>211</v>
      </c>
      <c r="AG2" s="19" t="s">
        <v>212</v>
      </c>
    </row>
    <row r="3" spans="1:34" x14ac:dyDescent="0.2">
      <c r="A3" s="243" t="s">
        <v>28</v>
      </c>
      <c r="B3" s="5" t="s">
        <v>124</v>
      </c>
      <c r="C3" s="7">
        <f>'Validacion para evaluación'!E66</f>
        <v>44580</v>
      </c>
      <c r="D3" s="44" t="s">
        <v>117</v>
      </c>
      <c r="E3" s="95">
        <f>+VLOOKUP(A3&amp;" "&amp;D3,'Validacion para evaluación'!$B:$AD,6,0)</f>
        <v>0.6</v>
      </c>
      <c r="F3" s="95">
        <f>+VLOOKUP(A3&amp;" "&amp;D3,'Validacion para evaluación'!$B:$AD,7,0)</f>
        <v>5.0000000000000001E-4</v>
      </c>
      <c r="G3" s="95">
        <f>+VLOOKUP(A3&amp;" "&amp;D3,'Validacion para evaluación'!$B:$AD,8,0)</f>
        <v>8.1999999999999993</v>
      </c>
      <c r="H3" s="95">
        <f>+VLOOKUP(A3&amp;" "&amp;D3,'Validacion para evaluación'!$B:$AD,9,0)</f>
        <v>7.2700000000000001E-2</v>
      </c>
      <c r="I3" s="262" t="s">
        <v>159</v>
      </c>
      <c r="J3" s="39">
        <f>+VLOOKUP(A3&amp;" "&amp;D3,'Validacion para evaluación'!$B:$AD,11,0)</f>
        <v>407</v>
      </c>
      <c r="K3" s="95">
        <f>+VLOOKUP(A3&amp;" "&amp;D3,'Validacion para evaluación'!$B:$AD,12,0)</f>
        <v>5.0000000000000001E-4</v>
      </c>
      <c r="L3" s="40">
        <f>+VLOOKUP(A3&amp;" "&amp;D3,'Validacion para evaluación'!$B:$AD,13,0)</f>
        <v>0.13</v>
      </c>
      <c r="M3" s="23">
        <f>+VLOOKUP(A3&amp;" "&amp;D3,'Validacion para evaluación'!$B:$AD,14,0)</f>
        <v>0.04</v>
      </c>
      <c r="N3" s="95">
        <f>VLOOKUP(A3&amp;" "&amp;D3,'Validacion para evaluación'!$B:$AD,15,0)</f>
        <v>5.0000000000000001E-4</v>
      </c>
      <c r="O3" s="38">
        <f>VLOOKUP(A3&amp;" "&amp;D3,'Validacion para evaluación'!$B:$AD,16,0)</f>
        <v>5.0000000000000001E-4</v>
      </c>
      <c r="P3" s="38">
        <f>+VLOOKUP(A3&amp;" "&amp;D3,'Validacion para evaluación'!$B:$AD,17,0)</f>
        <v>5.0000000000000001E-4</v>
      </c>
      <c r="Q3" s="40">
        <f>+VLOOKUP(A3&amp;" "&amp;D3,'Validacion para evaluación'!$B:$AD,18,0)</f>
        <v>9.91</v>
      </c>
      <c r="R3" s="23">
        <f>+VLOOKUP(A3&amp;" "&amp;D3,'Validacion para evaluación'!$B:$AD,19,0)</f>
        <v>8.1199999999999992</v>
      </c>
      <c r="S3" s="38">
        <f>+VLOOKUP(A3&amp;" "&amp;D3,'Validacion para evaluación'!$B:$AD,20,0)</f>
        <v>5.0000000000000001E-4</v>
      </c>
      <c r="T3" s="39">
        <f>+VLOOKUP(A3&amp;" "&amp;D3,'Validacion para evaluación'!$B:$AD,21,0)</f>
        <v>45.4</v>
      </c>
      <c r="U3" s="23">
        <f>+VLOOKUP(A3&amp;" "&amp;D3,'Validacion para evaluación'!$B:$AD,22,0)</f>
        <v>7.57</v>
      </c>
      <c r="V3" s="39">
        <f>+VLOOKUP(A3&amp;" "&amp;D3,'Validacion para evaluación'!$B:$AD,23,0)</f>
        <v>10.5</v>
      </c>
      <c r="W3" s="95" t="str">
        <f>+VLOOKUP(A3&amp;" "&amp;D3,'Validacion para evaluación'!$B:$AD,24,0)</f>
        <v>NV</v>
      </c>
      <c r="X3" s="39">
        <f>+VLOOKUP(A3&amp;" "&amp;D3,'Validacion para evaluación'!$B:$AD,25,0)</f>
        <v>10.3</v>
      </c>
      <c r="Y3" s="95">
        <f>+VLOOKUP(A3&amp;" "&amp;D3,'Validacion para evaluación'!$B:$AD,26,0)</f>
        <v>0.01</v>
      </c>
      <c r="Z3" s="10">
        <f t="shared" ref="Z3:Z10" si="0">+AC3/((AA3+AB3)/2)^0.5</f>
        <v>0.38005576996973434</v>
      </c>
      <c r="AA3" s="116">
        <f>+VLOOKUP(A3&amp;" "&amp;D3,'Validacion para evaluación'!$B:$AD,27,0)</f>
        <v>2.2654690618762476</v>
      </c>
      <c r="AB3" s="8">
        <f>+VLOOKUP(A3&amp;" "&amp;D3,'Validacion para evaluación'!$B:$AD,28,0)</f>
        <v>0.62278897573015224</v>
      </c>
      <c r="AC3" s="116">
        <f>+VLOOKUP(A3&amp;" "&amp;D3,'Validacion para evaluación'!$B:$AD,29,0)</f>
        <v>0.45672031317964334</v>
      </c>
      <c r="AE3" s="23" t="s">
        <v>129</v>
      </c>
      <c r="AF3" s="23">
        <v>40.08</v>
      </c>
      <c r="AG3" s="23">
        <v>2</v>
      </c>
    </row>
    <row r="4" spans="1:34" x14ac:dyDescent="0.2">
      <c r="A4" s="243" t="s">
        <v>28</v>
      </c>
      <c r="B4" s="5" t="s">
        <v>124</v>
      </c>
      <c r="C4" s="7">
        <f>'Validacion para evaluación'!E67</f>
        <v>44685</v>
      </c>
      <c r="D4" s="44" t="s">
        <v>118</v>
      </c>
      <c r="E4" s="95">
        <f>+VLOOKUP(A4&amp;" "&amp;D4,'Validacion para evaluación'!$B:$AD,6,0)</f>
        <v>0.6</v>
      </c>
      <c r="F4" s="95">
        <f>+VLOOKUP(A4&amp;" "&amp;D4,'Validacion para evaluación'!$B:$AD,7,0)</f>
        <v>1E-4</v>
      </c>
      <c r="G4" s="95">
        <f>+VLOOKUP(A4&amp;" "&amp;D4,'Validacion para evaluación'!$B:$AD,8,0)</f>
        <v>9.1999999999999993</v>
      </c>
      <c r="H4" s="41">
        <f>+VLOOKUP(A4&amp;" "&amp;D4,'Validacion para evaluación'!$B:$AD,9,0)</f>
        <v>1.8E-3</v>
      </c>
      <c r="I4" s="262" t="s">
        <v>159</v>
      </c>
      <c r="J4" s="39">
        <f>+VLOOKUP(A4&amp;" "&amp;D4,'Validacion para evaluación'!$B:$AD,11,0)</f>
        <v>320.39999999999998</v>
      </c>
      <c r="K4" s="38">
        <f>+VLOOKUP(A4&amp;" "&amp;D4,'Validacion para evaluación'!$B:$AD,12,0)</f>
        <v>6.9999999999999999E-4</v>
      </c>
      <c r="L4" s="23">
        <f>+VLOOKUP(A4&amp;" "&amp;D4,'Validacion para evaluación'!$B:$AD,13,0)</f>
        <v>0.17</v>
      </c>
      <c r="M4" s="23">
        <f>+VLOOKUP(A4&amp;" "&amp;D4,'Validacion para evaluación'!$B:$AD,14,0)</f>
        <v>0.02</v>
      </c>
      <c r="N4" s="95">
        <f>VLOOKUP(A4&amp;" "&amp;D4,'Validacion para evaluación'!$B:$AD,15,0)</f>
        <v>5.0000000000000001E-4</v>
      </c>
      <c r="O4" s="38">
        <f>VLOOKUP(A4&amp;" "&amp;D4,'Validacion para evaluación'!$B:$AD,16,0)</f>
        <v>2.9999999999999997E-4</v>
      </c>
      <c r="P4" s="38">
        <f>+VLOOKUP(A4&amp;" "&amp;D4,'Validacion para evaluación'!$B:$AD,17,0)</f>
        <v>3.2500000000000001E-2</v>
      </c>
      <c r="Q4" s="23">
        <f>+VLOOKUP(A4&amp;" "&amp;D4,'Validacion para evaluación'!$B:$AD,18,0)</f>
        <v>12.1</v>
      </c>
      <c r="R4" s="23">
        <f>+VLOOKUP(A4&amp;" "&amp;D4,'Validacion para evaluación'!$B:$AD,19,0)</f>
        <v>7.9</v>
      </c>
      <c r="S4" s="33">
        <f>+VLOOKUP(A4&amp;" "&amp;D4,'Validacion para evaluación'!$B:$AD,20,0)</f>
        <v>2.9E-4</v>
      </c>
      <c r="T4" s="39">
        <f>+VLOOKUP(A4&amp;" "&amp;D4,'Validacion para evaluación'!$B:$AD,21,0)</f>
        <v>69.400000000000006</v>
      </c>
      <c r="U4" s="23">
        <f>+VLOOKUP(A4&amp;" "&amp;D4,'Validacion para evaluación'!$B:$AD,22,0)</f>
        <v>6.76</v>
      </c>
      <c r="V4" s="23">
        <f>+VLOOKUP(A4&amp;" "&amp;D4,'Validacion para evaluación'!$B:$AD,23,0)</f>
        <v>10.6</v>
      </c>
      <c r="W4" s="150">
        <f>+VLOOKUP(A4&amp;" "&amp;D4,'Validacion para evaluación'!$B:$AD,24,0)</f>
        <v>5.0000000000000001E-4</v>
      </c>
      <c r="X4" s="39">
        <f>+VLOOKUP(A4&amp;" "&amp;D4,'Validacion para evaluación'!$B:$AD,25,0)</f>
        <v>14.3</v>
      </c>
      <c r="Y4" s="95">
        <f>+VLOOKUP(A4&amp;" "&amp;D4,'Validacion para evaluación'!$B:$AD,26,0)</f>
        <v>0.01</v>
      </c>
      <c r="Z4" s="10">
        <f t="shared" si="0"/>
        <v>0.32524513470752953</v>
      </c>
      <c r="AA4" s="8">
        <f>+VLOOKUP(A4&amp;" "&amp;D4,'Validacion para evaluación'!$B:$AD,27,0)</f>
        <v>3.4630738522954094</v>
      </c>
      <c r="AB4" s="8">
        <f>+VLOOKUP(A4&amp;" "&amp;D4,'Validacion para evaluación'!$B:$AD,28,0)</f>
        <v>0.55614973262032086</v>
      </c>
      <c r="AC4" s="116">
        <f>+VLOOKUP(A4&amp;" "&amp;D4,'Validacion para evaluación'!$B:$AD,29,0)</f>
        <v>0.46107003044802092</v>
      </c>
      <c r="AE4" s="23" t="s">
        <v>130</v>
      </c>
      <c r="AF4" s="23">
        <v>24.305</v>
      </c>
      <c r="AG4" s="23">
        <v>2</v>
      </c>
    </row>
    <row r="5" spans="1:34" x14ac:dyDescent="0.2">
      <c r="A5" s="243" t="s">
        <v>28</v>
      </c>
      <c r="B5" s="5" t="s">
        <v>124</v>
      </c>
      <c r="C5" s="7">
        <f>'Validacion para evaluación'!E68</f>
        <v>44776</v>
      </c>
      <c r="D5" s="44" t="s">
        <v>119</v>
      </c>
      <c r="E5" s="95">
        <f>+VLOOKUP(A5&amp;" "&amp;D5,'Validacion para evaluación'!$B:$AD,6,0)</f>
        <v>0.6</v>
      </c>
      <c r="F5" s="95">
        <f>+VLOOKUP(A5&amp;" "&amp;D5,'Validacion para evaluación'!$B:$AD,7,0)</f>
        <v>5.0000000000000001E-4</v>
      </c>
      <c r="G5" s="95">
        <f>+VLOOKUP(A5&amp;" "&amp;D5,'Validacion para evaluación'!$B:$AD,8,0)</f>
        <v>7</v>
      </c>
      <c r="H5" s="41">
        <f>+VLOOKUP(A5&amp;" "&amp;D5,'Validacion para evaluación'!$B:$AD,9,0)</f>
        <v>5.9999999999999995E-4</v>
      </c>
      <c r="I5" s="262" t="s">
        <v>159</v>
      </c>
      <c r="J5" s="39">
        <f>+VLOOKUP(A5&amp;" "&amp;D5,'Validacion para evaluación'!$B:$AD,11,0)</f>
        <v>228.8</v>
      </c>
      <c r="K5" s="38">
        <f>+VLOOKUP(A5&amp;" "&amp;D5,'Validacion para evaluación'!$B:$AD,12,0)</f>
        <v>1E-3</v>
      </c>
      <c r="L5" s="23">
        <f>+VLOOKUP(A5&amp;" "&amp;D5,'Validacion para evaluación'!$B:$AD,13,0)</f>
        <v>0.63</v>
      </c>
      <c r="M5" s="23">
        <f>+VLOOKUP(A5&amp;" "&amp;D5,'Validacion para evaluación'!$B:$AD,14,0)</f>
        <v>0.01</v>
      </c>
      <c r="N5" s="95">
        <f>VLOOKUP(A5&amp;" "&amp;D5,'Validacion para evaluación'!$B:$AD,15,0)</f>
        <v>5.0000000000000001E-4</v>
      </c>
      <c r="O5" s="38">
        <f>VLOOKUP(A5&amp;" "&amp;D5,'Validacion para evaluación'!$B:$AD,16,0)</f>
        <v>1E-3</v>
      </c>
      <c r="P5" s="38">
        <f>+VLOOKUP(A5&amp;" "&amp;D5,'Validacion para evaluación'!$B:$AD,17,0)</f>
        <v>1E-3</v>
      </c>
      <c r="Q5" s="23">
        <f>+VLOOKUP(A5&amp;" "&amp;D5,'Validacion para evaluación'!$B:$AD,18,0)</f>
        <v>13.7</v>
      </c>
      <c r="R5" s="40">
        <f>+VLOOKUP(A5&amp;" "&amp;D5,'Validacion para evaluación'!$B:$AD,19,0)</f>
        <v>7.69</v>
      </c>
      <c r="S5" s="38">
        <f>+VLOOKUP(A5&amp;" "&amp;D5,'Validacion para evaluación'!$B:$AD,20,0)</f>
        <v>1E-3</v>
      </c>
      <c r="T5" s="39">
        <f>+VLOOKUP(A5&amp;" "&amp;D5,'Validacion para evaluación'!$B:$AD,21,0)</f>
        <v>31.6</v>
      </c>
      <c r="U5" s="40">
        <f>+VLOOKUP(A5&amp;" "&amp;D5,'Validacion para evaluación'!$B:$AD,22,0)</f>
        <v>4.71</v>
      </c>
      <c r="V5" s="39">
        <f>+VLOOKUP(A5&amp;" "&amp;D5,'Validacion para evaluación'!$B:$AD,23,0)</f>
        <v>10.1</v>
      </c>
      <c r="W5" s="150">
        <f>+VLOOKUP(A5&amp;" "&amp;D5,'Validacion para evaluación'!$B:$AD,24,0)</f>
        <v>5.0000000000000001E-4</v>
      </c>
      <c r="X5" s="39">
        <f>+VLOOKUP(A5&amp;" "&amp;D5,'Validacion para evaluación'!$B:$AD,25,0)</f>
        <v>33.4</v>
      </c>
      <c r="Y5" s="95">
        <f>+VLOOKUP(A5&amp;" "&amp;D5,'Validacion para evaluación'!$B:$AD,26,0)</f>
        <v>0.01</v>
      </c>
      <c r="Z5" s="10">
        <f t="shared" si="0"/>
        <v>0.44329102787936786</v>
      </c>
      <c r="AA5" s="8">
        <f>+VLOOKUP(A5&amp;" "&amp;D5,'Validacion para evaluación'!$B:$AD,27,0)</f>
        <v>1.5768463073852297</v>
      </c>
      <c r="AB5" s="8">
        <f>+VLOOKUP(A5&amp;" "&amp;D5,'Validacion para evaluación'!$B:$AD,28,0)</f>
        <v>0.38749485808309342</v>
      </c>
      <c r="AC5" s="8">
        <f>+VLOOKUP(A5&amp;" "&amp;D5,'Validacion para evaluación'!$B:$AD,29,0)</f>
        <v>0.43932144410613311</v>
      </c>
      <c r="AE5" s="23" t="s">
        <v>131</v>
      </c>
      <c r="AF5" s="23">
        <v>22.989699999999999</v>
      </c>
      <c r="AG5" s="23">
        <v>1</v>
      </c>
    </row>
    <row r="6" spans="1:34" x14ac:dyDescent="0.2">
      <c r="A6" s="243" t="s">
        <v>28</v>
      </c>
      <c r="B6" s="5" t="s">
        <v>124</v>
      </c>
      <c r="C6" s="7">
        <f>'Validacion para evaluación'!E69</f>
        <v>44848</v>
      </c>
      <c r="D6" s="44" t="s">
        <v>120</v>
      </c>
      <c r="E6" s="95">
        <f>+VLOOKUP(A6&amp;" "&amp;D6,'Validacion para evaluación'!$B:$AD,6,0)</f>
        <v>4.3999999999999997E-2</v>
      </c>
      <c r="F6" s="95">
        <f>+VLOOKUP(A6&amp;" "&amp;D6,'Validacion para evaluación'!$B:$AD,7,0)</f>
        <v>5.0000000000000001E-4</v>
      </c>
      <c r="G6" s="39">
        <f>+VLOOKUP(A6&amp;" "&amp;D6,'Validacion para evaluación'!$B:$AD,8,0)</f>
        <v>8.4</v>
      </c>
      <c r="H6" s="41">
        <f>+VLOOKUP(A6&amp;" "&amp;D6,'Validacion para evaluación'!$B:$AD,9,0)</f>
        <v>1.2999999999999999E-3</v>
      </c>
      <c r="I6" s="262" t="s">
        <v>159</v>
      </c>
      <c r="J6" s="39">
        <f>+VLOOKUP(A6&amp;" "&amp;D6,'Validacion para evaluación'!$B:$AD,11,0)</f>
        <v>209.8</v>
      </c>
      <c r="K6" s="38">
        <f>+VLOOKUP(A6&amp;" "&amp;D6,'Validacion para evaluación'!$B:$AD,12,0)</f>
        <v>1E-3</v>
      </c>
      <c r="L6" s="23">
        <f>+VLOOKUP(A6&amp;" "&amp;D6,'Validacion para evaluación'!$B:$AD,13,0)</f>
        <v>0.187</v>
      </c>
      <c r="M6" s="107">
        <f>+VLOOKUP(A6&amp;" "&amp;D6,'Validacion para evaluación'!$B:$AD,14,0)</f>
        <v>2.8000000000000001E-2</v>
      </c>
      <c r="N6" s="95">
        <f>VLOOKUP(A6&amp;" "&amp;D6,'Validacion para evaluación'!$B:$AD,15,0)</f>
        <v>5.0000000000000001E-4</v>
      </c>
      <c r="O6" s="38">
        <f>VLOOKUP(A6&amp;" "&amp;D6,'Validacion para evaluación'!$B:$AD,16,0)</f>
        <v>1E-3</v>
      </c>
      <c r="P6" s="38">
        <f>+VLOOKUP(A6&amp;" "&amp;D6,'Validacion para evaluación'!$B:$AD,17,0)</f>
        <v>1E-3</v>
      </c>
      <c r="Q6" s="23">
        <f>+VLOOKUP(A6&amp;" "&amp;D6,'Validacion para evaluación'!$B:$AD,18,0)</f>
        <v>12.27</v>
      </c>
      <c r="R6" s="40">
        <f>+VLOOKUP(A6&amp;" "&amp;D6,'Validacion para evaluación'!$B:$AD,19,0)</f>
        <v>7.96</v>
      </c>
      <c r="S6" s="38">
        <f>+VLOOKUP(A6&amp;" "&amp;D6,'Validacion para evaluación'!$B:$AD,20,0)</f>
        <v>1E-3</v>
      </c>
      <c r="T6" s="39">
        <f>+VLOOKUP(A6&amp;" "&amp;D6,'Validacion para evaluación'!$B:$AD,21,0)</f>
        <v>26.4</v>
      </c>
      <c r="U6" s="40">
        <f>+VLOOKUP(A6&amp;" "&amp;D6,'Validacion para evaluación'!$B:$AD,22,0)</f>
        <v>4.01</v>
      </c>
      <c r="V6" s="43">
        <f>+VLOOKUP(A6&amp;" "&amp;D6,'Validacion para evaluación'!$B:$AD,23,0)</f>
        <v>5.9</v>
      </c>
      <c r="W6" s="150">
        <f>+VLOOKUP(A6&amp;" "&amp;D6,'Validacion para evaluación'!$B:$AD,24,0)</f>
        <v>5.0000000000000001E-4</v>
      </c>
      <c r="X6" s="39">
        <f>+VLOOKUP(A6&amp;" "&amp;D6,'Validacion para evaluación'!$B:$AD,25,0)</f>
        <v>20.100000000000001</v>
      </c>
      <c r="Y6" s="95">
        <f>+VLOOKUP(A6&amp;" "&amp;D6,'Validacion para evaluación'!$B:$AD,26,0)</f>
        <v>4.0000000000000001E-3</v>
      </c>
      <c r="Z6" s="10">
        <f t="shared" si="0"/>
        <v>0.28277795985146026</v>
      </c>
      <c r="AA6" s="116">
        <f>+VLOOKUP(A6&amp;" "&amp;D6,'Validacion para evaluación'!$B:$AD,27,0)</f>
        <v>1.3173652694610778</v>
      </c>
      <c r="AB6" s="8">
        <f>+VLOOKUP(A6&amp;" "&amp;D6,'Validacion para evaluación'!$B:$AD,28,0)</f>
        <v>0.32990538872891811</v>
      </c>
      <c r="AC6" s="116">
        <f>+VLOOKUP(A6&amp;" "&amp;D6,'Validacion para evaluación'!$B:$AD,29,0)</f>
        <v>0.25663331883427581</v>
      </c>
    </row>
    <row r="7" spans="1:34" x14ac:dyDescent="0.2">
      <c r="A7" s="243" t="s">
        <v>28</v>
      </c>
      <c r="B7" s="5" t="s">
        <v>124</v>
      </c>
      <c r="C7" s="7">
        <f>'Validacion para evaluación'!E70</f>
        <v>44973</v>
      </c>
      <c r="D7" s="44" t="s">
        <v>259</v>
      </c>
      <c r="E7" s="156">
        <f>+VLOOKUP(A7&amp;" "&amp;D7,'Validacion para evaluación'!$B:$AD,6,0)</f>
        <v>4.3999999999999997E-2</v>
      </c>
      <c r="F7" s="95">
        <f>+VLOOKUP(A7&amp;" "&amp;D7,'Validacion para evaluación'!$B:$AD,7,0)</f>
        <v>5.0000000000000001E-4</v>
      </c>
      <c r="G7" s="149">
        <f>+VLOOKUP(A7&amp;" "&amp;D7,'Validacion para evaluación'!$B:$AD,8,0)</f>
        <v>8.1999999999999993</v>
      </c>
      <c r="H7" s="41">
        <f>+VLOOKUP(A7&amp;" "&amp;D7,'Validacion para evaluación'!$B:$AD,9,0)</f>
        <v>5.0000000000000001E-4</v>
      </c>
      <c r="I7" s="262" t="s">
        <v>159</v>
      </c>
      <c r="J7" s="152">
        <f>+VLOOKUP(A7&amp;" "&amp;D7,'Validacion para evaluación'!$B:$AD,11,0)</f>
        <v>289.89999999999998</v>
      </c>
      <c r="K7" s="38">
        <f>+VLOOKUP(A7&amp;" "&amp;D7,'Validacion para evaluación'!$B:$AD,12,0)</f>
        <v>1E-3</v>
      </c>
      <c r="L7" s="153">
        <f>+VLOOKUP(A7&amp;" "&amp;D7,'Validacion para evaluación'!$B:$AD,13,0)</f>
        <v>0.14699999999999999</v>
      </c>
      <c r="M7" s="285">
        <f>+VLOOKUP(A7&amp;" "&amp;D7,'Validacion para evaluación'!$B:$AD,14,0)</f>
        <v>1.7000000000000001E-2</v>
      </c>
      <c r="N7" s="150">
        <f>VLOOKUP(A7&amp;" "&amp;D7,'Validacion para evaluación'!$B:$AD,15,0)</f>
        <v>5.0000000000000001E-4</v>
      </c>
      <c r="O7" s="38">
        <f>VLOOKUP(A7&amp;" "&amp;D7,'Validacion para evaluación'!$B:$AD,16,0)</f>
        <v>1E-3</v>
      </c>
      <c r="P7" s="38">
        <f>+VLOOKUP(A7&amp;" "&amp;D7,'Validacion para evaluación'!$B:$AD,17,0)</f>
        <v>1E-3</v>
      </c>
      <c r="Q7" s="145">
        <f>+VLOOKUP(A7&amp;" "&amp;D7,'Validacion para evaluación'!$B:$AD,18,0)</f>
        <v>13.25</v>
      </c>
      <c r="R7" s="145">
        <f>+VLOOKUP(A7&amp;" "&amp;D7,'Validacion para evaluación'!$B:$AD,19,0)</f>
        <v>8.59</v>
      </c>
      <c r="S7" s="38">
        <f>+VLOOKUP(A7&amp;" "&amp;D7,'Validacion para evaluación'!$B:$AD,20,0)</f>
        <v>1E-3</v>
      </c>
      <c r="T7" s="149">
        <f>+VLOOKUP(A7&amp;" "&amp;D7,'Validacion para evaluación'!$B:$AD,21,0)</f>
        <v>44.2</v>
      </c>
      <c r="U7" s="153">
        <f>+VLOOKUP(A7&amp;" "&amp;D7,'Validacion para evaluación'!$B:$AD,22,0)</f>
        <v>7.28</v>
      </c>
      <c r="V7" s="149">
        <f>+VLOOKUP(A7&amp;" "&amp;D7,'Validacion para evaluación'!$B:$AD,23,0)</f>
        <v>10.199999999999999</v>
      </c>
      <c r="W7" s="150">
        <f>+VLOOKUP(A7&amp;" "&amp;D7,'Validacion para evaluación'!$B:$AD,24,0)</f>
        <v>5.0000000000000001E-4</v>
      </c>
      <c r="X7" s="154">
        <f>+VLOOKUP(A7&amp;" "&amp;D7,'Validacion para evaluación'!$B:$AD,25,0)</f>
        <v>9.1999999999999993</v>
      </c>
      <c r="Y7" s="153">
        <f>+VLOOKUP(A7&amp;" "&amp;D7,'Validacion para evaluación'!$B:$AD,26,0)</f>
        <v>4.0000000000000001E-3</v>
      </c>
      <c r="Z7" s="10">
        <f t="shared" si="0"/>
        <v>0.3746683273702881</v>
      </c>
      <c r="AA7" s="116">
        <f>+VLOOKUP(A7&amp;" "&amp;D7,'Validacion para evaluación'!$B:$AD,27,0)</f>
        <v>2.2055888223552897</v>
      </c>
      <c r="AB7" s="8">
        <f>+VLOOKUP(A7&amp;" "&amp;D7,'Validacion para evaluación'!$B:$AD,28,0)</f>
        <v>0.59893048128342252</v>
      </c>
      <c r="AC7" s="116">
        <f>+VLOOKUP(A7&amp;" "&amp;D7,'Validacion para evaluación'!$B:$AD,29,0)</f>
        <v>0.44367116137451068</v>
      </c>
    </row>
    <row r="8" spans="1:34" x14ac:dyDescent="0.2">
      <c r="A8" s="243" t="s">
        <v>28</v>
      </c>
      <c r="B8" s="5" t="s">
        <v>124</v>
      </c>
      <c r="C8" s="7">
        <f>'Validacion para evaluación'!E71</f>
        <v>45063</v>
      </c>
      <c r="D8" s="44" t="s">
        <v>260</v>
      </c>
      <c r="E8" s="156">
        <f>+VLOOKUP(A8&amp;" "&amp;D8,'Validacion para evaluación'!$B:$AD,6,0)</f>
        <v>7.2999999999999995E-2</v>
      </c>
      <c r="F8" s="95">
        <f>+VLOOKUP(A8&amp;" "&amp;D8,'Validacion para evaluación'!$B:$AD,7,0)</f>
        <v>5.0000000000000001E-4</v>
      </c>
      <c r="G8" s="157">
        <f>+VLOOKUP(A8&amp;" "&amp;D8,'Validacion para evaluación'!$B:$AD,8,0)</f>
        <v>8.4</v>
      </c>
      <c r="H8" s="19">
        <f>+VLOOKUP(A8&amp;" "&amp;D8,'Validacion para evaluación'!$B:$AD,9,0)</f>
        <v>1.0999999999999999E-2</v>
      </c>
      <c r="I8" s="262" t="s">
        <v>159</v>
      </c>
      <c r="J8" s="158">
        <f>+VLOOKUP(A8&amp;" "&amp;D8,'Validacion para evaluación'!$B:$AD,11,0)</f>
        <v>284.60000000000002</v>
      </c>
      <c r="K8" s="19">
        <f>+VLOOKUP(A8&amp;" "&amp;D8,'Validacion para evaluación'!$B:$AD,12,0)</f>
        <v>1E-3</v>
      </c>
      <c r="L8" s="148">
        <f>+VLOOKUP(A8&amp;" "&amp;D8,'Validacion para evaluación'!$B:$AD,13,0)</f>
        <v>0.22600000000000001</v>
      </c>
      <c r="M8" s="160">
        <f>+VLOOKUP(A8&amp;" "&amp;D8,'Validacion para evaluación'!$B:$AD,14,0)</f>
        <v>2.4E-2</v>
      </c>
      <c r="N8" s="150">
        <f>VLOOKUP(A8&amp;" "&amp;D8,'Validacion para evaluación'!$B:$AD,15,0)</f>
        <v>5.0000000000000001E-4</v>
      </c>
      <c r="O8" s="19">
        <f>VLOOKUP(A8&amp;" "&amp;D8,'Validacion para evaluación'!$B:$AD,16,0)</f>
        <v>1E-3</v>
      </c>
      <c r="P8" s="19">
        <f>+VLOOKUP(A8&amp;" "&amp;D8,'Validacion para evaluación'!$B:$AD,17,0)</f>
        <v>1E-3</v>
      </c>
      <c r="Q8" s="146">
        <f>+VLOOKUP(A8&amp;" "&amp;D8,'Validacion para evaluación'!$B:$AD,18,0)</f>
        <v>12.28</v>
      </c>
      <c r="R8" s="146">
        <f>+VLOOKUP(A8&amp;" "&amp;D8,'Validacion para evaluación'!$B:$AD,19,0)</f>
        <v>7.98</v>
      </c>
      <c r="S8" s="19">
        <f>+VLOOKUP(A8&amp;" "&amp;D8,'Validacion para evaluación'!$B:$AD,20,0)</f>
        <v>1E-3</v>
      </c>
      <c r="T8" s="157">
        <f>+VLOOKUP(A8&amp;" "&amp;D8,'Validacion para evaluación'!$B:$AD,21,0)</f>
        <v>38.1</v>
      </c>
      <c r="U8" s="148">
        <f>+VLOOKUP(A8&amp;" "&amp;D8,'Validacion para evaluación'!$B:$AD,22,0)</f>
        <v>6.54</v>
      </c>
      <c r="V8" s="157">
        <f>+VLOOKUP(A8&amp;" "&amp;D8,'Validacion para evaluación'!$B:$AD,23,0)</f>
        <v>10.199999999999999</v>
      </c>
      <c r="W8" s="150">
        <f>+VLOOKUP(A8&amp;" "&amp;D8,'Validacion para evaluación'!$B:$AD,24,0)</f>
        <v>5.0000000000000001E-4</v>
      </c>
      <c r="X8" s="159">
        <f>+VLOOKUP(A8&amp;" "&amp;D8,'Validacion para evaluación'!$B:$AD,25,0)</f>
        <v>29.9</v>
      </c>
      <c r="Y8" s="155">
        <f>+VLOOKUP(A8&amp;" "&amp;D8,'Validacion para evaluación'!$B:$AD,26,0)</f>
        <v>3.1E-2</v>
      </c>
      <c r="Z8" s="10">
        <f t="shared" si="0"/>
        <v>0.40174292592196292</v>
      </c>
      <c r="AA8" s="116">
        <f>+VLOOKUP(A8&amp;" "&amp;D8,'Validacion para evaluación'!$B:$AD,27,0)</f>
        <v>1.9011976047904193</v>
      </c>
      <c r="AB8" s="8">
        <f>+VLOOKUP(A8&amp;" "&amp;D8,'Validacion para evaluación'!$B:$AD,28,0)</f>
        <v>0.53805018510900871</v>
      </c>
      <c r="AC8" s="116">
        <f>+VLOOKUP(A8&amp;" "&amp;D8,'Validacion para evaluación'!$B:$AD,29,0)</f>
        <v>0.44367116137451068</v>
      </c>
      <c r="AE8" s="129" t="s">
        <v>213</v>
      </c>
      <c r="AF8" s="345" t="s">
        <v>255</v>
      </c>
      <c r="AG8" s="346"/>
      <c r="AH8" s="347"/>
    </row>
    <row r="9" spans="1:34" x14ac:dyDescent="0.2">
      <c r="A9" s="243" t="s">
        <v>28</v>
      </c>
      <c r="B9" s="5" t="s">
        <v>124</v>
      </c>
      <c r="C9" s="7">
        <f>'Validacion para evaluación'!E72</f>
        <v>45147</v>
      </c>
      <c r="D9" s="44" t="s">
        <v>261</v>
      </c>
      <c r="E9" s="156">
        <f>+VLOOKUP(A9&amp;" "&amp;D9,'Validacion para evaluación'!$B:$AD,6,0)</f>
        <v>0.36499999999999999</v>
      </c>
      <c r="F9" s="95">
        <f>+VLOOKUP(A9&amp;" "&amp;D9,'Validacion para evaluación'!$B:$AD,7,0)</f>
        <v>2E-3</v>
      </c>
      <c r="G9" s="157" t="str">
        <f>+VLOOKUP(A9&amp;" "&amp;D9,'Validacion para evaluación'!$B:$AD,8,0)</f>
        <v>SM</v>
      </c>
      <c r="H9" s="19">
        <f>+VLOOKUP(A9&amp;" "&amp;D9,'Validacion para evaluación'!$B:$AD,9,0)</f>
        <v>3.0000000000000001E-3</v>
      </c>
      <c r="I9" s="262" t="s">
        <v>159</v>
      </c>
      <c r="J9" s="158">
        <f>+VLOOKUP(A9&amp;" "&amp;D9,'Validacion para evaluación'!$B:$AD,11,0)</f>
        <v>186.6</v>
      </c>
      <c r="K9" s="150">
        <f>+VLOOKUP(A9&amp;" "&amp;D9,'Validacion para evaluación'!$B:$AD,12,0)</f>
        <v>3.0000000000000001E-3</v>
      </c>
      <c r="L9" s="148">
        <f>+VLOOKUP(A9&amp;" "&amp;D9,'Validacion para evaluación'!$B:$AD,13,0)</f>
        <v>0.90100000000000002</v>
      </c>
      <c r="M9" s="161">
        <f>+VLOOKUP(A9&amp;" "&amp;D9,'Validacion para evaluación'!$B:$AD,14,0)</f>
        <v>0.14299999999999999</v>
      </c>
      <c r="N9" s="150">
        <f>VLOOKUP(A9&amp;" "&amp;D9,'Validacion para evaluación'!$B:$AD,15,0)</f>
        <v>5.0000000000000001E-4</v>
      </c>
      <c r="O9" s="38">
        <f>VLOOKUP(A9&amp;" "&amp;D9,'Validacion para evaluación'!$B:$AD,16,0)</f>
        <v>4.0000000000000001E-3</v>
      </c>
      <c r="P9" s="38">
        <f>+VLOOKUP(A9&amp;" "&amp;D9,'Validacion para evaluación'!$B:$AD,17,0)</f>
        <v>3.0000000000000001E-3</v>
      </c>
      <c r="Q9" s="146">
        <f>+VLOOKUP(A9&amp;" "&amp;D9,'Validacion para evaluación'!$B:$AD,18,0)</f>
        <v>13.16</v>
      </c>
      <c r="R9" s="146">
        <f>+VLOOKUP(A9&amp;" "&amp;D9,'Validacion para evaluación'!$B:$AD,19,0)</f>
        <v>7.62</v>
      </c>
      <c r="S9" s="38">
        <f>+VLOOKUP(A9&amp;" "&amp;D9,'Validacion para evaluación'!$B:$AD,20,0)</f>
        <v>4.0000000000000001E-3</v>
      </c>
      <c r="T9" s="157">
        <f>+VLOOKUP(A9&amp;" "&amp;D9,'Validacion para evaluación'!$B:$AD,21,0)</f>
        <v>20.6</v>
      </c>
      <c r="U9" s="148">
        <f>+VLOOKUP(A9&amp;" "&amp;D9,'Validacion para evaluación'!$B:$AD,22,0)</f>
        <v>4.66</v>
      </c>
      <c r="V9" s="157">
        <f>+VLOOKUP(A9&amp;" "&amp;D9,'Validacion para evaluación'!$B:$AD,23,0)</f>
        <v>7.5</v>
      </c>
      <c r="W9" s="150">
        <f>+VLOOKUP(A9&amp;" "&amp;D9,'Validacion para evaluación'!$B:$AD,24,0)</f>
        <v>5.0000000000000001E-4</v>
      </c>
      <c r="X9" s="159" t="str">
        <f>+VLOOKUP(A9&amp;" "&amp;D9,'Validacion para evaluación'!$B:$AD,25,0)</f>
        <v>SM</v>
      </c>
      <c r="Y9" s="155">
        <f>+VLOOKUP(A9&amp;" "&amp;D9,'Validacion para evaluación'!$B:$AD,26,0)</f>
        <v>3.0000000000000001E-3</v>
      </c>
      <c r="Z9" s="10">
        <f t="shared" si="0"/>
        <v>0.38835035412016672</v>
      </c>
      <c r="AA9" s="116">
        <f>+VLOOKUP(A9&amp;" "&amp;D9,'Validacion para evaluación'!$B:$AD,27,0)</f>
        <v>1.0279441117764472</v>
      </c>
      <c r="AB9" s="8">
        <f>+VLOOKUP(A9&amp;" "&amp;D9,'Validacion para evaluación'!$B:$AD,28,0)</f>
        <v>0.38338132455779517</v>
      </c>
      <c r="AC9" s="116">
        <f>+VLOOKUP(A9&amp;" "&amp;D9,'Validacion para evaluación'!$B:$AD,29,0)</f>
        <v>0.32622879512831671</v>
      </c>
      <c r="AE9" s="262" t="s">
        <v>159</v>
      </c>
      <c r="AF9" s="345" t="s">
        <v>254</v>
      </c>
      <c r="AG9" s="346"/>
      <c r="AH9" s="347"/>
    </row>
    <row r="10" spans="1:34" ht="14.25" customHeight="1" x14ac:dyDescent="0.2">
      <c r="A10" s="243" t="s">
        <v>28</v>
      </c>
      <c r="B10" s="5" t="s">
        <v>124</v>
      </c>
      <c r="C10" s="7">
        <f>'Validacion para evaluación'!E73</f>
        <v>45211</v>
      </c>
      <c r="D10" s="44" t="s">
        <v>262</v>
      </c>
      <c r="E10" s="160">
        <f>+VLOOKUP(A10&amp;" "&amp;D10,'Validacion para evaluación'!$B:$AD,6,0)</f>
        <v>0.67600000000000005</v>
      </c>
      <c r="F10" s="150">
        <f>+VLOOKUP(A10&amp;" "&amp;D10,'Validacion para evaluación'!$B:$AD,7,0)</f>
        <v>2E-3</v>
      </c>
      <c r="G10" s="157">
        <f>+VLOOKUP(A10&amp;" "&amp;D10,'Validacion para evaluación'!$B:$AD,8,0)</f>
        <v>8.1</v>
      </c>
      <c r="H10" s="19">
        <f>+VLOOKUP(A10&amp;" "&amp;D10,'Validacion para evaluación'!$B:$AD,9,0)</f>
        <v>3.0000000000000001E-3</v>
      </c>
      <c r="I10" s="262" t="s">
        <v>159</v>
      </c>
      <c r="J10" s="158">
        <f>+VLOOKUP(A10&amp;" "&amp;D10,'Validacion para evaluación'!$B:$AD,11,0)</f>
        <v>138.69999999999999</v>
      </c>
      <c r="K10" s="150">
        <f>+VLOOKUP(A10&amp;" "&amp;D10,'Validacion para evaluación'!$B:$AD,12,0)</f>
        <v>3.0000000000000001E-3</v>
      </c>
      <c r="L10" s="160">
        <f>+VLOOKUP(A10&amp;" "&amp;D10,'Validacion para evaluación'!$B:$AD,13,0)</f>
        <v>1.22</v>
      </c>
      <c r="M10" s="160">
        <f>+VLOOKUP(A10&amp;" "&amp;D10,'Validacion para evaluación'!$B:$AD,14,0)</f>
        <v>6.4000000000000001E-2</v>
      </c>
      <c r="N10" s="150">
        <f>VLOOKUP(A10&amp;" "&amp;D10,'Validacion para evaluación'!$B:$AD,15,0)</f>
        <v>5.0000000000000001E-4</v>
      </c>
      <c r="O10" s="38">
        <f>VLOOKUP(A10&amp;" "&amp;D10,'Validacion para evaluación'!$B:$AD,16,0)</f>
        <v>4.0000000000000001E-3</v>
      </c>
      <c r="P10" s="38">
        <f>+VLOOKUP(A10&amp;" "&amp;D10,'Validacion para evaluación'!$B:$AD,17,0)</f>
        <v>3.0000000000000001E-3</v>
      </c>
      <c r="Q10" s="146">
        <f>+VLOOKUP(A10&amp;" "&amp;D10,'Validacion para evaluación'!$B:$AD,18,0)</f>
        <v>12.38</v>
      </c>
      <c r="R10" s="146">
        <f>+VLOOKUP(A10&amp;" "&amp;D10,'Validacion para evaluación'!$B:$AD,19,0)</f>
        <v>7.56</v>
      </c>
      <c r="S10" s="38">
        <f>+VLOOKUP(A10&amp;" "&amp;D10,'Validacion para evaluación'!$B:$AD,20,0)</f>
        <v>4.0000000000000001E-3</v>
      </c>
      <c r="T10" s="148">
        <f>+VLOOKUP(A10&amp;" "&amp;D10,'Validacion para evaluación'!$B:$AD,21,0)</f>
        <v>17</v>
      </c>
      <c r="U10" s="160">
        <f>+VLOOKUP(A10&amp;" "&amp;D10,'Validacion para evaluación'!$B:$AD,22,0)</f>
        <v>3.68</v>
      </c>
      <c r="V10" s="148">
        <f>+VLOOKUP(A10&amp;" "&amp;D10,'Validacion para evaluación'!$B:$AD,23,0)</f>
        <v>4.5999999999999996</v>
      </c>
      <c r="W10" s="150">
        <f>+VLOOKUP(A10&amp;" "&amp;D10,'Validacion para evaluación'!$B:$AD,24,0)</f>
        <v>5.0000000000000001E-4</v>
      </c>
      <c r="X10" s="159">
        <f>+VLOOKUP(A10&amp;" "&amp;D10,'Validacion para evaluación'!$B:$AD,25,0)</f>
        <v>2.2000000000000002</v>
      </c>
      <c r="Y10" s="161">
        <f>+VLOOKUP(A10&amp;" "&amp;D10,'Validacion para evaluación'!$B:$AD,26,0)</f>
        <v>0.03</v>
      </c>
      <c r="Z10" s="10">
        <f t="shared" si="0"/>
        <v>0.26374545166581115</v>
      </c>
      <c r="AA10" s="116">
        <f>+VLOOKUP(A10&amp;" "&amp;D10,'Validacion para evaluación'!$B:$AD,27,0)</f>
        <v>0.84830339321357284</v>
      </c>
      <c r="AB10" s="8">
        <f>+VLOOKUP(A10&amp;" "&amp;D10,'Validacion para evaluación'!$B:$AD,28,0)</f>
        <v>0.30275606746194983</v>
      </c>
      <c r="AC10" s="116">
        <f>+VLOOKUP(A10&amp;" "&amp;D10,'Validacion para evaluación'!$B:$AD,29,0)</f>
        <v>0.20008699434536756</v>
      </c>
      <c r="AE10" s="130" t="s">
        <v>215</v>
      </c>
      <c r="AF10" s="345" t="s">
        <v>216</v>
      </c>
      <c r="AG10" s="346"/>
      <c r="AH10" s="347"/>
    </row>
    <row r="11" spans="1:34" s="20" customFormat="1" ht="24.95" customHeight="1" x14ac:dyDescent="0.2">
      <c r="D11" s="48" t="s">
        <v>214</v>
      </c>
      <c r="E11" s="51">
        <f>+VLOOKUP(E18,A22:C30,3,0)</f>
        <v>0.6</v>
      </c>
      <c r="F11" s="50">
        <f>+VLOOKUP(F18,D23:F31,3,0)</f>
        <v>5.0000000000000001E-4</v>
      </c>
      <c r="G11" s="51">
        <f>+VLOOKUP(G18,G23:I31,3,0)</f>
        <v>8.4</v>
      </c>
      <c r="H11" s="50">
        <f>+VLOOKUP(H18,J23:L31,3,0)</f>
        <v>3.0000000000000001E-3</v>
      </c>
      <c r="I11" s="49" t="s">
        <v>86</v>
      </c>
      <c r="J11" s="51">
        <f>+VLOOKUP(J18,P23:R31,3,0)</f>
        <v>284.60000000000002</v>
      </c>
      <c r="K11" s="49">
        <f>+VLOOKUP(K18,S23:U31,3,0)</f>
        <v>1E-3</v>
      </c>
      <c r="L11" s="53">
        <f>+VLOOKUP(L18,V23:X31,3,0)</f>
        <v>0.22600000000000001</v>
      </c>
      <c r="M11" s="49">
        <f>+VLOOKUP(M18,Y23:AA31,3,0)</f>
        <v>2.8000000000000001E-2</v>
      </c>
      <c r="N11" s="50">
        <f>+VLOOKUP(N18,A35:C43,3,0)</f>
        <v>5.0000000000000001E-4</v>
      </c>
      <c r="O11" s="49">
        <f>+VLOOKUP(O18,D35:F43,3,0)</f>
        <v>1E-3</v>
      </c>
      <c r="P11" s="49">
        <f>+VLOOKUP(P18,G35:I43,3,0)</f>
        <v>1E-3</v>
      </c>
      <c r="Q11" s="53">
        <f>+VLOOKUP(Q18,J35:L43,3,0)</f>
        <v>12.38</v>
      </c>
      <c r="R11" s="53">
        <f>+VLOOKUP(R18,M35:O43,3,0)</f>
        <v>7.96</v>
      </c>
      <c r="S11" s="49">
        <f>+VLOOKUP(S18,P35:R43,3,0)</f>
        <v>1E-3</v>
      </c>
      <c r="T11" s="49" t="s">
        <v>86</v>
      </c>
      <c r="U11" s="49" t="s">
        <v>86</v>
      </c>
      <c r="V11" s="49" t="s">
        <v>86</v>
      </c>
      <c r="W11" s="50">
        <f>+VLOOKUP(W18,S35:U43,3,0)</f>
        <v>5.0000000000000001E-4</v>
      </c>
      <c r="X11" s="51">
        <f>+VLOOKUP(X18,V35:X43,3,0)</f>
        <v>20.100000000000001</v>
      </c>
      <c r="Y11" s="53">
        <f>+VLOOKUP(Y18,Y35:AA43,3,0)</f>
        <v>0.01</v>
      </c>
      <c r="Z11" s="53">
        <f>+VLOOKUP(Z18,A47:C55,3,0)</f>
        <v>0.38005576996973434</v>
      </c>
    </row>
    <row r="12" spans="1:34" s="20" customFormat="1" ht="24.95" customHeight="1" x14ac:dyDescent="0.2">
      <c r="D12" s="48" t="s">
        <v>217</v>
      </c>
      <c r="E12" s="51">
        <f>+VLOOKUP(E19,A23:C31,3,0)</f>
        <v>7.2999999999999995E-2</v>
      </c>
      <c r="F12" s="50">
        <f>+VLOOKUP(F19,D23:F31,3,0)</f>
        <v>5.0000000000000001E-4</v>
      </c>
      <c r="G12" s="51">
        <f>+VLOOKUP(G19,G23:I31,3,0)</f>
        <v>8.1</v>
      </c>
      <c r="H12" s="50">
        <f>+VLOOKUP(H19,J23:L31,3,0)</f>
        <v>1.2999999999999999E-3</v>
      </c>
      <c r="I12" s="49" t="s">
        <v>86</v>
      </c>
      <c r="J12" s="51">
        <f>+VLOOKUP(J19,P23:R31,3,0)</f>
        <v>209.8</v>
      </c>
      <c r="K12" s="49">
        <f>+VLOOKUP(K19,S23:U31,3,0)</f>
        <v>1E-3</v>
      </c>
      <c r="L12" s="53">
        <f>+VLOOKUP(L19,V23:X31,3,0)</f>
        <v>0.17</v>
      </c>
      <c r="M12" s="53">
        <f>+VLOOKUP(M19,Y23:AA31,3,0)</f>
        <v>0.02</v>
      </c>
      <c r="N12" s="50">
        <f>+VLOOKUP(N19,A35:C43,3,0)</f>
        <v>5.0000000000000001E-4</v>
      </c>
      <c r="O12" s="49">
        <f>+VLOOKUP(O19,D35:F43,3,0)</f>
        <v>1E-3</v>
      </c>
      <c r="P12" s="49">
        <f>+VLOOKUP(P19,G35:I43,3,0)</f>
        <v>1E-3</v>
      </c>
      <c r="Q12" s="53">
        <f>+VLOOKUP(Q19,J35:L43,3,0)</f>
        <v>12.27</v>
      </c>
      <c r="R12" s="53">
        <f>+VLOOKUP(R19,M35:O43,3,0)</f>
        <v>7.69</v>
      </c>
      <c r="S12" s="49">
        <f>+VLOOKUP(S19,P35:R43,3,0)</f>
        <v>1E-3</v>
      </c>
      <c r="T12" s="49" t="s">
        <v>86</v>
      </c>
      <c r="U12" s="49" t="s">
        <v>86</v>
      </c>
      <c r="V12" s="49" t="s">
        <v>86</v>
      </c>
      <c r="W12" s="50">
        <f>+VLOOKUP(W19,S35:U43,3,0)</f>
        <v>5.0000000000000001E-4</v>
      </c>
      <c r="X12" s="51">
        <f>+VLOOKUP(X19,V35:X43,3,0)</f>
        <v>9.1999999999999993</v>
      </c>
      <c r="Y12" s="53">
        <f>+VLOOKUP(Y19,Y35:AA43,3,0)</f>
        <v>4.0000000000000001E-3</v>
      </c>
      <c r="Z12" s="53">
        <f>+VLOOKUP(Z19,A47:C55,3,0)</f>
        <v>0.32524513470752953</v>
      </c>
    </row>
    <row r="13" spans="1:34" ht="24.95" customHeight="1" x14ac:dyDescent="0.2">
      <c r="C13" s="344" t="s">
        <v>28</v>
      </c>
      <c r="D13" s="13" t="s">
        <v>218</v>
      </c>
      <c r="E13" s="34">
        <v>1</v>
      </c>
      <c r="F13" s="35">
        <v>0.01</v>
      </c>
      <c r="G13" s="34">
        <v>15</v>
      </c>
      <c r="H13" s="34">
        <v>0.04</v>
      </c>
      <c r="I13" s="34" t="s">
        <v>86</v>
      </c>
      <c r="J13" s="34">
        <v>370</v>
      </c>
      <c r="K13" s="54">
        <v>0.06</v>
      </c>
      <c r="L13" s="34">
        <v>4</v>
      </c>
      <c r="M13" s="34">
        <v>0.05</v>
      </c>
      <c r="N13" s="34">
        <v>1E-3</v>
      </c>
      <c r="O13" s="34">
        <v>0.01</v>
      </c>
      <c r="P13" s="34">
        <v>0.01</v>
      </c>
      <c r="Q13" s="34">
        <v>9.6999999999999993</v>
      </c>
      <c r="R13" s="34" t="s">
        <v>100</v>
      </c>
      <c r="S13" s="34">
        <v>0.01</v>
      </c>
      <c r="T13" s="34" t="s">
        <v>86</v>
      </c>
      <c r="U13" s="34" t="s">
        <v>86</v>
      </c>
      <c r="V13" s="34" t="s">
        <v>86</v>
      </c>
      <c r="W13" s="34">
        <v>1E-3</v>
      </c>
      <c r="X13" s="34">
        <v>29</v>
      </c>
      <c r="Y13" s="34">
        <v>0.05</v>
      </c>
      <c r="Z13" s="34">
        <v>0.7</v>
      </c>
    </row>
    <row r="14" spans="1:34" ht="24.95" customHeight="1" x14ac:dyDescent="0.2">
      <c r="C14" s="344"/>
      <c r="D14" s="13" t="s">
        <v>219</v>
      </c>
      <c r="E14" s="36">
        <f>+(E11/E13)</f>
        <v>0.6</v>
      </c>
      <c r="F14" s="36">
        <f>+(F11/F13)</f>
        <v>0.05</v>
      </c>
      <c r="G14" s="36">
        <f>+(G11/G13)</f>
        <v>0.56000000000000005</v>
      </c>
      <c r="H14" s="36">
        <f>+(H11/H13)</f>
        <v>7.4999999999999997E-2</v>
      </c>
      <c r="I14" s="37" t="s">
        <v>86</v>
      </c>
      <c r="J14" s="36">
        <f t="shared" ref="J14:S14" si="1">+(J11/J13)</f>
        <v>0.76918918918918922</v>
      </c>
      <c r="K14" s="36">
        <f t="shared" si="1"/>
        <v>1.6666666666666666E-2</v>
      </c>
      <c r="L14" s="36">
        <f t="shared" si="1"/>
        <v>5.6500000000000002E-2</v>
      </c>
      <c r="M14" s="36">
        <f t="shared" si="1"/>
        <v>0.55999999999999994</v>
      </c>
      <c r="N14" s="36">
        <f t="shared" si="1"/>
        <v>0.5</v>
      </c>
      <c r="O14" s="36">
        <f t="shared" si="1"/>
        <v>0.1</v>
      </c>
      <c r="P14" s="36">
        <f t="shared" si="1"/>
        <v>0.1</v>
      </c>
      <c r="Q14" s="36">
        <f t="shared" si="1"/>
        <v>1.2762886597938146</v>
      </c>
      <c r="R14" s="36">
        <f t="shared" si="1"/>
        <v>1.7351120411544162E-4</v>
      </c>
      <c r="S14" s="36">
        <f t="shared" si="1"/>
        <v>0.1</v>
      </c>
      <c r="T14" s="36" t="s">
        <v>86</v>
      </c>
      <c r="U14" s="36" t="s">
        <v>86</v>
      </c>
      <c r="V14" s="36" t="s">
        <v>86</v>
      </c>
      <c r="W14" s="36">
        <f>+(W11/W13)</f>
        <v>0.5</v>
      </c>
      <c r="X14" s="36">
        <f>+(X11/X13)</f>
        <v>0.69310344827586212</v>
      </c>
      <c r="Y14" s="36">
        <f>+(Y11/Y13)</f>
        <v>0.19999999999999998</v>
      </c>
      <c r="Z14" s="36">
        <f>+(Z11/Z13)</f>
        <v>0.54293681424247764</v>
      </c>
    </row>
    <row r="15" spans="1:34" s="20" customFormat="1" ht="24.95" customHeight="1" x14ac:dyDescent="0.2">
      <c r="E15" s="19" t="str">
        <f t="shared" ref="E15:P15" si="2">+IF(OR(E14=0,E14="-"),"Sin evaluación", IF(E14&lt;80%,"Cumple",IF(AND(E14&gt;=80%,E14&lt;=100%),"Cumple con advertencia","Incumple")))</f>
        <v>Cumple</v>
      </c>
      <c r="F15" s="19" t="str">
        <f t="shared" si="2"/>
        <v>Cumple</v>
      </c>
      <c r="G15" s="19" t="str">
        <f t="shared" si="2"/>
        <v>Cumple</v>
      </c>
      <c r="H15" s="19" t="str">
        <f t="shared" si="2"/>
        <v>Cumple</v>
      </c>
      <c r="I15" s="19" t="str">
        <f t="shared" si="2"/>
        <v>Sin evaluación</v>
      </c>
      <c r="J15" s="19" t="str">
        <f t="shared" si="2"/>
        <v>Cumple</v>
      </c>
      <c r="K15" s="19" t="str">
        <f t="shared" si="2"/>
        <v>Cumple</v>
      </c>
      <c r="L15" s="19" t="str">
        <f t="shared" si="2"/>
        <v>Cumple</v>
      </c>
      <c r="M15" s="19" t="str">
        <f t="shared" si="2"/>
        <v>Cumple</v>
      </c>
      <c r="N15" s="19" t="str">
        <f t="shared" si="2"/>
        <v>Cumple</v>
      </c>
      <c r="O15" s="19" t="str">
        <f t="shared" si="2"/>
        <v>Cumple</v>
      </c>
      <c r="P15" s="19" t="str">
        <f t="shared" si="2"/>
        <v>Cumple</v>
      </c>
      <c r="Q15" s="19" t="str">
        <f>+IF(OR(Q14=0,Q14="-"),"Sin evaluación",IF(Q14&gt;120%,"Cumple",IF(AND(Q14&gt;=100%,Q14&lt;=120%),"Cumple con advertencia","Incumple")))</f>
        <v>Cumple</v>
      </c>
      <c r="R15" s="19" t="str">
        <f>+IF(OR(R11&lt;7,R11&gt;8),"Incumple","Cumple")</f>
        <v>Cumple</v>
      </c>
      <c r="S15" s="19" t="str">
        <f t="shared" ref="S15:Z15" si="3">+IF(OR(S14=0,S14="-"),"Sin evaluación", IF(S14&lt;80%,"Cumple",IF(AND(S14&gt;=80%,S14&lt;=100%),"Cumple con advertencia","Incumple")))</f>
        <v>Cumple</v>
      </c>
      <c r="T15" s="19" t="str">
        <f t="shared" si="3"/>
        <v>Sin evaluación</v>
      </c>
      <c r="U15" s="19" t="str">
        <f t="shared" si="3"/>
        <v>Sin evaluación</v>
      </c>
      <c r="V15" s="19" t="str">
        <f t="shared" si="3"/>
        <v>Sin evaluación</v>
      </c>
      <c r="W15" s="19" t="str">
        <f t="shared" si="3"/>
        <v>Cumple</v>
      </c>
      <c r="X15" s="19" t="str">
        <f t="shared" si="3"/>
        <v>Cumple</v>
      </c>
      <c r="Y15" s="19" t="str">
        <f t="shared" si="3"/>
        <v>Cumple</v>
      </c>
      <c r="Z15" s="19" t="str">
        <f t="shared" si="3"/>
        <v>Cumple</v>
      </c>
    </row>
    <row r="16" spans="1:34" s="20" customFormat="1" ht="24.95" customHeight="1" x14ac:dyDescent="0.2">
      <c r="D16" s="14"/>
      <c r="E16" s="19" t="str">
        <f>+IF(COUNTIF(E3:E10,"&gt;0")&lt;8,"Referencial","")</f>
        <v/>
      </c>
      <c r="F16" s="19" t="str">
        <f>+IF(COUNTIF(F3:F10,"&gt;0")&lt;8,"Referencial","")</f>
        <v/>
      </c>
      <c r="G16" s="19" t="str">
        <f>+IF(COUNTIF(G3:G10,"&gt;0")&lt;8,"Referencial","")</f>
        <v>Referencial</v>
      </c>
      <c r="H16" s="19" t="str">
        <f>+IF(COUNTIF(H3:H10,"&gt;0")&lt;8,"Referencial","")</f>
        <v/>
      </c>
      <c r="I16" s="19"/>
      <c r="J16" s="19" t="str">
        <f t="shared" ref="J16:Z16" si="4">+IF(COUNTIF(J3:J10,"&gt;0")&lt;8,"Referencial","")</f>
        <v/>
      </c>
      <c r="K16" s="19" t="str">
        <f t="shared" si="4"/>
        <v/>
      </c>
      <c r="L16" s="19" t="str">
        <f t="shared" si="4"/>
        <v/>
      </c>
      <c r="M16" s="19" t="str">
        <f t="shared" si="4"/>
        <v/>
      </c>
      <c r="N16" s="19" t="str">
        <f t="shared" si="4"/>
        <v/>
      </c>
      <c r="O16" s="19" t="str">
        <f t="shared" si="4"/>
        <v/>
      </c>
      <c r="P16" s="19" t="str">
        <f t="shared" si="4"/>
        <v/>
      </c>
      <c r="Q16" s="19" t="str">
        <f t="shared" si="4"/>
        <v/>
      </c>
      <c r="R16" s="19" t="str">
        <f t="shared" si="4"/>
        <v/>
      </c>
      <c r="S16" s="19" t="str">
        <f t="shared" si="4"/>
        <v/>
      </c>
      <c r="T16" s="19" t="str">
        <f t="shared" si="4"/>
        <v/>
      </c>
      <c r="U16" s="19" t="str">
        <f t="shared" si="4"/>
        <v/>
      </c>
      <c r="V16" s="19" t="str">
        <f t="shared" si="4"/>
        <v/>
      </c>
      <c r="W16" s="19" t="str">
        <f t="shared" si="4"/>
        <v>Referencial</v>
      </c>
      <c r="X16" s="19" t="str">
        <f t="shared" si="4"/>
        <v>Referencial</v>
      </c>
      <c r="Y16" s="19" t="str">
        <f t="shared" si="4"/>
        <v/>
      </c>
      <c r="Z16" s="19" t="str">
        <f t="shared" si="4"/>
        <v/>
      </c>
    </row>
    <row r="17" spans="1:27" s="14" customFormat="1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  <c r="Y17" s="1"/>
      <c r="Z17" s="1"/>
    </row>
    <row r="18" spans="1:27" x14ac:dyDescent="0.2">
      <c r="D18" s="52" t="s">
        <v>220</v>
      </c>
      <c r="E18" s="52">
        <f>+ROUND(COUNTIF(C23:C30,"&gt;0")*0.66,0)</f>
        <v>5</v>
      </c>
      <c r="F18" s="52">
        <f>+ROUND(COUNTIF(F23:F30,"&gt;0")*0.66,0)</f>
        <v>5</v>
      </c>
      <c r="G18" s="52">
        <f>+ROUND(COUNTIF(I23:I30,"&gt;0")*0.66,0)</f>
        <v>5</v>
      </c>
      <c r="H18" s="52">
        <f>+ROUND(COUNTIF(L23:L30,"&gt;0")*0.66,0)</f>
        <v>5</v>
      </c>
      <c r="I18" s="52">
        <f>+ROUND(COUNTIF(O23:O30,"&gt;0")*0.66,0)</f>
        <v>0</v>
      </c>
      <c r="J18" s="52">
        <f>+ROUND(COUNTIF(R23:R30,"&gt;0")*0.66,0)</f>
        <v>5</v>
      </c>
      <c r="K18" s="52">
        <f>+ROUND(COUNTIF(U23:U30,"&gt;0")*0.66,0)</f>
        <v>5</v>
      </c>
      <c r="L18" s="52">
        <f>+ROUND(COUNTIF(X23:X30,"&gt;0")*0.66,0)</f>
        <v>5</v>
      </c>
      <c r="M18" s="52">
        <f>+ROUND(COUNTIF(AA23:AA30,"&gt;0")*0.66,0)</f>
        <v>5</v>
      </c>
      <c r="N18" s="52">
        <f>+ROUND(COUNTIF(C35:C42,"&gt;0")*0.66,0)</f>
        <v>5</v>
      </c>
      <c r="O18" s="52">
        <f>+ROUND(COUNTIF(F35:F42,"&gt;0")*0.66,0)</f>
        <v>5</v>
      </c>
      <c r="P18" s="52">
        <f>+ROUND(COUNTIF(I35:I42,"&gt;0")*0.66,0)</f>
        <v>5</v>
      </c>
      <c r="Q18" s="52">
        <f>+ROUND(COUNTIF(L35:L42,"&gt;0")*0.66,0)</f>
        <v>5</v>
      </c>
      <c r="R18" s="52">
        <f>+ROUND(COUNTIF(O35:O42,"&gt;0")*0.66,0)</f>
        <v>5</v>
      </c>
      <c r="S18" s="52">
        <f>+ROUND(COUNTIF(R35:R42,"&gt;0")*0.66,0)</f>
        <v>5</v>
      </c>
      <c r="T18" s="52" t="s">
        <v>86</v>
      </c>
      <c r="U18" s="52" t="s">
        <v>86</v>
      </c>
      <c r="V18" s="52" t="s">
        <v>86</v>
      </c>
      <c r="W18" s="52">
        <f>+ROUND(COUNTIF(U35:U42,"&gt;0")*0.66,0)</f>
        <v>5</v>
      </c>
      <c r="X18" s="52">
        <f>+ROUND(COUNTIF(X35:X42,"&gt;0")*0.66,0)</f>
        <v>5</v>
      </c>
      <c r="Y18" s="52">
        <f>+ROUND(COUNTIF(AA35:AA42,"&gt;0")*0.66,0)</f>
        <v>5</v>
      </c>
      <c r="Z18" s="52">
        <f>+ROUND(COUNTIF(C47:C54,"&gt;0")*0.66,0)</f>
        <v>5</v>
      </c>
    </row>
    <row r="19" spans="1:27" x14ac:dyDescent="0.2">
      <c r="B19" s="2"/>
      <c r="C19" s="2"/>
      <c r="D19" s="52" t="s">
        <v>221</v>
      </c>
      <c r="E19" s="52">
        <f>+ROUND(COUNTIF(C23:C30,"&gt;0")*0.33,0)</f>
        <v>3</v>
      </c>
      <c r="F19" s="52">
        <f>+ROUND(COUNTIF(F23:F30,"&gt;0")*0.33,0)</f>
        <v>3</v>
      </c>
      <c r="G19" s="52">
        <f>+ROUND(COUNTIF(I23:I30,"&gt;0")*0.33,0)</f>
        <v>2</v>
      </c>
      <c r="H19" s="52">
        <f>+ROUND(COUNTIF(L23:L30,"&gt;0")*0.33,0)</f>
        <v>3</v>
      </c>
      <c r="I19" s="52">
        <f>+ROUND(COUNTIF(O23:O30,"&gt;0")*0.33,0)</f>
        <v>0</v>
      </c>
      <c r="J19" s="52">
        <f>+ROUND(COUNTIF(R23:R30,"&gt;0")*0.33,0)</f>
        <v>3</v>
      </c>
      <c r="K19" s="52">
        <f>+ROUND(COUNTIF(U23:U30,"&gt;0")*0.33,0)</f>
        <v>3</v>
      </c>
      <c r="L19" s="52">
        <f>+ROUND(COUNTIF(X23:X30,"&gt;0")*0.33,0)</f>
        <v>3</v>
      </c>
      <c r="M19" s="52">
        <f>+ROUND(COUNTIF(AA23:AA30,"&gt;0")*0.33,0)</f>
        <v>3</v>
      </c>
      <c r="N19" s="52">
        <f>+ROUND(COUNTIF(C35:C42,"&gt;0")*0.33,0)</f>
        <v>3</v>
      </c>
      <c r="O19" s="52">
        <f>+ROUND(COUNTIF(F35:F42,"&gt;0")*0.33,0)</f>
        <v>3</v>
      </c>
      <c r="P19" s="52">
        <f>+ROUND(COUNTIF(I35:I42,"&gt;0")*0.33,0)</f>
        <v>3</v>
      </c>
      <c r="Q19" s="52">
        <f>+ROUND(COUNTIF(L35:L42,"&gt;0")*0.33,0)</f>
        <v>3</v>
      </c>
      <c r="R19" s="52">
        <f>+ROUND(COUNTIF(O35:O42,"&gt;0")*0.33,0)</f>
        <v>3</v>
      </c>
      <c r="S19" s="52">
        <f>+ROUND(COUNTIF(R35:R42,"&gt;0")*0.33,0)</f>
        <v>3</v>
      </c>
      <c r="T19" s="52" t="s">
        <v>86</v>
      </c>
      <c r="U19" s="52" t="s">
        <v>86</v>
      </c>
      <c r="V19" s="52" t="s">
        <v>86</v>
      </c>
      <c r="W19" s="52">
        <f>+ROUND(COUNTIF(U35:U42,"&gt;0")*0.33,0)</f>
        <v>2</v>
      </c>
      <c r="X19" s="52">
        <f>+ROUND(COUNTIF(X35:X42,"&gt;0")*0.33,0)</f>
        <v>2</v>
      </c>
      <c r="Y19" s="52">
        <f>+ROUND(COUNTIF(AA35:AA42,"&gt;0")*0.33,0)</f>
        <v>3</v>
      </c>
      <c r="Z19" s="52">
        <f>+ROUND(COUNTIF(C47:C54,"&gt;0")*0.33,0)</f>
        <v>3</v>
      </c>
    </row>
    <row r="22" spans="1:27" x14ac:dyDescent="0.2">
      <c r="B22" s="15" t="s">
        <v>222</v>
      </c>
      <c r="C22" s="1" t="s">
        <v>223</v>
      </c>
      <c r="E22" s="15" t="s">
        <v>222</v>
      </c>
      <c r="F22" s="1" t="s">
        <v>224</v>
      </c>
      <c r="H22" s="15" t="s">
        <v>222</v>
      </c>
      <c r="I22" s="1" t="s">
        <v>225</v>
      </c>
      <c r="K22" s="15" t="s">
        <v>222</v>
      </c>
      <c r="L22" s="1" t="s">
        <v>226</v>
      </c>
      <c r="N22" s="15" t="s">
        <v>222</v>
      </c>
      <c r="O22" s="1" t="s">
        <v>227</v>
      </c>
      <c r="Q22" s="15" t="s">
        <v>222</v>
      </c>
      <c r="R22" s="1" t="s">
        <v>228</v>
      </c>
      <c r="T22" s="15" t="s">
        <v>222</v>
      </c>
      <c r="U22" s="1" t="s">
        <v>229</v>
      </c>
      <c r="W22" s="15" t="s">
        <v>222</v>
      </c>
      <c r="X22" s="1" t="s">
        <v>230</v>
      </c>
      <c r="Z22" s="15" t="s">
        <v>222</v>
      </c>
      <c r="AA22" s="1" t="s">
        <v>231</v>
      </c>
    </row>
    <row r="23" spans="1:27" x14ac:dyDescent="0.2">
      <c r="A23" s="1">
        <f t="shared" ref="A23:A30" si="5">+IF(C23&lt;&gt;0,1,0)+A22</f>
        <v>1</v>
      </c>
      <c r="B23" s="16" t="s">
        <v>120</v>
      </c>
      <c r="C23" s="119">
        <v>4.3999999999999997E-2</v>
      </c>
      <c r="D23" s="1">
        <f t="shared" ref="D23:D30" si="6">+IF(F23&lt;&gt;0,1,0)+D22</f>
        <v>1</v>
      </c>
      <c r="E23" s="16" t="s">
        <v>118</v>
      </c>
      <c r="F23" s="18">
        <v>1E-4</v>
      </c>
      <c r="G23" s="1">
        <f t="shared" ref="G23:G30" si="7">+IF(I23&lt;&gt;0,1,0)+G22</f>
        <v>0</v>
      </c>
      <c r="H23" s="16" t="s">
        <v>261</v>
      </c>
      <c r="I23" s="119">
        <v>0</v>
      </c>
      <c r="J23" s="1">
        <f t="shared" ref="J23:J30" si="8">+IF(L23&lt;&gt;0,1,0)+J22</f>
        <v>1</v>
      </c>
      <c r="K23" s="16" t="s">
        <v>259</v>
      </c>
      <c r="L23" s="18">
        <v>5.0000000000000001E-4</v>
      </c>
      <c r="M23" s="1">
        <f t="shared" ref="M23:M30" si="9">+IF(O23&lt;&gt;0,1,0)+M22</f>
        <v>0</v>
      </c>
      <c r="N23" s="16" t="s">
        <v>120</v>
      </c>
      <c r="O23" s="17">
        <v>0</v>
      </c>
      <c r="P23" s="1">
        <f t="shared" ref="P23:P30" si="10">+IF(R23&lt;&gt;0,1,0)+P22</f>
        <v>1</v>
      </c>
      <c r="Q23" s="16" t="s">
        <v>262</v>
      </c>
      <c r="R23" s="119">
        <v>138.69999999999999</v>
      </c>
      <c r="S23" s="1">
        <f t="shared" ref="S23:S30" si="11">+IF(U23&lt;&gt;0,1,0)+S22</f>
        <v>1</v>
      </c>
      <c r="T23" s="16" t="s">
        <v>117</v>
      </c>
      <c r="U23" s="18">
        <v>5.0000000000000001E-4</v>
      </c>
      <c r="V23" s="1">
        <f t="shared" ref="V23:V30" si="12">+IF(X23&lt;&gt;0,1,0)+V22</f>
        <v>1</v>
      </c>
      <c r="W23" s="16" t="s">
        <v>117</v>
      </c>
      <c r="X23" s="118">
        <v>0.13</v>
      </c>
      <c r="Y23" s="1">
        <f t="shared" ref="Y23:Y30" si="13">+IF(AA23&lt;&gt;0,1,0)+Y22</f>
        <v>1</v>
      </c>
      <c r="Z23" s="16" t="s">
        <v>119</v>
      </c>
      <c r="AA23" s="118">
        <v>0.01</v>
      </c>
    </row>
    <row r="24" spans="1:27" x14ac:dyDescent="0.2">
      <c r="A24" s="1">
        <f t="shared" si="5"/>
        <v>2</v>
      </c>
      <c r="B24" s="16" t="s">
        <v>259</v>
      </c>
      <c r="C24" s="119">
        <v>4.3999999999999997E-2</v>
      </c>
      <c r="D24" s="1">
        <f t="shared" si="6"/>
        <v>2</v>
      </c>
      <c r="E24" s="16" t="s">
        <v>120</v>
      </c>
      <c r="F24" s="18">
        <v>5.0000000000000001E-4</v>
      </c>
      <c r="G24" s="1">
        <f t="shared" si="7"/>
        <v>1</v>
      </c>
      <c r="H24" s="16" t="s">
        <v>119</v>
      </c>
      <c r="I24" s="119">
        <v>7</v>
      </c>
      <c r="J24" s="1">
        <f t="shared" si="8"/>
        <v>2</v>
      </c>
      <c r="K24" s="16" t="s">
        <v>119</v>
      </c>
      <c r="L24" s="18">
        <v>5.9999999999999995E-4</v>
      </c>
      <c r="M24" s="1">
        <f t="shared" si="9"/>
        <v>0</v>
      </c>
      <c r="N24" s="16" t="s">
        <v>259</v>
      </c>
      <c r="O24" s="17">
        <v>0</v>
      </c>
      <c r="P24" s="1">
        <f t="shared" si="10"/>
        <v>2</v>
      </c>
      <c r="Q24" s="16" t="s">
        <v>261</v>
      </c>
      <c r="R24" s="119">
        <v>186.6</v>
      </c>
      <c r="S24" s="1">
        <f t="shared" si="11"/>
        <v>2</v>
      </c>
      <c r="T24" s="16" t="s">
        <v>118</v>
      </c>
      <c r="U24" s="18">
        <v>6.9999999999999999E-4</v>
      </c>
      <c r="V24" s="1">
        <f t="shared" si="12"/>
        <v>2</v>
      </c>
      <c r="W24" s="16" t="s">
        <v>259</v>
      </c>
      <c r="X24" s="118">
        <v>0.14699999999999999</v>
      </c>
      <c r="Y24" s="1">
        <f t="shared" si="13"/>
        <v>2</v>
      </c>
      <c r="Z24" s="16" t="s">
        <v>259</v>
      </c>
      <c r="AA24" s="118">
        <v>1.7000000000000001E-2</v>
      </c>
    </row>
    <row r="25" spans="1:27" x14ac:dyDescent="0.2">
      <c r="A25" s="1">
        <f t="shared" si="5"/>
        <v>3</v>
      </c>
      <c r="B25" s="16" t="s">
        <v>260</v>
      </c>
      <c r="C25" s="119">
        <v>7.2999999999999995E-2</v>
      </c>
      <c r="D25" s="1">
        <f t="shared" si="6"/>
        <v>3</v>
      </c>
      <c r="E25" s="16" t="s">
        <v>259</v>
      </c>
      <c r="F25" s="18">
        <v>5.0000000000000001E-4</v>
      </c>
      <c r="G25" s="1">
        <f t="shared" si="7"/>
        <v>2</v>
      </c>
      <c r="H25" s="16" t="s">
        <v>262</v>
      </c>
      <c r="I25" s="119">
        <v>8.1</v>
      </c>
      <c r="J25" s="1">
        <f t="shared" si="8"/>
        <v>3</v>
      </c>
      <c r="K25" s="16" t="s">
        <v>120</v>
      </c>
      <c r="L25" s="18">
        <v>1.2999999999999999E-3</v>
      </c>
      <c r="M25" s="1">
        <f t="shared" si="9"/>
        <v>0</v>
      </c>
      <c r="N25" s="16" t="s">
        <v>118</v>
      </c>
      <c r="O25" s="17">
        <v>0</v>
      </c>
      <c r="P25" s="1">
        <f t="shared" si="10"/>
        <v>3</v>
      </c>
      <c r="Q25" s="16" t="s">
        <v>120</v>
      </c>
      <c r="R25" s="119">
        <v>209.8</v>
      </c>
      <c r="S25" s="1">
        <f t="shared" si="11"/>
        <v>3</v>
      </c>
      <c r="T25" s="16" t="s">
        <v>120</v>
      </c>
      <c r="U25" s="18">
        <v>1E-3</v>
      </c>
      <c r="V25" s="1">
        <f t="shared" si="12"/>
        <v>3</v>
      </c>
      <c r="W25" s="16" t="s">
        <v>118</v>
      </c>
      <c r="X25" s="118">
        <v>0.17</v>
      </c>
      <c r="Y25" s="1">
        <f t="shared" si="13"/>
        <v>3</v>
      </c>
      <c r="Z25" s="16" t="s">
        <v>118</v>
      </c>
      <c r="AA25" s="118">
        <v>0.02</v>
      </c>
    </row>
    <row r="26" spans="1:27" x14ac:dyDescent="0.2">
      <c r="A26" s="1">
        <f t="shared" si="5"/>
        <v>4</v>
      </c>
      <c r="B26" s="16" t="s">
        <v>261</v>
      </c>
      <c r="C26" s="119">
        <v>0.36499999999999999</v>
      </c>
      <c r="D26" s="1">
        <f t="shared" si="6"/>
        <v>4</v>
      </c>
      <c r="E26" s="16" t="s">
        <v>260</v>
      </c>
      <c r="F26" s="18">
        <v>5.0000000000000001E-4</v>
      </c>
      <c r="G26" s="1">
        <f t="shared" si="7"/>
        <v>3</v>
      </c>
      <c r="H26" s="16" t="s">
        <v>117</v>
      </c>
      <c r="I26" s="119">
        <v>8.1999999999999993</v>
      </c>
      <c r="J26" s="1">
        <f t="shared" si="8"/>
        <v>4</v>
      </c>
      <c r="K26" s="16" t="s">
        <v>118</v>
      </c>
      <c r="L26" s="18">
        <v>1.8E-3</v>
      </c>
      <c r="M26" s="1">
        <f t="shared" si="9"/>
        <v>0</v>
      </c>
      <c r="N26" s="16" t="s">
        <v>260</v>
      </c>
      <c r="O26" s="17">
        <v>0</v>
      </c>
      <c r="P26" s="1">
        <f t="shared" si="10"/>
        <v>4</v>
      </c>
      <c r="Q26" s="16" t="s">
        <v>119</v>
      </c>
      <c r="R26" s="119">
        <v>228.8</v>
      </c>
      <c r="S26" s="1">
        <f t="shared" si="11"/>
        <v>4</v>
      </c>
      <c r="T26" s="16" t="s">
        <v>260</v>
      </c>
      <c r="U26" s="18">
        <v>1E-3</v>
      </c>
      <c r="V26" s="1">
        <f t="shared" si="12"/>
        <v>4</v>
      </c>
      <c r="W26" s="16" t="s">
        <v>120</v>
      </c>
      <c r="X26" s="118">
        <v>0.187</v>
      </c>
      <c r="Y26" s="1">
        <f t="shared" si="13"/>
        <v>4</v>
      </c>
      <c r="Z26" s="16" t="s">
        <v>260</v>
      </c>
      <c r="AA26" s="118">
        <v>2.4E-2</v>
      </c>
    </row>
    <row r="27" spans="1:27" x14ac:dyDescent="0.2">
      <c r="A27" s="1">
        <f t="shared" si="5"/>
        <v>5</v>
      </c>
      <c r="B27" s="16" t="s">
        <v>118</v>
      </c>
      <c r="C27" s="119">
        <v>0.6</v>
      </c>
      <c r="D27" s="1">
        <f t="shared" si="6"/>
        <v>5</v>
      </c>
      <c r="E27" s="16" t="s">
        <v>117</v>
      </c>
      <c r="F27" s="18">
        <v>5.0000000000000001E-4</v>
      </c>
      <c r="G27" s="1">
        <f t="shared" si="7"/>
        <v>4</v>
      </c>
      <c r="H27" s="16" t="s">
        <v>259</v>
      </c>
      <c r="I27" s="119">
        <v>8.1999999999999993</v>
      </c>
      <c r="J27" s="1">
        <f t="shared" si="8"/>
        <v>5</v>
      </c>
      <c r="K27" s="16" t="s">
        <v>262</v>
      </c>
      <c r="L27" s="18">
        <v>3.0000000000000001E-3</v>
      </c>
      <c r="M27" s="1">
        <f t="shared" si="9"/>
        <v>0</v>
      </c>
      <c r="N27" s="16" t="s">
        <v>117</v>
      </c>
      <c r="O27" s="17">
        <v>0</v>
      </c>
      <c r="P27" s="1">
        <f t="shared" si="10"/>
        <v>5</v>
      </c>
      <c r="Q27" s="16" t="s">
        <v>260</v>
      </c>
      <c r="R27" s="119">
        <v>284.60000000000002</v>
      </c>
      <c r="S27" s="1">
        <f t="shared" si="11"/>
        <v>5</v>
      </c>
      <c r="T27" s="16" t="s">
        <v>119</v>
      </c>
      <c r="U27" s="18">
        <v>1E-3</v>
      </c>
      <c r="V27" s="1">
        <f t="shared" si="12"/>
        <v>5</v>
      </c>
      <c r="W27" s="16" t="s">
        <v>260</v>
      </c>
      <c r="X27" s="118">
        <v>0.22600000000000001</v>
      </c>
      <c r="Y27" s="1">
        <f t="shared" si="13"/>
        <v>5</v>
      </c>
      <c r="Z27" s="16" t="s">
        <v>120</v>
      </c>
      <c r="AA27" s="118">
        <v>2.8000000000000001E-2</v>
      </c>
    </row>
    <row r="28" spans="1:27" x14ac:dyDescent="0.2">
      <c r="A28" s="1">
        <f t="shared" si="5"/>
        <v>6</v>
      </c>
      <c r="B28" s="16" t="s">
        <v>119</v>
      </c>
      <c r="C28" s="119">
        <v>0.6</v>
      </c>
      <c r="D28" s="1">
        <f t="shared" si="6"/>
        <v>6</v>
      </c>
      <c r="E28" s="16" t="s">
        <v>119</v>
      </c>
      <c r="F28" s="18">
        <v>5.0000000000000001E-4</v>
      </c>
      <c r="G28" s="1">
        <f t="shared" si="7"/>
        <v>5</v>
      </c>
      <c r="H28" s="16" t="s">
        <v>120</v>
      </c>
      <c r="I28" s="119">
        <v>8.4</v>
      </c>
      <c r="J28" s="1">
        <f t="shared" si="8"/>
        <v>6</v>
      </c>
      <c r="K28" s="16" t="s">
        <v>261</v>
      </c>
      <c r="L28" s="18">
        <v>3.0000000000000001E-3</v>
      </c>
      <c r="M28" s="1">
        <f t="shared" si="9"/>
        <v>0</v>
      </c>
      <c r="N28" s="16" t="s">
        <v>261</v>
      </c>
      <c r="O28" s="17">
        <v>0</v>
      </c>
      <c r="P28" s="1">
        <f t="shared" si="10"/>
        <v>6</v>
      </c>
      <c r="Q28" s="16" t="s">
        <v>259</v>
      </c>
      <c r="R28" s="119">
        <v>289.89999999999998</v>
      </c>
      <c r="S28" s="1">
        <f t="shared" si="11"/>
        <v>6</v>
      </c>
      <c r="T28" s="16" t="s">
        <v>259</v>
      </c>
      <c r="U28" s="18">
        <v>1E-3</v>
      </c>
      <c r="V28" s="1">
        <f t="shared" si="12"/>
        <v>6</v>
      </c>
      <c r="W28" s="16" t="s">
        <v>119</v>
      </c>
      <c r="X28" s="118">
        <v>0.63</v>
      </c>
      <c r="Y28" s="1">
        <f t="shared" si="13"/>
        <v>6</v>
      </c>
      <c r="Z28" s="16" t="s">
        <v>117</v>
      </c>
      <c r="AA28" s="118">
        <v>0.04</v>
      </c>
    </row>
    <row r="29" spans="1:27" x14ac:dyDescent="0.2">
      <c r="A29" s="1">
        <f t="shared" si="5"/>
        <v>7</v>
      </c>
      <c r="B29" s="16" t="s">
        <v>117</v>
      </c>
      <c r="C29" s="119">
        <v>0.6</v>
      </c>
      <c r="D29" s="1">
        <f t="shared" si="6"/>
        <v>7</v>
      </c>
      <c r="E29" s="16" t="s">
        <v>261</v>
      </c>
      <c r="F29" s="18">
        <v>2E-3</v>
      </c>
      <c r="G29" s="1">
        <f t="shared" si="7"/>
        <v>6</v>
      </c>
      <c r="H29" s="16" t="s">
        <v>260</v>
      </c>
      <c r="I29" s="119">
        <v>8.4</v>
      </c>
      <c r="J29" s="1">
        <f t="shared" si="8"/>
        <v>7</v>
      </c>
      <c r="K29" s="16" t="s">
        <v>260</v>
      </c>
      <c r="L29" s="18">
        <v>1.0999999999999999E-2</v>
      </c>
      <c r="M29" s="1">
        <f t="shared" si="9"/>
        <v>0</v>
      </c>
      <c r="N29" s="16" t="s">
        <v>119</v>
      </c>
      <c r="O29" s="17">
        <v>0</v>
      </c>
      <c r="P29" s="1">
        <f t="shared" si="10"/>
        <v>7</v>
      </c>
      <c r="Q29" s="16" t="s">
        <v>118</v>
      </c>
      <c r="R29" s="119">
        <v>320.39999999999998</v>
      </c>
      <c r="S29" s="1">
        <f t="shared" si="11"/>
        <v>7</v>
      </c>
      <c r="T29" s="16" t="s">
        <v>261</v>
      </c>
      <c r="U29" s="18">
        <v>3.0000000000000001E-3</v>
      </c>
      <c r="V29" s="1">
        <f t="shared" si="12"/>
        <v>7</v>
      </c>
      <c r="W29" s="16" t="s">
        <v>261</v>
      </c>
      <c r="X29" s="118">
        <v>0.90100000000000002</v>
      </c>
      <c r="Y29" s="1">
        <f t="shared" si="13"/>
        <v>7</v>
      </c>
      <c r="Z29" s="16" t="s">
        <v>262</v>
      </c>
      <c r="AA29" s="118">
        <v>6.4000000000000001E-2</v>
      </c>
    </row>
    <row r="30" spans="1:27" x14ac:dyDescent="0.2">
      <c r="A30" s="1">
        <f t="shared" si="5"/>
        <v>8</v>
      </c>
      <c r="B30" s="16" t="s">
        <v>262</v>
      </c>
      <c r="C30" s="119">
        <v>0.67600000000000005</v>
      </c>
      <c r="D30" s="1">
        <f t="shared" si="6"/>
        <v>8</v>
      </c>
      <c r="E30" s="16" t="s">
        <v>262</v>
      </c>
      <c r="F30" s="18">
        <v>2E-3</v>
      </c>
      <c r="G30" s="1">
        <f t="shared" si="7"/>
        <v>7</v>
      </c>
      <c r="H30" s="16" t="s">
        <v>118</v>
      </c>
      <c r="I30" s="119">
        <v>9.1999999999999993</v>
      </c>
      <c r="J30" s="1">
        <f t="shared" si="8"/>
        <v>8</v>
      </c>
      <c r="K30" s="16" t="s">
        <v>117</v>
      </c>
      <c r="L30" s="18">
        <v>7.2700000000000001E-2</v>
      </c>
      <c r="M30" s="1">
        <f t="shared" si="9"/>
        <v>0</v>
      </c>
      <c r="N30" s="16" t="s">
        <v>262</v>
      </c>
      <c r="O30" s="17">
        <v>0</v>
      </c>
      <c r="P30" s="1">
        <f t="shared" si="10"/>
        <v>8</v>
      </c>
      <c r="Q30" s="16" t="s">
        <v>117</v>
      </c>
      <c r="R30" s="119">
        <v>407</v>
      </c>
      <c r="S30" s="1">
        <f t="shared" si="11"/>
        <v>8</v>
      </c>
      <c r="T30" s="16" t="s">
        <v>262</v>
      </c>
      <c r="U30" s="18">
        <v>3.0000000000000001E-3</v>
      </c>
      <c r="V30" s="1">
        <f t="shared" si="12"/>
        <v>8</v>
      </c>
      <c r="W30" s="16" t="s">
        <v>262</v>
      </c>
      <c r="X30" s="118">
        <v>1.22</v>
      </c>
      <c r="Y30" s="1">
        <f t="shared" si="13"/>
        <v>8</v>
      </c>
      <c r="Z30" s="16" t="s">
        <v>261</v>
      </c>
      <c r="AA30" s="118">
        <v>0.14299999999999999</v>
      </c>
    </row>
    <row r="31" spans="1:27" x14ac:dyDescent="0.2">
      <c r="B31" s="16" t="s">
        <v>232</v>
      </c>
      <c r="C31" s="17">
        <v>0.67600000000000005</v>
      </c>
      <c r="E31" s="16" t="s">
        <v>232</v>
      </c>
      <c r="F31" s="17">
        <v>2E-3</v>
      </c>
      <c r="H31" s="16" t="s">
        <v>232</v>
      </c>
      <c r="I31" s="17">
        <v>9.1999999999999993</v>
      </c>
      <c r="K31" s="16" t="s">
        <v>232</v>
      </c>
      <c r="L31" s="17">
        <v>7.2700000000000001E-2</v>
      </c>
      <c r="N31" s="16" t="s">
        <v>232</v>
      </c>
      <c r="O31" s="17">
        <v>0</v>
      </c>
      <c r="Q31" s="16" t="s">
        <v>232</v>
      </c>
      <c r="R31" s="17">
        <v>407</v>
      </c>
      <c r="T31" s="16" t="s">
        <v>232</v>
      </c>
      <c r="U31" s="17">
        <v>3.0000000000000001E-3</v>
      </c>
      <c r="W31" s="16" t="s">
        <v>232</v>
      </c>
      <c r="X31" s="17">
        <v>1.22</v>
      </c>
      <c r="Z31" s="16" t="s">
        <v>232</v>
      </c>
      <c r="AA31" s="17">
        <v>0.14299999999999999</v>
      </c>
    </row>
    <row r="34" spans="1:27" x14ac:dyDescent="0.2">
      <c r="B34" s="15" t="s">
        <v>222</v>
      </c>
      <c r="C34" s="1" t="s">
        <v>233</v>
      </c>
      <c r="E34" s="15" t="s">
        <v>222</v>
      </c>
      <c r="F34" s="1" t="s">
        <v>234</v>
      </c>
      <c r="H34" s="15" t="s">
        <v>222</v>
      </c>
      <c r="I34" s="1" t="s">
        <v>235</v>
      </c>
      <c r="K34" s="15" t="s">
        <v>222</v>
      </c>
      <c r="L34" s="1" t="s">
        <v>236</v>
      </c>
      <c r="N34" s="15" t="s">
        <v>222</v>
      </c>
      <c r="O34" s="1" t="s">
        <v>237</v>
      </c>
      <c r="Q34" s="15" t="s">
        <v>222</v>
      </c>
      <c r="R34" s="1" t="s">
        <v>238</v>
      </c>
      <c r="T34" s="15" t="s">
        <v>222</v>
      </c>
      <c r="U34" s="1" t="s">
        <v>239</v>
      </c>
      <c r="W34" s="15" t="s">
        <v>222</v>
      </c>
      <c r="X34" s="1" t="s">
        <v>240</v>
      </c>
      <c r="Z34" s="15" t="s">
        <v>222</v>
      </c>
      <c r="AA34" s="1" t="s">
        <v>241</v>
      </c>
    </row>
    <row r="35" spans="1:27" x14ac:dyDescent="0.2">
      <c r="A35" s="1">
        <f t="shared" ref="A35:A42" si="14">+IF(C35&lt;&gt;0,1,0)+A34</f>
        <v>1</v>
      </c>
      <c r="B35" s="16" t="s">
        <v>120</v>
      </c>
      <c r="C35" s="18">
        <v>5.0000000000000001E-4</v>
      </c>
      <c r="D35" s="1">
        <f t="shared" ref="D35:D42" si="15">+IF(F35&lt;&gt;0,1,0)+D34</f>
        <v>1</v>
      </c>
      <c r="E35" s="16" t="s">
        <v>118</v>
      </c>
      <c r="F35" s="18">
        <v>2.9999999999999997E-4</v>
      </c>
      <c r="G35" s="1">
        <f t="shared" ref="G35:G42" si="16">+IF(I35&lt;&gt;0,1,0)+G34</f>
        <v>1</v>
      </c>
      <c r="H35" s="16" t="s">
        <v>117</v>
      </c>
      <c r="I35" s="18">
        <v>5.0000000000000001E-4</v>
      </c>
      <c r="J35" s="1">
        <f t="shared" ref="J35:J42" si="17">+IF(L35&lt;&gt;0,1,0)+J34</f>
        <v>1</v>
      </c>
      <c r="K35" s="16" t="s">
        <v>117</v>
      </c>
      <c r="L35" s="118">
        <v>9.91</v>
      </c>
      <c r="M35" s="1">
        <f t="shared" ref="M35:M42" si="18">+IF(O35&lt;&gt;0,1,0)+M34</f>
        <v>1</v>
      </c>
      <c r="N35" s="16" t="s">
        <v>262</v>
      </c>
      <c r="O35" s="118">
        <v>7.56</v>
      </c>
      <c r="P35" s="1">
        <f t="shared" ref="P35:P42" si="19">+IF(R35&lt;&gt;0,1,0)+P34</f>
        <v>1</v>
      </c>
      <c r="Q35" s="16" t="s">
        <v>118</v>
      </c>
      <c r="R35" s="18">
        <v>2.9E-4</v>
      </c>
      <c r="S35" s="1">
        <f t="shared" ref="S35:S42" si="20">+IF(U35&lt;&gt;0,1,0)+S34</f>
        <v>0</v>
      </c>
      <c r="T35" s="16" t="s">
        <v>117</v>
      </c>
      <c r="U35" s="18">
        <v>0</v>
      </c>
      <c r="V35" s="1">
        <f t="shared" ref="V35:V42" si="21">+IF(X35&lt;&gt;0,1,0)+V34</f>
        <v>0</v>
      </c>
      <c r="W35" s="16" t="s">
        <v>261</v>
      </c>
      <c r="X35" s="119">
        <v>0</v>
      </c>
      <c r="Y35" s="1">
        <f t="shared" ref="Y35:Y42" si="22">+IF(AA35&lt;&gt;0,1,0)+Y34</f>
        <v>1</v>
      </c>
      <c r="Z35" s="16" t="s">
        <v>261</v>
      </c>
      <c r="AA35" s="118">
        <v>3.0000000000000001E-3</v>
      </c>
    </row>
    <row r="36" spans="1:27" x14ac:dyDescent="0.2">
      <c r="A36" s="1">
        <f t="shared" si="14"/>
        <v>2</v>
      </c>
      <c r="B36" s="16" t="s">
        <v>259</v>
      </c>
      <c r="C36" s="18">
        <v>5.0000000000000001E-4</v>
      </c>
      <c r="D36" s="1">
        <f t="shared" si="15"/>
        <v>2</v>
      </c>
      <c r="E36" s="16" t="s">
        <v>117</v>
      </c>
      <c r="F36" s="18">
        <v>5.0000000000000001E-4</v>
      </c>
      <c r="G36" s="1">
        <f t="shared" si="16"/>
        <v>2</v>
      </c>
      <c r="H36" s="16" t="s">
        <v>120</v>
      </c>
      <c r="I36" s="18">
        <v>1E-3</v>
      </c>
      <c r="J36" s="1">
        <f t="shared" si="17"/>
        <v>2</v>
      </c>
      <c r="K36" s="16" t="s">
        <v>118</v>
      </c>
      <c r="L36" s="118">
        <v>12.1</v>
      </c>
      <c r="M36" s="1">
        <f t="shared" si="18"/>
        <v>2</v>
      </c>
      <c r="N36" s="16" t="s">
        <v>261</v>
      </c>
      <c r="O36" s="118">
        <v>7.62</v>
      </c>
      <c r="P36" s="1">
        <f t="shared" si="19"/>
        <v>2</v>
      </c>
      <c r="Q36" s="16" t="s">
        <v>117</v>
      </c>
      <c r="R36" s="18">
        <v>5.0000000000000001E-4</v>
      </c>
      <c r="S36" s="1">
        <f t="shared" si="20"/>
        <v>1</v>
      </c>
      <c r="T36" s="16" t="s">
        <v>120</v>
      </c>
      <c r="U36" s="18">
        <v>5.0000000000000001E-4</v>
      </c>
      <c r="V36" s="1">
        <f t="shared" si="21"/>
        <v>1</v>
      </c>
      <c r="W36" s="16" t="s">
        <v>262</v>
      </c>
      <c r="X36" s="119">
        <v>2.2000000000000002</v>
      </c>
      <c r="Y36" s="1">
        <f t="shared" si="22"/>
        <v>2</v>
      </c>
      <c r="Z36" s="16" t="s">
        <v>120</v>
      </c>
      <c r="AA36" s="118">
        <v>4.0000000000000001E-3</v>
      </c>
    </row>
    <row r="37" spans="1:27" x14ac:dyDescent="0.2">
      <c r="A37" s="1">
        <f t="shared" si="14"/>
        <v>3</v>
      </c>
      <c r="B37" s="16" t="s">
        <v>118</v>
      </c>
      <c r="C37" s="18">
        <v>5.0000000000000001E-4</v>
      </c>
      <c r="D37" s="1">
        <f t="shared" si="15"/>
        <v>3</v>
      </c>
      <c r="E37" s="16" t="s">
        <v>120</v>
      </c>
      <c r="F37" s="18">
        <v>1E-3</v>
      </c>
      <c r="G37" s="1">
        <f t="shared" si="16"/>
        <v>3</v>
      </c>
      <c r="H37" s="16" t="s">
        <v>259</v>
      </c>
      <c r="I37" s="18">
        <v>1E-3</v>
      </c>
      <c r="J37" s="1">
        <f t="shared" si="17"/>
        <v>3</v>
      </c>
      <c r="K37" s="16" t="s">
        <v>120</v>
      </c>
      <c r="L37" s="118">
        <v>12.27</v>
      </c>
      <c r="M37" s="1">
        <f t="shared" si="18"/>
        <v>3</v>
      </c>
      <c r="N37" s="16" t="s">
        <v>119</v>
      </c>
      <c r="O37" s="118">
        <v>7.69</v>
      </c>
      <c r="P37" s="1">
        <f t="shared" si="19"/>
        <v>3</v>
      </c>
      <c r="Q37" s="16" t="s">
        <v>120</v>
      </c>
      <c r="R37" s="18">
        <v>1E-3</v>
      </c>
      <c r="S37" s="1">
        <f t="shared" si="20"/>
        <v>2</v>
      </c>
      <c r="T37" s="16" t="s">
        <v>259</v>
      </c>
      <c r="U37" s="18">
        <v>5.0000000000000001E-4</v>
      </c>
      <c r="V37" s="1">
        <f t="shared" si="21"/>
        <v>2</v>
      </c>
      <c r="W37" s="16" t="s">
        <v>259</v>
      </c>
      <c r="X37" s="119">
        <v>9.1999999999999993</v>
      </c>
      <c r="Y37" s="1">
        <f t="shared" si="22"/>
        <v>3</v>
      </c>
      <c r="Z37" s="16" t="s">
        <v>259</v>
      </c>
      <c r="AA37" s="118">
        <v>4.0000000000000001E-3</v>
      </c>
    </row>
    <row r="38" spans="1:27" x14ac:dyDescent="0.2">
      <c r="A38" s="1">
        <f t="shared" si="14"/>
        <v>4</v>
      </c>
      <c r="B38" s="16" t="s">
        <v>260</v>
      </c>
      <c r="C38" s="18">
        <v>5.0000000000000001E-4</v>
      </c>
      <c r="D38" s="1">
        <f t="shared" si="15"/>
        <v>4</v>
      </c>
      <c r="E38" s="16" t="s">
        <v>260</v>
      </c>
      <c r="F38" s="18">
        <v>1E-3</v>
      </c>
      <c r="G38" s="1">
        <f t="shared" si="16"/>
        <v>4</v>
      </c>
      <c r="H38" s="16" t="s">
        <v>260</v>
      </c>
      <c r="I38" s="18">
        <v>1E-3</v>
      </c>
      <c r="J38" s="1">
        <f t="shared" si="17"/>
        <v>4</v>
      </c>
      <c r="K38" s="16" t="s">
        <v>260</v>
      </c>
      <c r="L38" s="118">
        <v>12.28</v>
      </c>
      <c r="M38" s="1">
        <f t="shared" si="18"/>
        <v>4</v>
      </c>
      <c r="N38" s="16" t="s">
        <v>118</v>
      </c>
      <c r="O38" s="118">
        <v>7.9</v>
      </c>
      <c r="P38" s="1">
        <f t="shared" si="19"/>
        <v>4</v>
      </c>
      <c r="Q38" s="16" t="s">
        <v>260</v>
      </c>
      <c r="R38" s="18">
        <v>1E-3</v>
      </c>
      <c r="S38" s="1">
        <f t="shared" si="20"/>
        <v>3</v>
      </c>
      <c r="T38" s="16" t="s">
        <v>260</v>
      </c>
      <c r="U38" s="18">
        <v>5.0000000000000001E-4</v>
      </c>
      <c r="V38" s="1">
        <f t="shared" si="21"/>
        <v>3</v>
      </c>
      <c r="W38" s="16" t="s">
        <v>117</v>
      </c>
      <c r="X38" s="119">
        <v>10.3</v>
      </c>
      <c r="Y38" s="1">
        <f t="shared" si="22"/>
        <v>4</v>
      </c>
      <c r="Z38" s="16" t="s">
        <v>119</v>
      </c>
      <c r="AA38" s="118">
        <v>0.01</v>
      </c>
    </row>
    <row r="39" spans="1:27" x14ac:dyDescent="0.2">
      <c r="A39" s="1">
        <f t="shared" si="14"/>
        <v>5</v>
      </c>
      <c r="B39" s="16" t="s">
        <v>117</v>
      </c>
      <c r="C39" s="18">
        <v>5.0000000000000001E-4</v>
      </c>
      <c r="D39" s="1">
        <f t="shared" si="15"/>
        <v>5</v>
      </c>
      <c r="E39" s="16" t="s">
        <v>119</v>
      </c>
      <c r="F39" s="18">
        <v>1E-3</v>
      </c>
      <c r="G39" s="1">
        <f t="shared" si="16"/>
        <v>5</v>
      </c>
      <c r="H39" s="16" t="s">
        <v>119</v>
      </c>
      <c r="I39" s="18">
        <v>1E-3</v>
      </c>
      <c r="J39" s="1">
        <f t="shared" si="17"/>
        <v>5</v>
      </c>
      <c r="K39" s="16" t="s">
        <v>262</v>
      </c>
      <c r="L39" s="118">
        <v>12.38</v>
      </c>
      <c r="M39" s="1">
        <f t="shared" si="18"/>
        <v>5</v>
      </c>
      <c r="N39" s="16" t="s">
        <v>120</v>
      </c>
      <c r="O39" s="118">
        <v>7.96</v>
      </c>
      <c r="P39" s="1">
        <f t="shared" si="19"/>
        <v>5</v>
      </c>
      <c r="Q39" s="16" t="s">
        <v>119</v>
      </c>
      <c r="R39" s="18">
        <v>1E-3</v>
      </c>
      <c r="S39" s="1">
        <f t="shared" si="20"/>
        <v>4</v>
      </c>
      <c r="T39" s="16" t="s">
        <v>118</v>
      </c>
      <c r="U39" s="18">
        <v>5.0000000000000001E-4</v>
      </c>
      <c r="V39" s="1">
        <f t="shared" si="21"/>
        <v>4</v>
      </c>
      <c r="W39" s="16" t="s">
        <v>118</v>
      </c>
      <c r="X39" s="119">
        <v>14.3</v>
      </c>
      <c r="Y39" s="1">
        <f t="shared" si="22"/>
        <v>5</v>
      </c>
      <c r="Z39" s="16" t="s">
        <v>117</v>
      </c>
      <c r="AA39" s="118">
        <v>0.01</v>
      </c>
    </row>
    <row r="40" spans="1:27" x14ac:dyDescent="0.2">
      <c r="A40" s="1">
        <f t="shared" si="14"/>
        <v>6</v>
      </c>
      <c r="B40" s="16" t="s">
        <v>261</v>
      </c>
      <c r="C40" s="18">
        <v>5.0000000000000001E-4</v>
      </c>
      <c r="D40" s="1">
        <f t="shared" si="15"/>
        <v>6</v>
      </c>
      <c r="E40" s="16" t="s">
        <v>259</v>
      </c>
      <c r="F40" s="18">
        <v>1E-3</v>
      </c>
      <c r="G40" s="1">
        <f t="shared" si="16"/>
        <v>6</v>
      </c>
      <c r="H40" s="16" t="s">
        <v>262</v>
      </c>
      <c r="I40" s="18">
        <v>3.0000000000000001E-3</v>
      </c>
      <c r="J40" s="1">
        <f t="shared" si="17"/>
        <v>6</v>
      </c>
      <c r="K40" s="16" t="s">
        <v>261</v>
      </c>
      <c r="L40" s="118">
        <v>13.16</v>
      </c>
      <c r="M40" s="1">
        <f t="shared" si="18"/>
        <v>6</v>
      </c>
      <c r="N40" s="16" t="s">
        <v>260</v>
      </c>
      <c r="O40" s="118">
        <v>7.98</v>
      </c>
      <c r="P40" s="1">
        <f t="shared" si="19"/>
        <v>6</v>
      </c>
      <c r="Q40" s="16" t="s">
        <v>259</v>
      </c>
      <c r="R40" s="18">
        <v>1E-3</v>
      </c>
      <c r="S40" s="1">
        <f t="shared" si="20"/>
        <v>5</v>
      </c>
      <c r="T40" s="16" t="s">
        <v>261</v>
      </c>
      <c r="U40" s="18">
        <v>5.0000000000000001E-4</v>
      </c>
      <c r="V40" s="1">
        <f t="shared" si="21"/>
        <v>5</v>
      </c>
      <c r="W40" s="16" t="s">
        <v>120</v>
      </c>
      <c r="X40" s="119">
        <v>20.100000000000001</v>
      </c>
      <c r="Y40" s="1">
        <f t="shared" si="22"/>
        <v>6</v>
      </c>
      <c r="Z40" s="16" t="s">
        <v>118</v>
      </c>
      <c r="AA40" s="118">
        <v>0.01</v>
      </c>
    </row>
    <row r="41" spans="1:27" x14ac:dyDescent="0.2">
      <c r="A41" s="1">
        <f t="shared" si="14"/>
        <v>7</v>
      </c>
      <c r="B41" s="16" t="s">
        <v>119</v>
      </c>
      <c r="C41" s="18">
        <v>5.0000000000000001E-4</v>
      </c>
      <c r="D41" s="1">
        <f t="shared" si="15"/>
        <v>7</v>
      </c>
      <c r="E41" s="16" t="s">
        <v>261</v>
      </c>
      <c r="F41" s="18">
        <v>4.0000000000000001E-3</v>
      </c>
      <c r="G41" s="1">
        <f t="shared" si="16"/>
        <v>7</v>
      </c>
      <c r="H41" s="16" t="s">
        <v>261</v>
      </c>
      <c r="I41" s="18">
        <v>3.0000000000000001E-3</v>
      </c>
      <c r="J41" s="1">
        <f t="shared" si="17"/>
        <v>7</v>
      </c>
      <c r="K41" s="16" t="s">
        <v>259</v>
      </c>
      <c r="L41" s="118">
        <v>13.25</v>
      </c>
      <c r="M41" s="1">
        <f t="shared" si="18"/>
        <v>7</v>
      </c>
      <c r="N41" s="16" t="s">
        <v>117</v>
      </c>
      <c r="O41" s="118">
        <v>8.1199999999999992</v>
      </c>
      <c r="P41" s="1">
        <f t="shared" si="19"/>
        <v>7</v>
      </c>
      <c r="Q41" s="16" t="s">
        <v>261</v>
      </c>
      <c r="R41" s="18">
        <v>4.0000000000000001E-3</v>
      </c>
      <c r="S41" s="1">
        <f t="shared" si="20"/>
        <v>6</v>
      </c>
      <c r="T41" s="16" t="s">
        <v>119</v>
      </c>
      <c r="U41" s="18">
        <v>5.0000000000000001E-4</v>
      </c>
      <c r="V41" s="1">
        <f t="shared" si="21"/>
        <v>6</v>
      </c>
      <c r="W41" s="16" t="s">
        <v>260</v>
      </c>
      <c r="X41" s="119">
        <v>29.9</v>
      </c>
      <c r="Y41" s="1">
        <f t="shared" si="22"/>
        <v>7</v>
      </c>
      <c r="Z41" s="16" t="s">
        <v>262</v>
      </c>
      <c r="AA41" s="118">
        <v>0.03</v>
      </c>
    </row>
    <row r="42" spans="1:27" x14ac:dyDescent="0.2">
      <c r="A42" s="1">
        <f t="shared" si="14"/>
        <v>8</v>
      </c>
      <c r="B42" s="16" t="s">
        <v>262</v>
      </c>
      <c r="C42" s="18">
        <v>5.0000000000000001E-4</v>
      </c>
      <c r="D42" s="1">
        <f t="shared" si="15"/>
        <v>8</v>
      </c>
      <c r="E42" s="16" t="s">
        <v>262</v>
      </c>
      <c r="F42" s="18">
        <v>4.0000000000000001E-3</v>
      </c>
      <c r="G42" s="1">
        <f t="shared" si="16"/>
        <v>8</v>
      </c>
      <c r="H42" s="16" t="s">
        <v>118</v>
      </c>
      <c r="I42" s="18">
        <v>3.2500000000000001E-2</v>
      </c>
      <c r="J42" s="1">
        <f t="shared" si="17"/>
        <v>8</v>
      </c>
      <c r="K42" s="16" t="s">
        <v>119</v>
      </c>
      <c r="L42" s="118">
        <v>13.7</v>
      </c>
      <c r="M42" s="1">
        <f t="shared" si="18"/>
        <v>8</v>
      </c>
      <c r="N42" s="16" t="s">
        <v>259</v>
      </c>
      <c r="O42" s="118">
        <v>8.59</v>
      </c>
      <c r="P42" s="1">
        <f t="shared" si="19"/>
        <v>8</v>
      </c>
      <c r="Q42" s="16" t="s">
        <v>262</v>
      </c>
      <c r="R42" s="18">
        <v>4.0000000000000001E-3</v>
      </c>
      <c r="S42" s="1">
        <f t="shared" si="20"/>
        <v>7</v>
      </c>
      <c r="T42" s="16" t="s">
        <v>262</v>
      </c>
      <c r="U42" s="18">
        <v>5.0000000000000001E-4</v>
      </c>
      <c r="V42" s="1">
        <f t="shared" si="21"/>
        <v>7</v>
      </c>
      <c r="W42" s="16" t="s">
        <v>119</v>
      </c>
      <c r="X42" s="119">
        <v>33.4</v>
      </c>
      <c r="Y42" s="1">
        <f t="shared" si="22"/>
        <v>8</v>
      </c>
      <c r="Z42" s="16" t="s">
        <v>260</v>
      </c>
      <c r="AA42" s="118">
        <v>3.1E-2</v>
      </c>
    </row>
    <row r="43" spans="1:27" x14ac:dyDescent="0.2">
      <c r="B43" s="16" t="s">
        <v>232</v>
      </c>
      <c r="C43" s="17">
        <v>5.0000000000000001E-4</v>
      </c>
      <c r="E43" s="16" t="s">
        <v>232</v>
      </c>
      <c r="F43" s="17">
        <v>4.0000000000000001E-3</v>
      </c>
      <c r="H43" s="16" t="s">
        <v>232</v>
      </c>
      <c r="I43" s="17">
        <v>3.2500000000000001E-2</v>
      </c>
      <c r="K43" s="16" t="s">
        <v>232</v>
      </c>
      <c r="L43" s="17">
        <v>13.7</v>
      </c>
      <c r="N43" s="16" t="s">
        <v>232</v>
      </c>
      <c r="O43" s="17">
        <v>8.59</v>
      </c>
      <c r="Q43" s="16" t="s">
        <v>232</v>
      </c>
      <c r="R43" s="17">
        <v>4.0000000000000001E-3</v>
      </c>
      <c r="T43" s="16" t="s">
        <v>232</v>
      </c>
      <c r="U43" s="17">
        <v>5.0000000000000001E-4</v>
      </c>
      <c r="W43" s="16" t="s">
        <v>232</v>
      </c>
      <c r="X43" s="17">
        <v>33.4</v>
      </c>
      <c r="Z43" s="16" t="s">
        <v>232</v>
      </c>
      <c r="AA43" s="17">
        <v>3.1E-2</v>
      </c>
    </row>
    <row r="46" spans="1:27" x14ac:dyDescent="0.2">
      <c r="B46" s="15" t="s">
        <v>222</v>
      </c>
      <c r="C46" s="1" t="s">
        <v>242</v>
      </c>
      <c r="K46" s="16"/>
      <c r="L46" s="18"/>
      <c r="N46" s="16"/>
      <c r="O46" s="17"/>
      <c r="Q46" s="16"/>
      <c r="R46" s="18"/>
      <c r="T46" s="16"/>
      <c r="U46" s="18"/>
      <c r="W46" s="16"/>
      <c r="X46" s="18"/>
    </row>
    <row r="47" spans="1:27" x14ac:dyDescent="0.2">
      <c r="A47" s="1">
        <f t="shared" ref="A47:A54" si="23">+IF(C47&lt;&gt;0,1,0)+A46</f>
        <v>1</v>
      </c>
      <c r="B47" s="16" t="s">
        <v>262</v>
      </c>
      <c r="C47" s="18">
        <v>0.26374545166581115</v>
      </c>
      <c r="K47" s="16"/>
      <c r="L47" s="18"/>
      <c r="N47" s="16"/>
      <c r="O47" s="17"/>
      <c r="Q47" s="16"/>
      <c r="R47" s="18"/>
      <c r="T47" s="16"/>
      <c r="U47" s="18"/>
      <c r="W47" s="16"/>
      <c r="X47" s="18"/>
    </row>
    <row r="48" spans="1:27" x14ac:dyDescent="0.2">
      <c r="A48" s="1">
        <f t="shared" si="23"/>
        <v>2</v>
      </c>
      <c r="B48" s="16" t="s">
        <v>120</v>
      </c>
      <c r="C48" s="18">
        <v>0.28277795985146026</v>
      </c>
      <c r="K48" s="16"/>
      <c r="L48" s="18"/>
      <c r="N48" s="16"/>
      <c r="O48" s="17"/>
      <c r="Q48" s="16"/>
      <c r="R48" s="18"/>
      <c r="T48" s="16"/>
      <c r="U48" s="18"/>
      <c r="W48" s="16"/>
      <c r="X48" s="18"/>
    </row>
    <row r="49" spans="1:26" x14ac:dyDescent="0.2">
      <c r="A49" s="1">
        <f t="shared" si="23"/>
        <v>3</v>
      </c>
      <c r="B49" s="16" t="s">
        <v>118</v>
      </c>
      <c r="C49" s="18">
        <v>0.32524513470752953</v>
      </c>
      <c r="K49" s="16"/>
      <c r="L49" s="18"/>
      <c r="N49" s="16"/>
      <c r="O49" s="17"/>
      <c r="Q49" s="16"/>
      <c r="R49" s="18"/>
      <c r="T49" s="16"/>
      <c r="U49" s="18"/>
      <c r="W49" s="16"/>
      <c r="X49" s="18"/>
    </row>
    <row r="50" spans="1:26" x14ac:dyDescent="0.2">
      <c r="A50" s="1">
        <f t="shared" si="23"/>
        <v>4</v>
      </c>
      <c r="B50" s="16" t="s">
        <v>259</v>
      </c>
      <c r="C50" s="18">
        <v>0.3746683273702881</v>
      </c>
      <c r="K50" s="16"/>
      <c r="L50" s="18"/>
      <c r="N50" s="16"/>
      <c r="O50" s="17"/>
      <c r="Q50" s="16"/>
      <c r="R50" s="18"/>
      <c r="T50" s="16"/>
      <c r="U50" s="18"/>
      <c r="W50" s="16"/>
      <c r="X50" s="18"/>
    </row>
    <row r="51" spans="1:26" x14ac:dyDescent="0.2">
      <c r="A51" s="1">
        <f t="shared" si="23"/>
        <v>5</v>
      </c>
      <c r="B51" s="16" t="s">
        <v>117</v>
      </c>
      <c r="C51" s="18">
        <v>0.38005576996973434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">
      <c r="A52" s="1">
        <f t="shared" si="23"/>
        <v>6</v>
      </c>
      <c r="B52" s="16" t="s">
        <v>261</v>
      </c>
      <c r="C52" s="18">
        <v>0.38835035412016672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">
      <c r="A53" s="1">
        <f t="shared" si="23"/>
        <v>7</v>
      </c>
      <c r="B53" s="16" t="s">
        <v>260</v>
      </c>
      <c r="C53" s="18">
        <v>0.40174292592196292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">
      <c r="A54" s="1">
        <f t="shared" si="23"/>
        <v>8</v>
      </c>
      <c r="B54" s="16" t="s">
        <v>119</v>
      </c>
      <c r="C54" s="18">
        <v>0.44329102787936786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">
      <c r="B55" s="16" t="s">
        <v>232</v>
      </c>
      <c r="C55" s="17">
        <v>0.44329102787936786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"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"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"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"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"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"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"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"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"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2:26" x14ac:dyDescent="0.2"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2:26" x14ac:dyDescent="0.2"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2:26" x14ac:dyDescent="0.2"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2:26" x14ac:dyDescent="0.2"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2:26" x14ac:dyDescent="0.2"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2:26" x14ac:dyDescent="0.2"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2:26" x14ac:dyDescent="0.2"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2:26" x14ac:dyDescent="0.2"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2:26" x14ac:dyDescent="0.2"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2:26" x14ac:dyDescent="0.2"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2:26" x14ac:dyDescent="0.2"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</sheetData>
  <mergeCells count="4">
    <mergeCell ref="C13:C14"/>
    <mergeCell ref="AF10:AH10"/>
    <mergeCell ref="AF9:AH9"/>
    <mergeCell ref="AF8:AH8"/>
  </mergeCells>
  <conditionalFormatting sqref="E15:Z15">
    <cfRule type="cellIs" dxfId="4" priority="1" operator="equal">
      <formula>"sin evaluación"</formula>
    </cfRule>
    <cfRule type="cellIs" dxfId="3" priority="2" operator="equal">
      <formula>"""sin evaluación"""</formula>
    </cfRule>
    <cfRule type="cellIs" dxfId="2" priority="3" operator="equal">
      <formula>"Incumple"</formula>
    </cfRule>
    <cfRule type="cellIs" dxfId="1" priority="4" operator="equal">
      <formula>"cumple con advertencia"</formula>
    </cfRule>
  </conditionalFormatting>
  <conditionalFormatting sqref="E16:Z16">
    <cfRule type="cellIs" dxfId="0" priority="5" operator="equal">
      <formula>"referencial"</formula>
    </cfRule>
  </conditionalFormatting>
  <pageMargins left="0.7" right="0.7" top="0.75" bottom="0.75" header="0.3" footer="0.3"/>
  <pageSetup orientation="portrait" r:id="rId20"/>
  <ignoredErrors>
    <ignoredError sqref="J8:R8 J7 L7:N7 Q7:R7 J9:N10 Q9:R10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V66"/>
  <sheetViews>
    <sheetView workbookViewId="0">
      <selection activeCell="B3" sqref="B3"/>
    </sheetView>
  </sheetViews>
  <sheetFormatPr baseColWidth="10" defaultColWidth="11.42578125" defaultRowHeight="15" x14ac:dyDescent="0.25"/>
  <cols>
    <col min="2" max="2" width="9.42578125" customWidth="1"/>
    <col min="3" max="3" width="8.5703125" style="87" customWidth="1"/>
    <col min="4" max="22" width="3.7109375" customWidth="1"/>
  </cols>
  <sheetData>
    <row r="2" spans="2:22" ht="15.75" thickBot="1" x14ac:dyDescent="0.3"/>
    <row r="3" spans="2:22" ht="84" thickBot="1" x14ac:dyDescent="0.3">
      <c r="B3" s="79" t="s">
        <v>107</v>
      </c>
      <c r="C3" s="80" t="s">
        <v>243</v>
      </c>
      <c r="D3" s="81" t="s">
        <v>75</v>
      </c>
      <c r="E3" s="81" t="s">
        <v>78</v>
      </c>
      <c r="F3" s="81" t="s">
        <v>80</v>
      </c>
      <c r="G3" s="81" t="s">
        <v>82</v>
      </c>
      <c r="H3" s="81" t="s">
        <v>84</v>
      </c>
      <c r="I3" s="81" t="s">
        <v>244</v>
      </c>
      <c r="J3" s="81" t="s">
        <v>91</v>
      </c>
      <c r="K3" s="81" t="s">
        <v>245</v>
      </c>
      <c r="L3" s="81" t="s">
        <v>94</v>
      </c>
      <c r="M3" s="81" t="s">
        <v>95</v>
      </c>
      <c r="N3" s="81" t="s">
        <v>96</v>
      </c>
      <c r="O3" s="81" t="s">
        <v>97</v>
      </c>
      <c r="P3" s="81" t="s">
        <v>98</v>
      </c>
      <c r="Q3" s="81" t="s">
        <v>99</v>
      </c>
      <c r="R3" s="81" t="s">
        <v>101</v>
      </c>
      <c r="S3" s="81" t="s">
        <v>19</v>
      </c>
      <c r="T3" s="81" t="s">
        <v>103</v>
      </c>
      <c r="U3" s="81" t="s">
        <v>104</v>
      </c>
      <c r="V3" s="81" t="s">
        <v>105</v>
      </c>
    </row>
    <row r="4" spans="2:22" ht="15.75" thickBot="1" x14ac:dyDescent="0.3">
      <c r="B4" s="351" t="s">
        <v>246</v>
      </c>
      <c r="C4" s="82" t="s">
        <v>20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</row>
    <row r="5" spans="2:22" ht="15.75" thickBot="1" x14ac:dyDescent="0.3">
      <c r="B5" s="352"/>
      <c r="C5" s="82" t="s">
        <v>21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</row>
    <row r="6" spans="2:22" ht="15.75" thickBot="1" x14ac:dyDescent="0.3">
      <c r="B6" s="352"/>
      <c r="C6" s="82" t="s">
        <v>22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</row>
    <row r="7" spans="2:22" ht="15.75" thickBot="1" x14ac:dyDescent="0.3">
      <c r="B7" s="352"/>
      <c r="C7" s="82" t="s">
        <v>23</v>
      </c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</row>
    <row r="8" spans="2:22" ht="15.75" thickBot="1" x14ac:dyDescent="0.3">
      <c r="B8" s="352"/>
      <c r="C8" s="82" t="s">
        <v>24</v>
      </c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</row>
    <row r="9" spans="2:22" ht="15.75" thickBot="1" x14ac:dyDescent="0.3">
      <c r="B9" s="352"/>
      <c r="C9" s="82" t="s">
        <v>25</v>
      </c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</row>
    <row r="10" spans="2:22" ht="15.75" thickBot="1" x14ac:dyDescent="0.3">
      <c r="B10" s="352"/>
      <c r="C10" s="82" t="s">
        <v>26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</row>
    <row r="11" spans="2:22" ht="15.75" thickBot="1" x14ac:dyDescent="0.3">
      <c r="B11" s="352"/>
      <c r="C11" s="82" t="s">
        <v>27</v>
      </c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</row>
    <row r="12" spans="2:22" ht="15.75" thickBot="1" x14ac:dyDescent="0.3">
      <c r="B12" s="353"/>
      <c r="C12" s="82" t="s">
        <v>28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spans="2:22" ht="15.75" thickBot="1" x14ac:dyDescent="0.3">
      <c r="B13" s="348" t="s">
        <v>247</v>
      </c>
      <c r="C13" s="82" t="s">
        <v>20</v>
      </c>
      <c r="D13" s="83"/>
      <c r="E13" s="83"/>
      <c r="F13" s="84"/>
      <c r="G13" s="84"/>
      <c r="H13" s="84"/>
      <c r="I13" s="84"/>
      <c r="J13" s="83"/>
      <c r="K13" s="83"/>
      <c r="L13" s="84"/>
      <c r="M13" s="83"/>
      <c r="N13" s="83"/>
      <c r="O13" s="83"/>
      <c r="P13" s="84"/>
      <c r="Q13" s="84"/>
      <c r="R13" s="83"/>
      <c r="S13" s="85"/>
      <c r="T13" s="83"/>
      <c r="U13" s="83"/>
      <c r="V13" s="84"/>
    </row>
    <row r="14" spans="2:22" ht="15.75" thickBot="1" x14ac:dyDescent="0.3">
      <c r="B14" s="349"/>
      <c r="C14" s="82" t="s">
        <v>21</v>
      </c>
      <c r="D14" s="83"/>
      <c r="E14" s="83"/>
      <c r="F14" s="84"/>
      <c r="G14" s="84"/>
      <c r="H14" s="83"/>
      <c r="I14" s="84"/>
      <c r="J14" s="83"/>
      <c r="K14" s="83"/>
      <c r="L14" s="84"/>
      <c r="M14" s="83"/>
      <c r="N14" s="83"/>
      <c r="O14" s="83"/>
      <c r="P14" s="84"/>
      <c r="Q14" s="84"/>
      <c r="R14" s="83"/>
      <c r="S14" s="84"/>
      <c r="T14" s="83"/>
      <c r="U14" s="83"/>
      <c r="V14" s="84"/>
    </row>
    <row r="15" spans="2:22" ht="15.75" thickBot="1" x14ac:dyDescent="0.3">
      <c r="B15" s="349"/>
      <c r="C15" s="82" t="s">
        <v>22</v>
      </c>
      <c r="D15" s="83"/>
      <c r="E15" s="83"/>
      <c r="F15" s="84"/>
      <c r="G15" s="83"/>
      <c r="H15" s="84"/>
      <c r="I15" s="84"/>
      <c r="J15" s="83"/>
      <c r="K15" s="83"/>
      <c r="L15" s="84"/>
      <c r="M15" s="83"/>
      <c r="N15" s="83"/>
      <c r="O15" s="83"/>
      <c r="P15" s="84"/>
      <c r="Q15" s="84"/>
      <c r="R15" s="83"/>
      <c r="S15" s="84"/>
      <c r="T15" s="83"/>
      <c r="U15" s="83"/>
      <c r="V15" s="84"/>
    </row>
    <row r="16" spans="2:22" ht="15.75" thickBot="1" x14ac:dyDescent="0.3">
      <c r="B16" s="349"/>
      <c r="C16" s="82" t="s">
        <v>23</v>
      </c>
      <c r="D16" s="83"/>
      <c r="E16" s="83"/>
      <c r="F16" s="84"/>
      <c r="G16" s="84"/>
      <c r="H16" s="84"/>
      <c r="I16" s="84"/>
      <c r="J16" s="83"/>
      <c r="K16" s="83"/>
      <c r="L16" s="84"/>
      <c r="M16" s="83"/>
      <c r="N16" s="83"/>
      <c r="O16" s="83"/>
      <c r="P16" s="84"/>
      <c r="Q16" s="84"/>
      <c r="R16" s="83"/>
      <c r="S16" s="84"/>
      <c r="T16" s="83"/>
      <c r="U16" s="83"/>
      <c r="V16" s="83"/>
    </row>
    <row r="17" spans="2:22" ht="15.75" thickBot="1" x14ac:dyDescent="0.3">
      <c r="B17" s="349"/>
      <c r="C17" s="82" t="s">
        <v>24</v>
      </c>
      <c r="D17" s="83"/>
      <c r="E17" s="83"/>
      <c r="F17" s="84"/>
      <c r="G17" s="84"/>
      <c r="H17" s="83"/>
      <c r="I17" s="84"/>
      <c r="J17" s="83"/>
      <c r="K17" s="83"/>
      <c r="L17" s="84"/>
      <c r="M17" s="83"/>
      <c r="N17" s="83"/>
      <c r="O17" s="83"/>
      <c r="P17" s="84"/>
      <c r="Q17" s="84"/>
      <c r="R17" s="83"/>
      <c r="S17" s="84"/>
      <c r="T17" s="83"/>
      <c r="U17" s="83"/>
      <c r="V17" s="84"/>
    </row>
    <row r="18" spans="2:22" ht="15.75" thickBot="1" x14ac:dyDescent="0.3">
      <c r="B18" s="349"/>
      <c r="C18" s="82" t="s">
        <v>25</v>
      </c>
      <c r="D18" s="83"/>
      <c r="E18" s="83"/>
      <c r="F18" s="84"/>
      <c r="G18" s="84"/>
      <c r="H18" s="84"/>
      <c r="I18" s="84"/>
      <c r="J18" s="83"/>
      <c r="K18" s="83"/>
      <c r="L18" s="84"/>
      <c r="M18" s="83"/>
      <c r="N18" s="83"/>
      <c r="O18" s="83"/>
      <c r="P18" s="84"/>
      <c r="Q18" s="84"/>
      <c r="R18" s="83"/>
      <c r="S18" s="85"/>
      <c r="T18" s="83"/>
      <c r="U18" s="83"/>
      <c r="V18" s="84"/>
    </row>
    <row r="19" spans="2:22" ht="15.75" thickBot="1" x14ac:dyDescent="0.3">
      <c r="B19" s="349"/>
      <c r="C19" s="82" t="s">
        <v>26</v>
      </c>
      <c r="D19" s="83"/>
      <c r="E19" s="83"/>
      <c r="F19" s="84"/>
      <c r="G19" s="84"/>
      <c r="H19" s="84"/>
      <c r="I19" s="84"/>
      <c r="J19" s="83"/>
      <c r="K19" s="83"/>
      <c r="L19" s="84"/>
      <c r="M19" s="83"/>
      <c r="N19" s="83"/>
      <c r="O19" s="83"/>
      <c r="P19" s="84"/>
      <c r="Q19" s="84"/>
      <c r="R19" s="83"/>
      <c r="S19" s="84"/>
      <c r="T19" s="83"/>
      <c r="U19" s="83"/>
      <c r="V19" s="84"/>
    </row>
    <row r="20" spans="2:22" ht="15.75" thickBot="1" x14ac:dyDescent="0.3">
      <c r="B20" s="349"/>
      <c r="C20" s="82" t="s">
        <v>27</v>
      </c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</row>
    <row r="21" spans="2:22" ht="15.75" thickBot="1" x14ac:dyDescent="0.3">
      <c r="B21" s="350"/>
      <c r="C21" s="82" t="s">
        <v>28</v>
      </c>
      <c r="D21" s="83"/>
      <c r="E21" s="83"/>
      <c r="F21" s="84"/>
      <c r="G21" s="84"/>
      <c r="H21" s="84"/>
      <c r="I21" s="84"/>
      <c r="J21" s="83"/>
      <c r="K21" s="83"/>
      <c r="L21" s="84"/>
      <c r="M21" s="83"/>
      <c r="N21" s="83"/>
      <c r="O21" s="83"/>
      <c r="P21" s="85"/>
      <c r="Q21" s="84"/>
      <c r="R21" s="83"/>
      <c r="S21" s="84"/>
      <c r="T21" s="83"/>
      <c r="U21" s="83"/>
      <c r="V21" s="84"/>
    </row>
    <row r="22" spans="2:22" ht="15.75" thickBot="1" x14ac:dyDescent="0.3">
      <c r="B22" s="348" t="s">
        <v>248</v>
      </c>
      <c r="C22" s="82" t="s">
        <v>20</v>
      </c>
      <c r="D22" s="83"/>
      <c r="E22" s="83"/>
      <c r="F22" s="84"/>
      <c r="G22" s="84"/>
      <c r="H22" s="84"/>
      <c r="I22" s="84"/>
      <c r="J22" s="83"/>
      <c r="K22" s="83"/>
      <c r="L22" s="84"/>
      <c r="M22" s="83"/>
      <c r="N22" s="83"/>
      <c r="O22" s="83"/>
      <c r="P22" s="84"/>
      <c r="Q22" s="84"/>
      <c r="R22" s="83"/>
      <c r="S22" s="85"/>
      <c r="T22" s="83"/>
      <c r="U22" s="83"/>
      <c r="V22" s="83"/>
    </row>
    <row r="23" spans="2:22" ht="15.75" thickBot="1" x14ac:dyDescent="0.3">
      <c r="B23" s="349"/>
      <c r="C23" s="82" t="s">
        <v>21</v>
      </c>
      <c r="D23" s="83"/>
      <c r="E23" s="83"/>
      <c r="F23" s="84"/>
      <c r="G23" s="84"/>
      <c r="H23" s="83"/>
      <c r="I23" s="84"/>
      <c r="J23" s="83"/>
      <c r="K23" s="83"/>
      <c r="L23" s="84"/>
      <c r="M23" s="83"/>
      <c r="N23" s="83"/>
      <c r="O23" s="83"/>
      <c r="P23" s="85"/>
      <c r="Q23" s="84"/>
      <c r="R23" s="83"/>
      <c r="S23" s="84"/>
      <c r="T23" s="83"/>
      <c r="U23" s="83"/>
      <c r="V23" s="83"/>
    </row>
    <row r="24" spans="2:22" ht="15.75" thickBot="1" x14ac:dyDescent="0.3">
      <c r="B24" s="349"/>
      <c r="C24" s="82" t="s">
        <v>22</v>
      </c>
      <c r="D24" s="83"/>
      <c r="E24" s="83"/>
      <c r="F24" s="84"/>
      <c r="G24" s="83"/>
      <c r="H24" s="84"/>
      <c r="I24" s="84"/>
      <c r="J24" s="83"/>
      <c r="K24" s="83"/>
      <c r="L24" s="84"/>
      <c r="M24" s="83"/>
      <c r="N24" s="83"/>
      <c r="O24" s="83"/>
      <c r="P24" s="84"/>
      <c r="Q24" s="84"/>
      <c r="R24" s="83"/>
      <c r="S24" s="84"/>
      <c r="T24" s="83"/>
      <c r="U24" s="83"/>
      <c r="V24" s="83"/>
    </row>
    <row r="25" spans="2:22" ht="15.75" thickBot="1" x14ac:dyDescent="0.3">
      <c r="B25" s="349"/>
      <c r="C25" s="82" t="s">
        <v>23</v>
      </c>
      <c r="D25" s="83"/>
      <c r="E25" s="83"/>
      <c r="F25" s="84"/>
      <c r="G25" s="84"/>
      <c r="H25" s="84"/>
      <c r="I25" s="84"/>
      <c r="J25" s="83"/>
      <c r="K25" s="83"/>
      <c r="L25" s="85"/>
      <c r="M25" s="83"/>
      <c r="N25" s="83"/>
      <c r="O25" s="83"/>
      <c r="P25" s="84"/>
      <c r="Q25" s="84"/>
      <c r="R25" s="83"/>
      <c r="S25" s="84"/>
      <c r="T25" s="83"/>
      <c r="U25" s="83"/>
      <c r="V25" s="83"/>
    </row>
    <row r="26" spans="2:22" ht="15.75" thickBot="1" x14ac:dyDescent="0.3">
      <c r="B26" s="349"/>
      <c r="C26" s="82" t="s">
        <v>24</v>
      </c>
      <c r="D26" s="83"/>
      <c r="E26" s="83"/>
      <c r="F26" s="84"/>
      <c r="G26" s="84"/>
      <c r="H26" s="83"/>
      <c r="I26" s="84"/>
      <c r="J26" s="83"/>
      <c r="K26" s="83"/>
      <c r="L26" s="84"/>
      <c r="M26" s="83"/>
      <c r="N26" s="83"/>
      <c r="O26" s="83"/>
      <c r="P26" s="84"/>
      <c r="Q26" s="84"/>
      <c r="R26" s="83"/>
      <c r="S26" s="84"/>
      <c r="T26" s="83"/>
      <c r="U26" s="83"/>
      <c r="V26" s="83"/>
    </row>
    <row r="27" spans="2:22" ht="15.75" thickBot="1" x14ac:dyDescent="0.3">
      <c r="B27" s="349"/>
      <c r="C27" s="82" t="s">
        <v>25</v>
      </c>
      <c r="D27" s="83"/>
      <c r="E27" s="83"/>
      <c r="F27" s="84"/>
      <c r="G27" s="84"/>
      <c r="H27" s="84"/>
      <c r="I27" s="84"/>
      <c r="J27" s="83"/>
      <c r="K27" s="83"/>
      <c r="L27" s="84"/>
      <c r="M27" s="83"/>
      <c r="N27" s="83"/>
      <c r="O27" s="83"/>
      <c r="P27" s="84"/>
      <c r="Q27" s="84"/>
      <c r="R27" s="83"/>
      <c r="S27" s="85"/>
      <c r="T27" s="83"/>
      <c r="U27" s="83"/>
      <c r="V27" s="83"/>
    </row>
    <row r="28" spans="2:22" ht="15.75" thickBot="1" x14ac:dyDescent="0.3">
      <c r="B28" s="349"/>
      <c r="C28" s="82" t="s">
        <v>26</v>
      </c>
      <c r="D28" s="83"/>
      <c r="E28" s="83"/>
      <c r="F28" s="84"/>
      <c r="G28" s="84"/>
      <c r="H28" s="84"/>
      <c r="I28" s="84"/>
      <c r="J28" s="83"/>
      <c r="K28" s="83"/>
      <c r="L28" s="84"/>
      <c r="M28" s="83"/>
      <c r="N28" s="83"/>
      <c r="O28" s="83"/>
      <c r="P28" s="84"/>
      <c r="Q28" s="84"/>
      <c r="R28" s="83"/>
      <c r="S28" s="86"/>
      <c r="T28" s="83"/>
      <c r="U28" s="83"/>
      <c r="V28" s="83"/>
    </row>
    <row r="29" spans="2:22" ht="15.75" thickBot="1" x14ac:dyDescent="0.3">
      <c r="B29" s="349"/>
      <c r="C29" s="82" t="s">
        <v>27</v>
      </c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</row>
    <row r="30" spans="2:22" ht="15.75" thickBot="1" x14ac:dyDescent="0.3">
      <c r="B30" s="350"/>
      <c r="C30" s="82" t="s">
        <v>28</v>
      </c>
      <c r="D30" s="83"/>
      <c r="E30" s="83"/>
      <c r="F30" s="84"/>
      <c r="G30" s="84"/>
      <c r="H30" s="84"/>
      <c r="I30" s="84"/>
      <c r="J30" s="83"/>
      <c r="K30" s="83"/>
      <c r="L30" s="84"/>
      <c r="M30" s="83"/>
      <c r="N30" s="83"/>
      <c r="O30" s="83"/>
      <c r="P30" s="85"/>
      <c r="Q30" s="84"/>
      <c r="R30" s="84"/>
      <c r="S30" s="84"/>
      <c r="T30" s="84"/>
      <c r="U30" s="84"/>
      <c r="V30" s="84"/>
    </row>
    <row r="31" spans="2:22" ht="15.75" thickBot="1" x14ac:dyDescent="0.3">
      <c r="B31" s="348" t="s">
        <v>249</v>
      </c>
      <c r="C31" s="82" t="s">
        <v>20</v>
      </c>
      <c r="D31" s="83"/>
      <c r="E31" s="83"/>
      <c r="F31" s="84"/>
      <c r="G31" s="84"/>
      <c r="H31" s="84"/>
      <c r="I31" s="84"/>
      <c r="J31" s="83"/>
      <c r="K31" s="84"/>
      <c r="L31" s="84"/>
      <c r="M31" s="83"/>
      <c r="N31" s="83"/>
      <c r="O31" s="83"/>
      <c r="P31" s="84"/>
      <c r="Q31" s="84"/>
      <c r="R31" s="83"/>
      <c r="S31" s="83"/>
      <c r="T31" s="83"/>
      <c r="U31" s="86"/>
      <c r="V31" s="83"/>
    </row>
    <row r="32" spans="2:22" ht="15.75" thickBot="1" x14ac:dyDescent="0.3">
      <c r="B32" s="349"/>
      <c r="C32" s="82" t="s">
        <v>21</v>
      </c>
      <c r="D32" s="83"/>
      <c r="E32" s="83"/>
      <c r="F32" s="84"/>
      <c r="G32" s="84"/>
      <c r="H32" s="84"/>
      <c r="I32" s="84"/>
      <c r="J32" s="83"/>
      <c r="K32" s="84"/>
      <c r="L32" s="84"/>
      <c r="M32" s="83"/>
      <c r="N32" s="83"/>
      <c r="O32" s="83"/>
      <c r="P32" s="84"/>
      <c r="Q32" s="84"/>
      <c r="R32" s="83"/>
      <c r="S32" s="83"/>
      <c r="T32" s="83"/>
      <c r="U32" s="84"/>
      <c r="V32" s="83"/>
    </row>
    <row r="33" spans="2:22" ht="15.75" thickBot="1" x14ac:dyDescent="0.3">
      <c r="B33" s="349"/>
      <c r="C33" s="82" t="s">
        <v>22</v>
      </c>
      <c r="D33" s="83"/>
      <c r="E33" s="83"/>
      <c r="F33" s="84"/>
      <c r="G33" s="83"/>
      <c r="H33" s="84"/>
      <c r="I33" s="84"/>
      <c r="J33" s="83"/>
      <c r="K33" s="84"/>
      <c r="L33" s="84"/>
      <c r="M33" s="83"/>
      <c r="N33" s="83"/>
      <c r="O33" s="83"/>
      <c r="P33" s="84"/>
      <c r="Q33" s="84"/>
      <c r="R33" s="83"/>
      <c r="S33" s="83"/>
      <c r="T33" s="83"/>
      <c r="U33" s="86"/>
      <c r="V33" s="83"/>
    </row>
    <row r="34" spans="2:22" ht="15.75" thickBot="1" x14ac:dyDescent="0.3">
      <c r="B34" s="349"/>
      <c r="C34" s="82" t="s">
        <v>23</v>
      </c>
      <c r="D34" s="83"/>
      <c r="E34" s="83"/>
      <c r="F34" s="84"/>
      <c r="G34" s="84"/>
      <c r="H34" s="84"/>
      <c r="I34" s="84"/>
      <c r="J34" s="83"/>
      <c r="K34" s="84"/>
      <c r="L34" s="84"/>
      <c r="M34" s="83"/>
      <c r="N34" s="83"/>
      <c r="O34" s="83"/>
      <c r="P34" s="84"/>
      <c r="Q34" s="84"/>
      <c r="R34" s="83"/>
      <c r="S34" s="83"/>
      <c r="T34" s="83"/>
      <c r="U34" s="86"/>
      <c r="V34" s="83"/>
    </row>
    <row r="35" spans="2:22" ht="15.75" thickBot="1" x14ac:dyDescent="0.3">
      <c r="B35" s="349"/>
      <c r="C35" s="82" t="s">
        <v>24</v>
      </c>
      <c r="D35" s="83"/>
      <c r="E35" s="83"/>
      <c r="F35" s="84"/>
      <c r="G35" s="84"/>
      <c r="H35" s="84"/>
      <c r="I35" s="84"/>
      <c r="J35" s="83"/>
      <c r="K35" s="84"/>
      <c r="L35" s="84"/>
      <c r="M35" s="83"/>
      <c r="N35" s="83"/>
      <c r="O35" s="83"/>
      <c r="P35" s="84"/>
      <c r="Q35" s="84"/>
      <c r="R35" s="83"/>
      <c r="S35" s="83"/>
      <c r="T35" s="83"/>
      <c r="U35" s="84"/>
      <c r="V35" s="83"/>
    </row>
    <row r="36" spans="2:22" ht="15.75" thickBot="1" x14ac:dyDescent="0.3">
      <c r="B36" s="349"/>
      <c r="C36" s="82" t="s">
        <v>25</v>
      </c>
      <c r="D36" s="83"/>
      <c r="E36" s="83"/>
      <c r="F36" s="84"/>
      <c r="G36" s="84"/>
      <c r="H36" s="84"/>
      <c r="I36" s="84"/>
      <c r="J36" s="83"/>
      <c r="K36" s="84"/>
      <c r="L36" s="84"/>
      <c r="M36" s="83"/>
      <c r="N36" s="83"/>
      <c r="O36" s="83"/>
      <c r="P36" s="84"/>
      <c r="Q36" s="84"/>
      <c r="R36" s="83"/>
      <c r="S36" s="83"/>
      <c r="T36" s="83"/>
      <c r="U36" s="84"/>
      <c r="V36" s="83"/>
    </row>
    <row r="37" spans="2:22" ht="15.75" thickBot="1" x14ac:dyDescent="0.3">
      <c r="B37" s="349"/>
      <c r="C37" s="82" t="s">
        <v>26</v>
      </c>
      <c r="D37" s="83"/>
      <c r="E37" s="83"/>
      <c r="F37" s="84"/>
      <c r="G37" s="84"/>
      <c r="H37" s="84"/>
      <c r="I37" s="84"/>
      <c r="J37" s="83"/>
      <c r="K37" s="84"/>
      <c r="L37" s="84"/>
      <c r="M37" s="83"/>
      <c r="N37" s="83"/>
      <c r="O37" s="83"/>
      <c r="P37" s="84"/>
      <c r="Q37" s="84"/>
      <c r="R37" s="83"/>
      <c r="S37" s="83"/>
      <c r="T37" s="83"/>
      <c r="U37" s="84"/>
      <c r="V37" s="83"/>
    </row>
    <row r="38" spans="2:22" ht="15.75" thickBot="1" x14ac:dyDescent="0.3">
      <c r="B38" s="349"/>
      <c r="C38" s="82" t="s">
        <v>27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</row>
    <row r="39" spans="2:22" ht="15.75" thickBot="1" x14ac:dyDescent="0.3">
      <c r="B39" s="350"/>
      <c r="C39" s="82" t="s">
        <v>28</v>
      </c>
      <c r="D39" s="83"/>
      <c r="E39" s="83"/>
      <c r="F39" s="84"/>
      <c r="G39" s="84"/>
      <c r="H39" s="84"/>
      <c r="I39" s="84"/>
      <c r="J39" s="83"/>
      <c r="K39" s="84"/>
      <c r="L39" s="84"/>
      <c r="M39" s="83"/>
      <c r="N39" s="83"/>
      <c r="O39" s="83"/>
      <c r="P39" s="84"/>
      <c r="Q39" s="84"/>
      <c r="R39" s="83"/>
      <c r="S39" s="83"/>
      <c r="T39" s="83"/>
      <c r="U39" s="84"/>
      <c r="V39" s="83"/>
    </row>
    <row r="40" spans="2:22" ht="15.75" thickBot="1" x14ac:dyDescent="0.3">
      <c r="B40" s="348" t="s">
        <v>250</v>
      </c>
      <c r="C40" s="82" t="s">
        <v>20</v>
      </c>
      <c r="D40" s="84"/>
      <c r="E40" s="83"/>
      <c r="F40" s="84"/>
      <c r="G40" s="84"/>
      <c r="H40" s="84"/>
      <c r="I40" s="84"/>
      <c r="J40" s="83"/>
      <c r="K40" s="84"/>
      <c r="L40" s="84"/>
      <c r="M40" s="83"/>
      <c r="N40" s="83"/>
      <c r="O40" s="83"/>
      <c r="P40" s="84"/>
      <c r="Q40" s="84"/>
      <c r="R40" s="83"/>
      <c r="S40" s="83"/>
      <c r="T40" s="83"/>
      <c r="U40" s="86"/>
      <c r="V40" s="84"/>
    </row>
    <row r="41" spans="2:22" ht="15.75" thickBot="1" x14ac:dyDescent="0.3">
      <c r="B41" s="349"/>
      <c r="C41" s="82" t="s">
        <v>21</v>
      </c>
      <c r="D41" s="84"/>
      <c r="E41" s="83"/>
      <c r="F41" s="84"/>
      <c r="G41" s="84"/>
      <c r="H41" s="84"/>
      <c r="I41" s="84"/>
      <c r="J41" s="83"/>
      <c r="K41" s="84"/>
      <c r="L41" s="84"/>
      <c r="M41" s="83"/>
      <c r="N41" s="83"/>
      <c r="O41" s="83"/>
      <c r="P41" s="84"/>
      <c r="Q41" s="84"/>
      <c r="R41" s="83"/>
      <c r="S41" s="83"/>
      <c r="T41" s="83"/>
      <c r="U41" s="84"/>
      <c r="V41" s="84"/>
    </row>
    <row r="42" spans="2:22" ht="15.75" thickBot="1" x14ac:dyDescent="0.3">
      <c r="B42" s="349"/>
      <c r="C42" s="82" t="s">
        <v>22</v>
      </c>
      <c r="D42" s="84"/>
      <c r="E42" s="83"/>
      <c r="F42" s="84"/>
      <c r="G42" s="83"/>
      <c r="H42" s="84"/>
      <c r="I42" s="84"/>
      <c r="J42" s="84"/>
      <c r="K42" s="84"/>
      <c r="L42" s="84"/>
      <c r="M42" s="83"/>
      <c r="N42" s="83"/>
      <c r="O42" s="83"/>
      <c r="P42" s="84"/>
      <c r="Q42" s="84"/>
      <c r="R42" s="83"/>
      <c r="S42" s="83"/>
      <c r="T42" s="83"/>
      <c r="U42" s="86"/>
      <c r="V42" s="84"/>
    </row>
    <row r="43" spans="2:22" ht="15.75" thickBot="1" x14ac:dyDescent="0.3">
      <c r="B43" s="349"/>
      <c r="C43" s="82" t="s">
        <v>23</v>
      </c>
      <c r="D43" s="84"/>
      <c r="E43" s="83"/>
      <c r="F43" s="84"/>
      <c r="G43" s="84"/>
      <c r="H43" s="84"/>
      <c r="I43" s="84"/>
      <c r="J43" s="83"/>
      <c r="K43" s="84"/>
      <c r="L43" s="84"/>
      <c r="M43" s="83"/>
      <c r="N43" s="83"/>
      <c r="O43" s="83"/>
      <c r="P43" s="84"/>
      <c r="Q43" s="84"/>
      <c r="R43" s="83"/>
      <c r="S43" s="83"/>
      <c r="T43" s="83"/>
      <c r="U43" s="86"/>
      <c r="V43" s="84"/>
    </row>
    <row r="44" spans="2:22" ht="15.75" thickBot="1" x14ac:dyDescent="0.3">
      <c r="B44" s="349"/>
      <c r="C44" s="82" t="s">
        <v>24</v>
      </c>
      <c r="D44" s="84"/>
      <c r="E44" s="83"/>
      <c r="F44" s="84"/>
      <c r="G44" s="84"/>
      <c r="H44" s="84"/>
      <c r="I44" s="84"/>
      <c r="J44" s="83"/>
      <c r="K44" s="84"/>
      <c r="L44" s="84"/>
      <c r="M44" s="83"/>
      <c r="N44" s="83"/>
      <c r="O44" s="83"/>
      <c r="P44" s="84"/>
      <c r="Q44" s="86"/>
      <c r="R44" s="83"/>
      <c r="S44" s="83"/>
      <c r="T44" s="83"/>
      <c r="U44" s="84"/>
      <c r="V44" s="84"/>
    </row>
    <row r="45" spans="2:22" ht="15.75" thickBot="1" x14ac:dyDescent="0.3">
      <c r="B45" s="349"/>
      <c r="C45" s="82" t="s">
        <v>25</v>
      </c>
      <c r="D45" s="84"/>
      <c r="E45" s="83"/>
      <c r="F45" s="84"/>
      <c r="G45" s="84"/>
      <c r="H45" s="84"/>
      <c r="I45" s="84"/>
      <c r="J45" s="83"/>
      <c r="K45" s="84"/>
      <c r="L45" s="84"/>
      <c r="M45" s="83"/>
      <c r="N45" s="83"/>
      <c r="O45" s="83"/>
      <c r="P45" s="84"/>
      <c r="Q45" s="86"/>
      <c r="R45" s="83"/>
      <c r="S45" s="83"/>
      <c r="T45" s="83"/>
      <c r="U45" s="84"/>
      <c r="V45" s="84"/>
    </row>
    <row r="46" spans="2:22" ht="15.75" thickBot="1" x14ac:dyDescent="0.3">
      <c r="B46" s="349"/>
      <c r="C46" s="82" t="s">
        <v>26</v>
      </c>
      <c r="D46" s="84"/>
      <c r="E46" s="83"/>
      <c r="F46" s="84"/>
      <c r="G46" s="84"/>
      <c r="H46" s="84"/>
      <c r="I46" s="84"/>
      <c r="J46" s="83"/>
      <c r="K46" s="84"/>
      <c r="L46" s="84"/>
      <c r="M46" s="83"/>
      <c r="N46" s="83"/>
      <c r="O46" s="83"/>
      <c r="P46" s="84"/>
      <c r="Q46" s="86"/>
      <c r="R46" s="83"/>
      <c r="S46" s="83"/>
      <c r="T46" s="83"/>
      <c r="U46" s="84"/>
      <c r="V46" s="84"/>
    </row>
    <row r="47" spans="2:22" ht="15.75" thickBot="1" x14ac:dyDescent="0.3">
      <c r="B47" s="349"/>
      <c r="C47" s="82" t="s">
        <v>27</v>
      </c>
      <c r="D47" s="84"/>
      <c r="E47" s="83"/>
      <c r="F47" s="84"/>
      <c r="G47" s="84"/>
      <c r="H47" s="84"/>
      <c r="I47" s="84"/>
      <c r="J47" s="83"/>
      <c r="K47" s="84"/>
      <c r="L47" s="84"/>
      <c r="M47" s="83"/>
      <c r="N47" s="83"/>
      <c r="O47" s="83"/>
      <c r="P47" s="84"/>
      <c r="Q47" s="84"/>
      <c r="R47" s="83"/>
      <c r="S47" s="83"/>
      <c r="T47" s="83"/>
      <c r="U47" s="84"/>
      <c r="V47" s="84"/>
    </row>
    <row r="48" spans="2:22" ht="15.75" thickBot="1" x14ac:dyDescent="0.3">
      <c r="B48" s="350"/>
      <c r="C48" s="82" t="s">
        <v>28</v>
      </c>
      <c r="D48" s="84"/>
      <c r="E48" s="83"/>
      <c r="F48" s="84"/>
      <c r="G48" s="84"/>
      <c r="H48" s="84"/>
      <c r="I48" s="84"/>
      <c r="J48" s="83"/>
      <c r="K48" s="84"/>
      <c r="L48" s="84"/>
      <c r="M48" s="83"/>
      <c r="N48" s="83"/>
      <c r="O48" s="83"/>
      <c r="P48" s="84"/>
      <c r="Q48" s="84"/>
      <c r="R48" s="83"/>
      <c r="S48" s="83"/>
      <c r="T48" s="83"/>
      <c r="U48" s="84"/>
      <c r="V48" s="84"/>
    </row>
    <row r="49" spans="2:22" ht="15.75" thickBot="1" x14ac:dyDescent="0.3">
      <c r="B49" s="348" t="s">
        <v>251</v>
      </c>
      <c r="C49" s="82" t="s">
        <v>20</v>
      </c>
      <c r="D49" s="84"/>
      <c r="E49" s="84"/>
      <c r="F49" s="84"/>
      <c r="G49" s="84"/>
      <c r="H49" s="84"/>
      <c r="I49" s="84"/>
      <c r="J49" s="83"/>
      <c r="K49" s="84"/>
      <c r="L49" s="84"/>
      <c r="M49" s="83"/>
      <c r="N49" s="83"/>
      <c r="O49" s="83"/>
      <c r="P49" s="84"/>
      <c r="Q49" s="84"/>
      <c r="R49" s="83"/>
      <c r="S49" s="84"/>
      <c r="T49" s="83"/>
      <c r="U49" s="86"/>
      <c r="V49" s="84"/>
    </row>
    <row r="50" spans="2:22" ht="15.75" thickBot="1" x14ac:dyDescent="0.3">
      <c r="B50" s="349"/>
      <c r="C50" s="82" t="s">
        <v>21</v>
      </c>
      <c r="D50" s="84"/>
      <c r="E50" s="84"/>
      <c r="F50" s="84"/>
      <c r="G50" s="84"/>
      <c r="H50" s="84"/>
      <c r="I50" s="84"/>
      <c r="J50" s="83"/>
      <c r="K50" s="84"/>
      <c r="L50" s="84"/>
      <c r="M50" s="83"/>
      <c r="N50" s="83"/>
      <c r="O50" s="83"/>
      <c r="P50" s="84"/>
      <c r="Q50" s="84"/>
      <c r="R50" s="83"/>
      <c r="S50" s="84"/>
      <c r="T50" s="83"/>
      <c r="U50" s="84"/>
      <c r="V50" s="84"/>
    </row>
    <row r="51" spans="2:22" ht="15.75" thickBot="1" x14ac:dyDescent="0.3">
      <c r="B51" s="349"/>
      <c r="C51" s="82" t="s">
        <v>22</v>
      </c>
      <c r="D51" s="84"/>
      <c r="E51" s="84"/>
      <c r="F51" s="84"/>
      <c r="G51" s="84"/>
      <c r="H51" s="84"/>
      <c r="I51" s="84"/>
      <c r="J51" s="84"/>
      <c r="K51" s="84"/>
      <c r="L51" s="84"/>
      <c r="M51" s="83"/>
      <c r="N51" s="83"/>
      <c r="O51" s="83"/>
      <c r="P51" s="84"/>
      <c r="Q51" s="84"/>
      <c r="R51" s="83"/>
      <c r="S51" s="84"/>
      <c r="T51" s="83"/>
      <c r="U51" s="83"/>
      <c r="V51" s="84"/>
    </row>
    <row r="52" spans="2:22" ht="15.75" thickBot="1" x14ac:dyDescent="0.3">
      <c r="B52" s="349"/>
      <c r="C52" s="82" t="s">
        <v>23</v>
      </c>
      <c r="D52" s="84"/>
      <c r="E52" s="84"/>
      <c r="F52" s="84"/>
      <c r="G52" s="84"/>
      <c r="H52" s="84"/>
      <c r="I52" s="84"/>
      <c r="J52" s="83"/>
      <c r="K52" s="84"/>
      <c r="L52" s="84"/>
      <c r="M52" s="83"/>
      <c r="N52" s="83"/>
      <c r="O52" s="83"/>
      <c r="P52" s="84"/>
      <c r="Q52" s="84"/>
      <c r="R52" s="83"/>
      <c r="S52" s="84"/>
      <c r="T52" s="83"/>
      <c r="U52" s="86"/>
      <c r="V52" s="84"/>
    </row>
    <row r="53" spans="2:22" ht="15.75" thickBot="1" x14ac:dyDescent="0.3">
      <c r="B53" s="349"/>
      <c r="C53" s="82" t="s">
        <v>24</v>
      </c>
      <c r="D53" s="84"/>
      <c r="E53" s="84"/>
      <c r="F53" s="84"/>
      <c r="G53" s="84"/>
      <c r="H53" s="84"/>
      <c r="I53" s="84"/>
      <c r="J53" s="83"/>
      <c r="K53" s="84"/>
      <c r="L53" s="84"/>
      <c r="M53" s="83"/>
      <c r="N53" s="83"/>
      <c r="O53" s="83"/>
      <c r="P53" s="84"/>
      <c r="Q53" s="86"/>
      <c r="R53" s="83"/>
      <c r="S53" s="84"/>
      <c r="T53" s="83"/>
      <c r="U53" s="84"/>
      <c r="V53" s="84"/>
    </row>
    <row r="54" spans="2:22" ht="15.75" thickBot="1" x14ac:dyDescent="0.3">
      <c r="B54" s="349"/>
      <c r="C54" s="82" t="s">
        <v>25</v>
      </c>
      <c r="D54" s="84"/>
      <c r="E54" s="84"/>
      <c r="F54" s="84"/>
      <c r="G54" s="84"/>
      <c r="H54" s="84"/>
      <c r="I54" s="84"/>
      <c r="J54" s="83"/>
      <c r="K54" s="84"/>
      <c r="L54" s="84"/>
      <c r="M54" s="83"/>
      <c r="N54" s="83"/>
      <c r="O54" s="83"/>
      <c r="P54" s="84"/>
      <c r="Q54" s="86"/>
      <c r="R54" s="83"/>
      <c r="S54" s="84"/>
      <c r="T54" s="83"/>
      <c r="U54" s="85"/>
      <c r="V54" s="84"/>
    </row>
    <row r="55" spans="2:22" ht="15.75" thickBot="1" x14ac:dyDescent="0.3">
      <c r="B55" s="349"/>
      <c r="C55" s="82" t="s">
        <v>26</v>
      </c>
      <c r="D55" s="84"/>
      <c r="E55" s="84"/>
      <c r="F55" s="84"/>
      <c r="G55" s="84"/>
      <c r="H55" s="84"/>
      <c r="I55" s="84"/>
      <c r="J55" s="84"/>
      <c r="K55" s="84"/>
      <c r="L55" s="84"/>
      <c r="M55" s="83"/>
      <c r="N55" s="83"/>
      <c r="O55" s="83"/>
      <c r="P55" s="84"/>
      <c r="Q55" s="86"/>
      <c r="R55" s="83"/>
      <c r="S55" s="84"/>
      <c r="T55" s="83"/>
      <c r="U55" s="84"/>
      <c r="V55" s="84"/>
    </row>
    <row r="56" spans="2:22" ht="15.75" thickBot="1" x14ac:dyDescent="0.3">
      <c r="B56" s="349"/>
      <c r="C56" s="82" t="s">
        <v>27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</row>
    <row r="57" spans="2:22" ht="15.75" thickBot="1" x14ac:dyDescent="0.3">
      <c r="B57" s="350"/>
      <c r="C57" s="82" t="s">
        <v>28</v>
      </c>
      <c r="D57" s="84"/>
      <c r="E57" s="84"/>
      <c r="F57" s="84"/>
      <c r="G57" s="84"/>
      <c r="H57" s="84"/>
      <c r="I57" s="84"/>
      <c r="J57" s="83"/>
      <c r="K57" s="84"/>
      <c r="L57" s="84"/>
      <c r="M57" s="83"/>
      <c r="N57" s="83"/>
      <c r="O57" s="83"/>
      <c r="P57" s="84"/>
      <c r="Q57" s="86"/>
      <c r="R57" s="83"/>
      <c r="S57" s="84"/>
      <c r="T57" s="83"/>
      <c r="U57" s="84"/>
      <c r="V57" s="84"/>
    </row>
    <row r="58" spans="2:22" ht="15.75" thickBot="1" x14ac:dyDescent="0.3">
      <c r="B58" s="348" t="s">
        <v>252</v>
      </c>
      <c r="C58" s="82" t="s">
        <v>20</v>
      </c>
      <c r="D58" s="83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3"/>
      <c r="Q58" s="88"/>
      <c r="R58" s="88"/>
      <c r="S58" s="88"/>
      <c r="T58" s="83"/>
      <c r="U58" s="86"/>
      <c r="V58" s="88"/>
    </row>
    <row r="59" spans="2:22" ht="15.75" thickBot="1" x14ac:dyDescent="0.3">
      <c r="B59" s="349"/>
      <c r="C59" s="82" t="s">
        <v>21</v>
      </c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3"/>
      <c r="Q59" s="88"/>
      <c r="R59" s="88"/>
      <c r="S59" s="88"/>
      <c r="T59" s="83"/>
      <c r="U59" s="88"/>
      <c r="V59" s="88"/>
    </row>
    <row r="60" spans="2:22" ht="15.75" thickBot="1" x14ac:dyDescent="0.3">
      <c r="B60" s="349"/>
      <c r="C60" s="82" t="s">
        <v>22</v>
      </c>
      <c r="D60" s="83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3"/>
      <c r="Q60" s="88"/>
      <c r="R60" s="88"/>
      <c r="S60" s="88"/>
      <c r="T60" s="83"/>
      <c r="U60" s="91"/>
      <c r="V60" s="88"/>
    </row>
    <row r="61" spans="2:22" ht="15.75" thickBot="1" x14ac:dyDescent="0.3">
      <c r="B61" s="349"/>
      <c r="C61" s="82" t="s">
        <v>23</v>
      </c>
      <c r="D61" s="83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3"/>
      <c r="Q61" s="88"/>
      <c r="R61" s="88"/>
      <c r="S61" s="88"/>
      <c r="T61" s="83"/>
      <c r="U61" s="85"/>
      <c r="V61" s="88"/>
    </row>
    <row r="62" spans="2:22" ht="15.75" thickBot="1" x14ac:dyDescent="0.3">
      <c r="B62" s="349"/>
      <c r="C62" s="82" t="s">
        <v>24</v>
      </c>
      <c r="D62" s="83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3"/>
      <c r="Q62" s="88"/>
      <c r="R62" s="88"/>
      <c r="S62" s="88"/>
      <c r="T62" s="83"/>
      <c r="U62" s="88"/>
      <c r="V62" s="88"/>
    </row>
    <row r="63" spans="2:22" ht="15.75" thickBot="1" x14ac:dyDescent="0.3">
      <c r="B63" s="349"/>
      <c r="C63" s="82" t="s">
        <v>25</v>
      </c>
      <c r="D63" s="83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3"/>
      <c r="Q63" s="86"/>
      <c r="R63" s="88"/>
      <c r="S63" s="88"/>
      <c r="T63" s="83"/>
      <c r="U63" s="85"/>
      <c r="V63" s="88"/>
    </row>
    <row r="64" spans="2:22" ht="15.75" thickBot="1" x14ac:dyDescent="0.3">
      <c r="B64" s="349"/>
      <c r="C64" s="82" t="s">
        <v>26</v>
      </c>
      <c r="D64" s="83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3"/>
      <c r="Q64" s="86"/>
      <c r="R64" s="88"/>
      <c r="S64" s="88"/>
      <c r="T64" s="83"/>
      <c r="U64" s="85"/>
      <c r="V64" s="88"/>
    </row>
    <row r="65" spans="2:22" ht="15.75" thickBot="1" x14ac:dyDescent="0.3">
      <c r="B65" s="349"/>
      <c r="C65" s="82" t="s">
        <v>27</v>
      </c>
      <c r="D65" s="83"/>
      <c r="E65" s="83"/>
      <c r="F65" s="83"/>
      <c r="G65" s="83"/>
      <c r="H65" s="88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8"/>
      <c r="T65" s="83"/>
      <c r="U65" s="83"/>
      <c r="V65" s="83"/>
    </row>
    <row r="66" spans="2:22" ht="15.75" thickBot="1" x14ac:dyDescent="0.3">
      <c r="B66" s="350"/>
      <c r="C66" s="82" t="s">
        <v>28</v>
      </c>
      <c r="D66" s="83"/>
      <c r="E66" s="88"/>
      <c r="F66" s="88"/>
      <c r="G66" s="88"/>
      <c r="H66" s="88"/>
      <c r="I66" s="88"/>
      <c r="J66" s="88"/>
      <c r="K66" s="88"/>
      <c r="L66" s="85"/>
      <c r="M66" s="88"/>
      <c r="N66" s="88"/>
      <c r="O66" s="88"/>
      <c r="P66" s="83"/>
      <c r="Q66" s="88"/>
      <c r="R66" s="88"/>
      <c r="S66" s="88"/>
      <c r="T66" s="83"/>
      <c r="U66" s="88"/>
      <c r="V66" s="88"/>
    </row>
  </sheetData>
  <mergeCells count="7">
    <mergeCell ref="B58:B66"/>
    <mergeCell ref="B4:B12"/>
    <mergeCell ref="B13:B21"/>
    <mergeCell ref="B22:B30"/>
    <mergeCell ref="B31:B39"/>
    <mergeCell ref="B40:B48"/>
    <mergeCell ref="B49:B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RESUMEN</vt:lpstr>
      <vt:lpstr>Estaciones y codigos</vt:lpstr>
      <vt:lpstr>Norma</vt:lpstr>
      <vt:lpstr>Datos Vigilancia</vt:lpstr>
      <vt:lpstr>Analisis LD</vt:lpstr>
      <vt:lpstr>Tiempo de Preservación</vt:lpstr>
      <vt:lpstr>Metodologias</vt:lpstr>
      <vt:lpstr>Validacion para evaluación</vt:lpstr>
      <vt:lpstr>PA-10</vt:lpstr>
      <vt:lpstr>SE-10</vt:lpstr>
      <vt:lpstr>SE-20</vt:lpstr>
      <vt:lpstr>GR-10</vt:lpstr>
      <vt:lpstr>CH-10</vt:lpstr>
      <vt:lpstr>BA-10</vt:lpstr>
      <vt:lpstr>VI-10</vt:lpstr>
      <vt:lpstr>DG-10</vt:lpstr>
      <vt:lpstr>TP-10</vt:lpstr>
      <vt:lpstr>Historico 13-20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José Iglesias</dc:creator>
  <cp:keywords/>
  <dc:description/>
  <cp:lastModifiedBy>Elizabeth Sepúlveda Epple</cp:lastModifiedBy>
  <cp:revision/>
  <dcterms:created xsi:type="dcterms:W3CDTF">2017-09-04T15:45:34Z</dcterms:created>
  <dcterms:modified xsi:type="dcterms:W3CDTF">2025-03-07T19:41:45Z</dcterms:modified>
  <cp:category/>
  <cp:contentStatus/>
</cp:coreProperties>
</file>